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5EA82AB2-CCD1-481E-98FC-A780F293073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I37" i="2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4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X44" i="3" s="1"/>
  <c r="W37" i="3"/>
  <c r="V37" i="3"/>
  <c r="V44" i="3" s="1"/>
  <c r="U37" i="3"/>
  <c r="U44" i="3" s="1"/>
  <c r="T37" i="3"/>
  <c r="S37" i="3"/>
  <c r="R37" i="3"/>
  <c r="R44" i="3" s="1"/>
  <c r="Q37" i="3"/>
  <c r="P37" i="3"/>
  <c r="O37" i="3"/>
  <c r="N37" i="3"/>
  <c r="M37" i="3"/>
  <c r="M44" i="3" s="1"/>
  <c r="L37" i="3"/>
  <c r="L44" i="3" s="1"/>
  <c r="K37" i="3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S13" i="3"/>
  <c r="S26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L13" i="3"/>
  <c r="K13" i="3"/>
  <c r="K26" i="3" s="1"/>
  <c r="J13" i="3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Y44" i="4" s="1"/>
  <c r="X43" i="4"/>
  <c r="W43" i="4"/>
  <c r="V43" i="4"/>
  <c r="U43" i="4"/>
  <c r="T43" i="4"/>
  <c r="S43" i="4"/>
  <c r="R43" i="4"/>
  <c r="Q43" i="4"/>
  <c r="Q44" i="4" s="1"/>
  <c r="P43" i="4"/>
  <c r="O43" i="4"/>
  <c r="N43" i="4"/>
  <c r="M43" i="4"/>
  <c r="L43" i="4"/>
  <c r="K43" i="4"/>
  <c r="J43" i="4"/>
  <c r="I43" i="4"/>
  <c r="I44" i="4" s="1"/>
  <c r="H43" i="4"/>
  <c r="G43" i="4"/>
  <c r="F43" i="4"/>
  <c r="E43" i="4"/>
  <c r="D43" i="4"/>
  <c r="C43" i="4"/>
  <c r="AA37" i="4"/>
  <c r="AA44" i="4" s="1"/>
  <c r="Z37" i="4"/>
  <c r="Y37" i="4"/>
  <c r="X37" i="4"/>
  <c r="W37" i="4"/>
  <c r="V37" i="4"/>
  <c r="U37" i="4"/>
  <c r="U44" i="4" s="1"/>
  <c r="T37" i="4"/>
  <c r="S37" i="4"/>
  <c r="S44" i="4" s="1"/>
  <c r="R37" i="4"/>
  <c r="R44" i="4" s="1"/>
  <c r="Q37" i="4"/>
  <c r="P37" i="4"/>
  <c r="O37" i="4"/>
  <c r="N37" i="4"/>
  <c r="N44" i="4" s="1"/>
  <c r="M37" i="4"/>
  <c r="M44" i="4" s="1"/>
  <c r="L37" i="4"/>
  <c r="K37" i="4"/>
  <c r="K44" i="4" s="1"/>
  <c r="J37" i="4"/>
  <c r="J44" i="4" s="1"/>
  <c r="I37" i="4"/>
  <c r="H37" i="4"/>
  <c r="G37" i="4"/>
  <c r="F37" i="4"/>
  <c r="F44" i="4" s="1"/>
  <c r="E37" i="4"/>
  <c r="E44" i="4" s="1"/>
  <c r="D37" i="4"/>
  <c r="C37" i="4"/>
  <c r="C44" i="4" s="1"/>
  <c r="AA26" i="4"/>
  <c r="AA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V45" i="4" s="1"/>
  <c r="U13" i="4"/>
  <c r="U26" i="4" s="1"/>
  <c r="T13" i="4"/>
  <c r="S13" i="4"/>
  <c r="S26" i="4" s="1"/>
  <c r="R13" i="4"/>
  <c r="R26" i="4" s="1"/>
  <c r="Q13" i="4"/>
  <c r="Q26" i="4" s="1"/>
  <c r="P13" i="4"/>
  <c r="P26" i="4" s="1"/>
  <c r="O13" i="4"/>
  <c r="O26" i="4" s="1"/>
  <c r="N13" i="4"/>
  <c r="N26" i="4" s="1"/>
  <c r="N45" i="4" s="1"/>
  <c r="M13" i="4"/>
  <c r="M26" i="4" s="1"/>
  <c r="L13" i="4"/>
  <c r="K13" i="4"/>
  <c r="K26" i="4" s="1"/>
  <c r="J13" i="4"/>
  <c r="J26" i="4" s="1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X44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Z37" i="5" s="1"/>
  <c r="X37" i="5"/>
  <c r="W37" i="5"/>
  <c r="W44" i="5" s="1"/>
  <c r="V37" i="5"/>
  <c r="U37" i="5"/>
  <c r="T37" i="5"/>
  <c r="T44" i="5" s="1"/>
  <c r="S37" i="5"/>
  <c r="S44" i="5" s="1"/>
  <c r="R37" i="5"/>
  <c r="Q37" i="5"/>
  <c r="P37" i="5"/>
  <c r="O37" i="5"/>
  <c r="O44" i="5" s="1"/>
  <c r="N37" i="5"/>
  <c r="M37" i="5"/>
  <c r="L37" i="5"/>
  <c r="L44" i="5" s="1"/>
  <c r="K37" i="5"/>
  <c r="K44" i="5" s="1"/>
  <c r="J37" i="5"/>
  <c r="I37" i="5"/>
  <c r="H37" i="5"/>
  <c r="G37" i="5"/>
  <c r="G44" i="5" s="1"/>
  <c r="F37" i="5"/>
  <c r="E37" i="5"/>
  <c r="D37" i="5"/>
  <c r="D44" i="5" s="1"/>
  <c r="C37" i="5"/>
  <c r="C44" i="5" s="1"/>
  <c r="AA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S13" i="5"/>
  <c r="S26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Z37" i="6" s="1"/>
  <c r="X37" i="6"/>
  <c r="W37" i="6"/>
  <c r="W44" i="6" s="1"/>
  <c r="V37" i="6"/>
  <c r="U37" i="6"/>
  <c r="U44" i="6" s="1"/>
  <c r="T37" i="6"/>
  <c r="T44" i="6" s="1"/>
  <c r="S37" i="6"/>
  <c r="R37" i="6"/>
  <c r="R44" i="6" s="1"/>
  <c r="Q37" i="6"/>
  <c r="P37" i="6"/>
  <c r="O37" i="6"/>
  <c r="O44" i="6" s="1"/>
  <c r="N37" i="6"/>
  <c r="M37" i="6"/>
  <c r="M44" i="6" s="1"/>
  <c r="L37" i="6"/>
  <c r="L44" i="6" s="1"/>
  <c r="K37" i="6"/>
  <c r="J37" i="6"/>
  <c r="J44" i="6" s="1"/>
  <c r="I37" i="6"/>
  <c r="H37" i="6"/>
  <c r="G37" i="6"/>
  <c r="G44" i="6" s="1"/>
  <c r="F37" i="6"/>
  <c r="E37" i="6"/>
  <c r="E44" i="6" s="1"/>
  <c r="D37" i="6"/>
  <c r="D44" i="6" s="1"/>
  <c r="C37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K13" i="6"/>
  <c r="K26" i="6" s="1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4" i="7"/>
  <c r="H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Z37" i="7"/>
  <c r="Y37" i="7"/>
  <c r="X37" i="7"/>
  <c r="X44" i="7" s="1"/>
  <c r="W37" i="7"/>
  <c r="W44" i="7" s="1"/>
  <c r="V37" i="7"/>
  <c r="V44" i="7" s="1"/>
  <c r="U37" i="7"/>
  <c r="U44" i="7" s="1"/>
  <c r="T37" i="7"/>
  <c r="T44" i="7" s="1"/>
  <c r="S37" i="7"/>
  <c r="R37" i="7"/>
  <c r="Q37" i="7"/>
  <c r="P37" i="7"/>
  <c r="O37" i="7"/>
  <c r="O44" i="7" s="1"/>
  <c r="N37" i="7"/>
  <c r="N44" i="7" s="1"/>
  <c r="M37" i="7"/>
  <c r="M44" i="7" s="1"/>
  <c r="L37" i="7"/>
  <c r="L44" i="7" s="1"/>
  <c r="K37" i="7"/>
  <c r="J37" i="7"/>
  <c r="I37" i="7"/>
  <c r="H37" i="7"/>
  <c r="G37" i="7"/>
  <c r="G44" i="7" s="1"/>
  <c r="F37" i="7"/>
  <c r="F44" i="7" s="1"/>
  <c r="E37" i="7"/>
  <c r="E44" i="7" s="1"/>
  <c r="D37" i="7"/>
  <c r="D44" i="7" s="1"/>
  <c r="C37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W45" i="7" s="1"/>
  <c r="V13" i="7"/>
  <c r="V26" i="7" s="1"/>
  <c r="V45" i="7" s="1"/>
  <c r="U13" i="7"/>
  <c r="U26" i="7" s="1"/>
  <c r="T13" i="7"/>
  <c r="S13" i="7"/>
  <c r="S26" i="7" s="1"/>
  <c r="R13" i="7"/>
  <c r="R26" i="7" s="1"/>
  <c r="Q13" i="7"/>
  <c r="Q26" i="7" s="1"/>
  <c r="P13" i="7"/>
  <c r="P26" i="7" s="1"/>
  <c r="O13" i="7"/>
  <c r="O26" i="7" s="1"/>
  <c r="O45" i="7" s="1"/>
  <c r="N13" i="7"/>
  <c r="N26" i="7" s="1"/>
  <c r="N45" i="7" s="1"/>
  <c r="M13" i="7"/>
  <c r="M26" i="7" s="1"/>
  <c r="L13" i="7"/>
  <c r="K13" i="7"/>
  <c r="K26" i="7" s="1"/>
  <c r="J13" i="7"/>
  <c r="J26" i="7" s="1"/>
  <c r="I13" i="7"/>
  <c r="I26" i="7" s="1"/>
  <c r="H13" i="7"/>
  <c r="H26" i="7" s="1"/>
  <c r="G13" i="7"/>
  <c r="G26" i="7" s="1"/>
  <c r="G45" i="7" s="1"/>
  <c r="F13" i="7"/>
  <c r="F26" i="7" s="1"/>
  <c r="F45" i="7" s="1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Z37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W13" i="8"/>
  <c r="W26" i="8" s="1"/>
  <c r="V13" i="8"/>
  <c r="V26" i="8" s="1"/>
  <c r="U13" i="8"/>
  <c r="U26" i="8" s="1"/>
  <c r="T13" i="8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J37" i="9"/>
  <c r="J44" i="9" s="1"/>
  <c r="I37" i="9"/>
  <c r="H37" i="9"/>
  <c r="H44" i="9" s="1"/>
  <c r="G37" i="9"/>
  <c r="G44" i="9" s="1"/>
  <c r="F37" i="9"/>
  <c r="F44" i="9" s="1"/>
  <c r="E37" i="9"/>
  <c r="D37" i="9"/>
  <c r="D44" i="9" s="1"/>
  <c r="C37" i="9"/>
  <c r="S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V26" i="9" s="1"/>
  <c r="V45" i="9" s="1"/>
  <c r="U13" i="9"/>
  <c r="U26" i="9" s="1"/>
  <c r="T13" i="9"/>
  <c r="T26" i="9" s="1"/>
  <c r="T45" i="9" s="1"/>
  <c r="S13" i="9"/>
  <c r="R13" i="9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L45" i="9" s="1"/>
  <c r="K13" i="9"/>
  <c r="K26" i="9" s="1"/>
  <c r="J13" i="9"/>
  <c r="J26" i="9" s="1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V26" i="10"/>
  <c r="H26" i="10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W13" i="10"/>
  <c r="W26" i="10" s="1"/>
  <c r="V13" i="10"/>
  <c r="U13" i="10"/>
  <c r="U26" i="10" s="1"/>
  <c r="U45" i="10" s="1"/>
  <c r="T13" i="10"/>
  <c r="T26" i="10" s="1"/>
  <c r="T45" i="10" s="1"/>
  <c r="S13" i="10"/>
  <c r="R13" i="10"/>
  <c r="R26" i="10" s="1"/>
  <c r="R45" i="10" s="1"/>
  <c r="Q13" i="10"/>
  <c r="Q26" i="10" s="1"/>
  <c r="Q45" i="10" s="1"/>
  <c r="P13" i="10"/>
  <c r="O13" i="10"/>
  <c r="O26" i="10" s="1"/>
  <c r="N13" i="10"/>
  <c r="N26" i="10" s="1"/>
  <c r="M13" i="10"/>
  <c r="M26" i="10" s="1"/>
  <c r="L13" i="10"/>
  <c r="L26" i="10" s="1"/>
  <c r="K13" i="10"/>
  <c r="J13" i="10"/>
  <c r="J26" i="10" s="1"/>
  <c r="J45" i="10" s="1"/>
  <c r="I13" i="10"/>
  <c r="I26" i="10" s="1"/>
  <c r="I45" i="10" s="1"/>
  <c r="H13" i="10"/>
  <c r="G13" i="10"/>
  <c r="F13" i="10"/>
  <c r="F26" i="10" s="1"/>
  <c r="E13" i="10"/>
  <c r="E26" i="10" s="1"/>
  <c r="D13" i="10"/>
  <c r="D26" i="10" s="1"/>
  <c r="D45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P26" i="11" s="1"/>
  <c r="P45" i="11" s="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Z13" i="11"/>
  <c r="Y13" i="11"/>
  <c r="X13" i="11"/>
  <c r="W13" i="11"/>
  <c r="W26" i="11" s="1"/>
  <c r="V13" i="11"/>
  <c r="V26" i="11" s="1"/>
  <c r="U13" i="11"/>
  <c r="T13" i="11"/>
  <c r="T26" i="11" s="1"/>
  <c r="S13" i="11"/>
  <c r="S26" i="11" s="1"/>
  <c r="S45" i="11" s="1"/>
  <c r="R13" i="11"/>
  <c r="Q13" i="11"/>
  <c r="P13" i="11"/>
  <c r="O13" i="11"/>
  <c r="O26" i="11" s="1"/>
  <c r="N13" i="11"/>
  <c r="N26" i="11" s="1"/>
  <c r="N45" i="11" s="1"/>
  <c r="M13" i="11"/>
  <c r="L13" i="11"/>
  <c r="L26" i="11" s="1"/>
  <c r="K13" i="11"/>
  <c r="K26" i="11" s="1"/>
  <c r="K45" i="11" s="1"/>
  <c r="J13" i="11"/>
  <c r="I13" i="11"/>
  <c r="H13" i="11"/>
  <c r="G13" i="11"/>
  <c r="G26" i="11" s="1"/>
  <c r="F13" i="11"/>
  <c r="F26" i="11" s="1"/>
  <c r="E13" i="1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W45" i="12" s="1"/>
  <c r="V13" i="12"/>
  <c r="V26" i="12" s="1"/>
  <c r="V45" i="12" s="1"/>
  <c r="U13" i="12"/>
  <c r="U26" i="12" s="1"/>
  <c r="T13" i="12"/>
  <c r="T26" i="12" s="1"/>
  <c r="S13" i="12"/>
  <c r="S26" i="12" s="1"/>
  <c r="R13" i="12"/>
  <c r="Q13" i="12"/>
  <c r="Q26" i="12" s="1"/>
  <c r="P13" i="12"/>
  <c r="P26" i="12" s="1"/>
  <c r="O13" i="12"/>
  <c r="O26" i="12" s="1"/>
  <c r="O45" i="12" s="1"/>
  <c r="N13" i="12"/>
  <c r="N26" i="12" s="1"/>
  <c r="N45" i="12" s="1"/>
  <c r="M13" i="12"/>
  <c r="M26" i="12" s="1"/>
  <c r="L13" i="12"/>
  <c r="L26" i="12" s="1"/>
  <c r="K13" i="12"/>
  <c r="K26" i="12" s="1"/>
  <c r="J13" i="12"/>
  <c r="I13" i="12"/>
  <c r="I26" i="12" s="1"/>
  <c r="H13" i="12"/>
  <c r="H26" i="12" s="1"/>
  <c r="G13" i="12"/>
  <c r="G26" i="12" s="1"/>
  <c r="G45" i="12" s="1"/>
  <c r="F13" i="12"/>
  <c r="F26" i="12" s="1"/>
  <c r="F45" i="12" s="1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E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V13" i="13"/>
  <c r="U13" i="13"/>
  <c r="U26" i="13" s="1"/>
  <c r="T13" i="13"/>
  <c r="T26" i="13" s="1"/>
  <c r="S13" i="13"/>
  <c r="S26" i="13" s="1"/>
  <c r="R13" i="13"/>
  <c r="Q13" i="13"/>
  <c r="Q26" i="13" s="1"/>
  <c r="Q45" i="13" s="1"/>
  <c r="P13" i="13"/>
  <c r="P26" i="13" s="1"/>
  <c r="P45" i="13" s="1"/>
  <c r="O13" i="13"/>
  <c r="O26" i="13" s="1"/>
  <c r="O45" i="13" s="1"/>
  <c r="N13" i="13"/>
  <c r="M13" i="13"/>
  <c r="M26" i="13" s="1"/>
  <c r="L13" i="13"/>
  <c r="L26" i="13" s="1"/>
  <c r="K13" i="13"/>
  <c r="K26" i="13" s="1"/>
  <c r="J13" i="13"/>
  <c r="I13" i="13"/>
  <c r="I26" i="13" s="1"/>
  <c r="I45" i="13" s="1"/>
  <c r="H13" i="13"/>
  <c r="H26" i="13" s="1"/>
  <c r="G13" i="13"/>
  <c r="F13" i="13"/>
  <c r="E13" i="13"/>
  <c r="D13" i="13"/>
  <c r="D26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W45" i="14" s="1"/>
  <c r="V13" i="14"/>
  <c r="U13" i="14"/>
  <c r="U26" i="14" s="1"/>
  <c r="T13" i="14"/>
  <c r="T26" i="14" s="1"/>
  <c r="S13" i="14"/>
  <c r="S26" i="14" s="1"/>
  <c r="R13" i="14"/>
  <c r="Q13" i="14"/>
  <c r="P13" i="14"/>
  <c r="O13" i="14"/>
  <c r="O26" i="14" s="1"/>
  <c r="O45" i="14" s="1"/>
  <c r="N13" i="14"/>
  <c r="M13" i="14"/>
  <c r="M26" i="14" s="1"/>
  <c r="L13" i="14"/>
  <c r="L26" i="14" s="1"/>
  <c r="K13" i="14"/>
  <c r="K26" i="14" s="1"/>
  <c r="J13" i="14"/>
  <c r="I13" i="14"/>
  <c r="H13" i="14"/>
  <c r="H26" i="14" s="1"/>
  <c r="G13" i="14"/>
  <c r="G26" i="14" s="1"/>
  <c r="G45" i="14" s="1"/>
  <c r="F13" i="14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J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X26" i="15" s="1"/>
  <c r="W13" i="15"/>
  <c r="V13" i="15"/>
  <c r="U13" i="15"/>
  <c r="U26" i="15" s="1"/>
  <c r="T13" i="15"/>
  <c r="T26" i="15" s="1"/>
  <c r="T45" i="15" s="1"/>
  <c r="S13" i="15"/>
  <c r="S26" i="15" s="1"/>
  <c r="R13" i="15"/>
  <c r="Q13" i="15"/>
  <c r="P13" i="15"/>
  <c r="O13" i="15"/>
  <c r="N13" i="15"/>
  <c r="M13" i="15"/>
  <c r="M26" i="15" s="1"/>
  <c r="L13" i="15"/>
  <c r="L26" i="15" s="1"/>
  <c r="L45" i="15" s="1"/>
  <c r="K13" i="15"/>
  <c r="K26" i="15" s="1"/>
  <c r="J13" i="15"/>
  <c r="I13" i="15"/>
  <c r="H13" i="15"/>
  <c r="H26" i="15" s="1"/>
  <c r="H45" i="15" s="1"/>
  <c r="G13" i="15"/>
  <c r="F13" i="15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T44" i="16" s="1"/>
  <c r="S43" i="16"/>
  <c r="R43" i="16"/>
  <c r="Q43" i="16"/>
  <c r="P43" i="16"/>
  <c r="P44" i="16" s="1"/>
  <c r="O43" i="16"/>
  <c r="N43" i="16"/>
  <c r="M43" i="16"/>
  <c r="L43" i="16"/>
  <c r="K43" i="16"/>
  <c r="J43" i="16"/>
  <c r="I43" i="16"/>
  <c r="H43" i="16"/>
  <c r="H44" i="16" s="1"/>
  <c r="G43" i="16"/>
  <c r="F43" i="16"/>
  <c r="E43" i="16"/>
  <c r="D43" i="16"/>
  <c r="C43" i="16"/>
  <c r="AA37" i="16"/>
  <c r="Y37" i="16"/>
  <c r="X37" i="16"/>
  <c r="Z37" i="16" s="1"/>
  <c r="W37" i="16"/>
  <c r="W44" i="16" s="1"/>
  <c r="V37" i="16"/>
  <c r="U37" i="16"/>
  <c r="U44" i="16" s="1"/>
  <c r="T37" i="16"/>
  <c r="S37" i="16"/>
  <c r="R37" i="16"/>
  <c r="R44" i="16" s="1"/>
  <c r="Q37" i="16"/>
  <c r="P37" i="16"/>
  <c r="O37" i="16"/>
  <c r="O44" i="16" s="1"/>
  <c r="N37" i="16"/>
  <c r="M37" i="16"/>
  <c r="M44" i="16" s="1"/>
  <c r="L37" i="16"/>
  <c r="K37" i="16"/>
  <c r="J37" i="16"/>
  <c r="J44" i="16" s="1"/>
  <c r="I37" i="16"/>
  <c r="H37" i="16"/>
  <c r="G37" i="16"/>
  <c r="G44" i="16" s="1"/>
  <c r="F37" i="16"/>
  <c r="E37" i="16"/>
  <c r="E44" i="16" s="1"/>
  <c r="D37" i="16"/>
  <c r="C37" i="16"/>
  <c r="J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V13" i="16"/>
  <c r="V26" i="16" s="1"/>
  <c r="U13" i="16"/>
  <c r="U26" i="16" s="1"/>
  <c r="U45" i="16" s="1"/>
  <c r="T13" i="16"/>
  <c r="S13" i="16"/>
  <c r="S26" i="16" s="1"/>
  <c r="R13" i="16"/>
  <c r="Q13" i="16"/>
  <c r="P13" i="16"/>
  <c r="P26" i="16" s="1"/>
  <c r="O13" i="16"/>
  <c r="N13" i="16"/>
  <c r="N26" i="16" s="1"/>
  <c r="M13" i="16"/>
  <c r="M26" i="16" s="1"/>
  <c r="M45" i="16" s="1"/>
  <c r="L13" i="16"/>
  <c r="K13" i="16"/>
  <c r="K26" i="16" s="1"/>
  <c r="J13" i="16"/>
  <c r="I13" i="16"/>
  <c r="H13" i="16"/>
  <c r="H26" i="16" s="1"/>
  <c r="G13" i="16"/>
  <c r="F13" i="16"/>
  <c r="F26" i="16" s="1"/>
  <c r="E13" i="16"/>
  <c r="E26" i="16" s="1"/>
  <c r="E45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P44" i="17"/>
  <c r="H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Z37" i="17" s="1"/>
  <c r="W37" i="17"/>
  <c r="V37" i="17"/>
  <c r="V44" i="17" s="1"/>
  <c r="U37" i="17"/>
  <c r="T37" i="17"/>
  <c r="S37" i="17"/>
  <c r="R37" i="17"/>
  <c r="R44" i="17" s="1"/>
  <c r="Q37" i="17"/>
  <c r="P37" i="17"/>
  <c r="O37" i="17"/>
  <c r="O44" i="17" s="1"/>
  <c r="N37" i="17"/>
  <c r="N44" i="17" s="1"/>
  <c r="M37" i="17"/>
  <c r="L37" i="17"/>
  <c r="K37" i="17"/>
  <c r="J37" i="17"/>
  <c r="J44" i="17" s="1"/>
  <c r="I37" i="17"/>
  <c r="H37" i="17"/>
  <c r="G37" i="17"/>
  <c r="G44" i="17" s="1"/>
  <c r="F37" i="17"/>
  <c r="F44" i="17" s="1"/>
  <c r="E37" i="17"/>
  <c r="D37" i="17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K13" i="17"/>
  <c r="K26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G44" i="18"/>
  <c r="AA43" i="18"/>
  <c r="Y43" i="18"/>
  <c r="X43" i="18"/>
  <c r="X44" i="18" s="1"/>
  <c r="Z44" i="18" s="1"/>
  <c r="W43" i="18"/>
  <c r="V43" i="18"/>
  <c r="U43" i="18"/>
  <c r="T43" i="18"/>
  <c r="S43" i="18"/>
  <c r="R43" i="18"/>
  <c r="Q43" i="18"/>
  <c r="P43" i="18"/>
  <c r="P44" i="18" s="1"/>
  <c r="O43" i="18"/>
  <c r="N43" i="18"/>
  <c r="M43" i="18"/>
  <c r="L43" i="18"/>
  <c r="K43" i="18"/>
  <c r="J43" i="18"/>
  <c r="I43" i="18"/>
  <c r="H43" i="18"/>
  <c r="H44" i="18" s="1"/>
  <c r="G43" i="18"/>
  <c r="F43" i="18"/>
  <c r="E43" i="18"/>
  <c r="D43" i="18"/>
  <c r="C43" i="18"/>
  <c r="AA37" i="18"/>
  <c r="Y37" i="18"/>
  <c r="Y44" i="18" s="1"/>
  <c r="X37" i="18"/>
  <c r="Z37" i="18" s="1"/>
  <c r="W37" i="18"/>
  <c r="V37" i="18"/>
  <c r="V44" i="18" s="1"/>
  <c r="U37" i="18"/>
  <c r="U44" i="18" s="1"/>
  <c r="T37" i="18"/>
  <c r="S37" i="18"/>
  <c r="R37" i="18"/>
  <c r="Q37" i="18"/>
  <c r="Q44" i="18" s="1"/>
  <c r="P37" i="18"/>
  <c r="O37" i="18"/>
  <c r="O44" i="18" s="1"/>
  <c r="N37" i="18"/>
  <c r="N44" i="18" s="1"/>
  <c r="M37" i="18"/>
  <c r="M44" i="18" s="1"/>
  <c r="L37" i="18"/>
  <c r="K37" i="18"/>
  <c r="J37" i="18"/>
  <c r="I37" i="18"/>
  <c r="I44" i="18" s="1"/>
  <c r="H37" i="18"/>
  <c r="G37" i="18"/>
  <c r="F37" i="18"/>
  <c r="F44" i="18" s="1"/>
  <c r="E37" i="18"/>
  <c r="E44" i="18" s="1"/>
  <c r="D37" i="18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V45" i="18" s="1"/>
  <c r="U13" i="18"/>
  <c r="U26" i="18" s="1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O26" i="18" s="1"/>
  <c r="O45" i="18" s="1"/>
  <c r="N13" i="18"/>
  <c r="N26" i="18" s="1"/>
  <c r="N45" i="18" s="1"/>
  <c r="M13" i="18"/>
  <c r="M26" i="18" s="1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F26" i="18" s="1"/>
  <c r="F45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V37" i="19"/>
  <c r="V44" i="19" s="1"/>
  <c r="U37" i="19"/>
  <c r="U44" i="19" s="1"/>
  <c r="T37" i="19"/>
  <c r="S37" i="19"/>
  <c r="R37" i="19"/>
  <c r="Q37" i="19"/>
  <c r="Q44" i="19" s="1"/>
  <c r="P37" i="19"/>
  <c r="O37" i="19"/>
  <c r="N37" i="19"/>
  <c r="N44" i="19" s="1"/>
  <c r="M37" i="19"/>
  <c r="M44" i="19" s="1"/>
  <c r="L37" i="19"/>
  <c r="K37" i="19"/>
  <c r="J37" i="19"/>
  <c r="I37" i="19"/>
  <c r="I44" i="19" s="1"/>
  <c r="H37" i="19"/>
  <c r="G37" i="19"/>
  <c r="F37" i="19"/>
  <c r="F44" i="19" s="1"/>
  <c r="E37" i="19"/>
  <c r="E44" i="19" s="1"/>
  <c r="D37" i="19"/>
  <c r="C37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Z13" i="19" s="1"/>
  <c r="W13" i="19"/>
  <c r="V13" i="19"/>
  <c r="V26" i="19" s="1"/>
  <c r="U13" i="19"/>
  <c r="T13" i="19"/>
  <c r="T26" i="19" s="1"/>
  <c r="S13" i="19"/>
  <c r="S26" i="19" s="1"/>
  <c r="R13" i="19"/>
  <c r="R26" i="19" s="1"/>
  <c r="Q13" i="19"/>
  <c r="P13" i="19"/>
  <c r="O13" i="19"/>
  <c r="N13" i="19"/>
  <c r="N26" i="19" s="1"/>
  <c r="M13" i="19"/>
  <c r="L13" i="19"/>
  <c r="L26" i="19" s="1"/>
  <c r="K13" i="19"/>
  <c r="K26" i="19" s="1"/>
  <c r="J13" i="19"/>
  <c r="J26" i="19" s="1"/>
  <c r="I13" i="19"/>
  <c r="H13" i="19"/>
  <c r="G13" i="19"/>
  <c r="F13" i="19"/>
  <c r="F26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X37" i="20"/>
  <c r="W37" i="20"/>
  <c r="V37" i="20"/>
  <c r="V44" i="20" s="1"/>
  <c r="U37" i="20"/>
  <c r="U44" i="20" s="1"/>
  <c r="T37" i="20"/>
  <c r="S37" i="20"/>
  <c r="R37" i="20"/>
  <c r="Q37" i="20"/>
  <c r="P37" i="20"/>
  <c r="P44" i="20" s="1"/>
  <c r="O37" i="20"/>
  <c r="N37" i="20"/>
  <c r="N44" i="20" s="1"/>
  <c r="M37" i="20"/>
  <c r="M44" i="20" s="1"/>
  <c r="L37" i="20"/>
  <c r="K37" i="20"/>
  <c r="J37" i="20"/>
  <c r="I37" i="20"/>
  <c r="H37" i="20"/>
  <c r="G37" i="20"/>
  <c r="F37" i="20"/>
  <c r="F44" i="20" s="1"/>
  <c r="E37" i="20"/>
  <c r="E44" i="20" s="1"/>
  <c r="D37" i="20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Z13" i="20" s="1"/>
  <c r="W13" i="20"/>
  <c r="V13" i="20"/>
  <c r="V26" i="20" s="1"/>
  <c r="V45" i="20" s="1"/>
  <c r="U13" i="20"/>
  <c r="T13" i="20"/>
  <c r="T26" i="20" s="1"/>
  <c r="S13" i="20"/>
  <c r="R13" i="20"/>
  <c r="R26" i="20" s="1"/>
  <c r="Q13" i="20"/>
  <c r="P13" i="20"/>
  <c r="O13" i="20"/>
  <c r="N13" i="20"/>
  <c r="N26" i="20" s="1"/>
  <c r="N45" i="20" s="1"/>
  <c r="M13" i="20"/>
  <c r="L13" i="20"/>
  <c r="L26" i="20" s="1"/>
  <c r="K13" i="20"/>
  <c r="J13" i="20"/>
  <c r="J26" i="20" s="1"/>
  <c r="I13" i="20"/>
  <c r="H13" i="20"/>
  <c r="G13" i="20"/>
  <c r="F13" i="20"/>
  <c r="F26" i="20" s="1"/>
  <c r="F45" i="20" s="1"/>
  <c r="E13" i="20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V37" i="2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Z13" i="21"/>
  <c r="Y13" i="21"/>
  <c r="Y26" i="21" s="1"/>
  <c r="X13" i="21"/>
  <c r="W13" i="21"/>
  <c r="W26" i="21" s="1"/>
  <c r="V13" i="21"/>
  <c r="U13" i="21"/>
  <c r="T13" i="21"/>
  <c r="T26" i="21" s="1"/>
  <c r="T45" i="21" s="1"/>
  <c r="S13" i="21"/>
  <c r="R13" i="21"/>
  <c r="R26" i="21" s="1"/>
  <c r="Q13" i="21"/>
  <c r="Q26" i="21" s="1"/>
  <c r="P13" i="21"/>
  <c r="O13" i="21"/>
  <c r="O26" i="21" s="1"/>
  <c r="N13" i="21"/>
  <c r="M13" i="21"/>
  <c r="L13" i="21"/>
  <c r="L26" i="21" s="1"/>
  <c r="L45" i="21" s="1"/>
  <c r="K13" i="21"/>
  <c r="J13" i="21"/>
  <c r="J26" i="21" s="1"/>
  <c r="I13" i="21"/>
  <c r="I26" i="21" s="1"/>
  <c r="H13" i="21"/>
  <c r="G13" i="21"/>
  <c r="G26" i="21" s="1"/>
  <c r="F13" i="21"/>
  <c r="E13" i="2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C44" i="22" s="1"/>
  <c r="AA37" i="22"/>
  <c r="AA44" i="22" s="1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S37" i="22"/>
  <c r="R37" i="22"/>
  <c r="R44" i="22" s="1"/>
  <c r="Q37" i="22"/>
  <c r="Q44" i="22" s="1"/>
  <c r="P37" i="22"/>
  <c r="O37" i="22"/>
  <c r="O44" i="22" s="1"/>
  <c r="N37" i="22"/>
  <c r="N44" i="22" s="1"/>
  <c r="M37" i="22"/>
  <c r="L37" i="22"/>
  <c r="K37" i="22"/>
  <c r="J37" i="22"/>
  <c r="J44" i="22" s="1"/>
  <c r="I37" i="22"/>
  <c r="H37" i="22"/>
  <c r="G37" i="22"/>
  <c r="G44" i="22" s="1"/>
  <c r="F37" i="22"/>
  <c r="F44" i="22" s="1"/>
  <c r="E37" i="22"/>
  <c r="D37" i="22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W13" i="22"/>
  <c r="W26" i="22" s="1"/>
  <c r="V13" i="22"/>
  <c r="V26" i="22" s="1"/>
  <c r="U13" i="22"/>
  <c r="T13" i="22"/>
  <c r="T26" i="22" s="1"/>
  <c r="S13" i="22"/>
  <c r="R13" i="22"/>
  <c r="R26" i="22" s="1"/>
  <c r="Q13" i="22"/>
  <c r="P13" i="22"/>
  <c r="P26" i="22" s="1"/>
  <c r="O13" i="22"/>
  <c r="O26" i="22" s="1"/>
  <c r="O45" i="22" s="1"/>
  <c r="N13" i="22"/>
  <c r="N26" i="22" s="1"/>
  <c r="M13" i="22"/>
  <c r="L13" i="22"/>
  <c r="L26" i="22" s="1"/>
  <c r="K13" i="22"/>
  <c r="J13" i="22"/>
  <c r="J26" i="22" s="1"/>
  <c r="I13" i="22"/>
  <c r="H13" i="22"/>
  <c r="G13" i="22"/>
  <c r="G26" i="22" s="1"/>
  <c r="G45" i="22" s="1"/>
  <c r="F13" i="22"/>
  <c r="F26" i="22" s="1"/>
  <c r="E13" i="22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W13" i="23"/>
  <c r="V13" i="23"/>
  <c r="V26" i="23" s="1"/>
  <c r="U13" i="23"/>
  <c r="U26" i="23" s="1"/>
  <c r="T13" i="23"/>
  <c r="T26" i="23" s="1"/>
  <c r="S13" i="23"/>
  <c r="R13" i="23"/>
  <c r="R26" i="23" s="1"/>
  <c r="R45" i="23" s="1"/>
  <c r="Q13" i="23"/>
  <c r="P13" i="23"/>
  <c r="P26" i="23" s="1"/>
  <c r="P45" i="23" s="1"/>
  <c r="O13" i="23"/>
  <c r="O26" i="23" s="1"/>
  <c r="N13" i="23"/>
  <c r="N26" i="23" s="1"/>
  <c r="M13" i="23"/>
  <c r="M26" i="23" s="1"/>
  <c r="L13" i="23"/>
  <c r="L26" i="23" s="1"/>
  <c r="K13" i="23"/>
  <c r="J13" i="23"/>
  <c r="J26" i="23" s="1"/>
  <c r="J45" i="23" s="1"/>
  <c r="I13" i="23"/>
  <c r="H13" i="23"/>
  <c r="H26" i="23" s="1"/>
  <c r="H45" i="23" s="1"/>
  <c r="G13" i="23"/>
  <c r="F13" i="23"/>
  <c r="F26" i="23" s="1"/>
  <c r="E13" i="23"/>
  <c r="E26" i="23" s="1"/>
  <c r="D13" i="23"/>
  <c r="D26" i="23" s="1"/>
  <c r="C13" i="23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M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H26" i="24"/>
  <c r="E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X26" i="24" s="1"/>
  <c r="W13" i="24"/>
  <c r="V13" i="24"/>
  <c r="V26" i="24" s="1"/>
  <c r="U13" i="24"/>
  <c r="U26" i="24" s="1"/>
  <c r="T13" i="24"/>
  <c r="T26" i="24" s="1"/>
  <c r="T45" i="24" s="1"/>
  <c r="S13" i="24"/>
  <c r="R13" i="24"/>
  <c r="R26" i="24" s="1"/>
  <c r="Q13" i="24"/>
  <c r="P13" i="24"/>
  <c r="P26" i="24" s="1"/>
  <c r="O13" i="24"/>
  <c r="N13" i="24"/>
  <c r="N26" i="24" s="1"/>
  <c r="M13" i="24"/>
  <c r="M26" i="24" s="1"/>
  <c r="L13" i="24"/>
  <c r="L26" i="24" s="1"/>
  <c r="L45" i="24" s="1"/>
  <c r="K13" i="24"/>
  <c r="J13" i="24"/>
  <c r="J26" i="24" s="1"/>
  <c r="I13" i="24"/>
  <c r="H13" i="24"/>
  <c r="G13" i="24"/>
  <c r="F13" i="24"/>
  <c r="F26" i="24" s="1"/>
  <c r="E13" i="24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M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U37" i="25"/>
  <c r="U44" i="25" s="1"/>
  <c r="T37" i="25"/>
  <c r="S37" i="25"/>
  <c r="S44" i="25" s="1"/>
  <c r="R37" i="25"/>
  <c r="Q37" i="25"/>
  <c r="Q44" i="25" s="1"/>
  <c r="P37" i="25"/>
  <c r="P44" i="25" s="1"/>
  <c r="O37" i="25"/>
  <c r="O44" i="25" s="1"/>
  <c r="N37" i="25"/>
  <c r="M37" i="25"/>
  <c r="L37" i="25"/>
  <c r="K37" i="25"/>
  <c r="K44" i="25" s="1"/>
  <c r="J37" i="25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W13" i="25"/>
  <c r="V13" i="25"/>
  <c r="V26" i="25" s="1"/>
  <c r="U13" i="25"/>
  <c r="T13" i="25"/>
  <c r="T26" i="25" s="1"/>
  <c r="S13" i="25"/>
  <c r="S26" i="25" s="1"/>
  <c r="R13" i="25"/>
  <c r="R26" i="25" s="1"/>
  <c r="Q13" i="25"/>
  <c r="P13" i="25"/>
  <c r="P26" i="25" s="1"/>
  <c r="O13" i="25"/>
  <c r="O26" i="25" s="1"/>
  <c r="O45" i="25" s="1"/>
  <c r="N13" i="25"/>
  <c r="N26" i="25" s="1"/>
  <c r="M13" i="25"/>
  <c r="L13" i="25"/>
  <c r="L26" i="25" s="1"/>
  <c r="K13" i="25"/>
  <c r="K26" i="25" s="1"/>
  <c r="J13" i="25"/>
  <c r="J26" i="25" s="1"/>
  <c r="I13" i="25"/>
  <c r="H13" i="25"/>
  <c r="H26" i="25" s="1"/>
  <c r="H45" i="25" s="1"/>
  <c r="G13" i="25"/>
  <c r="G26" i="25" s="1"/>
  <c r="G45" i="25" s="1"/>
  <c r="F13" i="25"/>
  <c r="F26" i="25" s="1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U37" i="26"/>
  <c r="U44" i="26" s="1"/>
  <c r="T37" i="26"/>
  <c r="T44" i="26" s="1"/>
  <c r="S37" i="26"/>
  <c r="S44" i="26" s="1"/>
  <c r="R37" i="26"/>
  <c r="Q37" i="26"/>
  <c r="Q44" i="26" s="1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P26" i="26"/>
  <c r="H26" i="26"/>
  <c r="AA25" i="26"/>
  <c r="Z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Z13" i="26" s="1"/>
  <c r="W13" i="26"/>
  <c r="W26" i="26" s="1"/>
  <c r="V13" i="26"/>
  <c r="V26" i="26" s="1"/>
  <c r="U13" i="26"/>
  <c r="T13" i="26"/>
  <c r="S13" i="26"/>
  <c r="R13" i="26"/>
  <c r="Q13" i="26"/>
  <c r="P13" i="26"/>
  <c r="O13" i="26"/>
  <c r="O26" i="26" s="1"/>
  <c r="N13" i="26"/>
  <c r="N26" i="26" s="1"/>
  <c r="M13" i="26"/>
  <c r="L13" i="26"/>
  <c r="K13" i="26"/>
  <c r="J13" i="26"/>
  <c r="I13" i="26"/>
  <c r="H13" i="26"/>
  <c r="G13" i="26"/>
  <c r="G26" i="26" s="1"/>
  <c r="F13" i="26"/>
  <c r="F26" i="26" s="1"/>
  <c r="E13" i="26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E37" i="27"/>
  <c r="D37" i="27"/>
  <c r="D44" i="27" s="1"/>
  <c r="C37" i="27"/>
  <c r="C44" i="27" s="1"/>
  <c r="X26" i="27"/>
  <c r="X45" i="27" s="1"/>
  <c r="Z45" i="27" s="1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Z13" i="27" s="1"/>
  <c r="W13" i="27"/>
  <c r="W26" i="27" s="1"/>
  <c r="W45" i="27" s="1"/>
  <c r="V13" i="27"/>
  <c r="V26" i="27" s="1"/>
  <c r="U13" i="27"/>
  <c r="T13" i="27"/>
  <c r="S13" i="27"/>
  <c r="R13" i="27"/>
  <c r="Q13" i="27"/>
  <c r="P13" i="27"/>
  <c r="P26" i="27" s="1"/>
  <c r="O13" i="27"/>
  <c r="O26" i="27" s="1"/>
  <c r="O45" i="27" s="1"/>
  <c r="N13" i="27"/>
  <c r="N26" i="27" s="1"/>
  <c r="M13" i="27"/>
  <c r="L13" i="27"/>
  <c r="K13" i="27"/>
  <c r="J13" i="27"/>
  <c r="I13" i="27"/>
  <c r="H13" i="27"/>
  <c r="H26" i="27" s="1"/>
  <c r="H45" i="27" s="1"/>
  <c r="G13" i="27"/>
  <c r="G26" i="27" s="1"/>
  <c r="G45" i="27" s="1"/>
  <c r="F13" i="27"/>
  <c r="F26" i="27" s="1"/>
  <c r="E13" i="27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F44" i="28"/>
  <c r="E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E37" i="28"/>
  <c r="D37" i="28"/>
  <c r="D44" i="28" s="1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Z13" i="28" s="1"/>
  <c r="X13" i="28"/>
  <c r="W13" i="28"/>
  <c r="V13" i="28"/>
  <c r="V26" i="28" s="1"/>
  <c r="U13" i="28"/>
  <c r="U26" i="28" s="1"/>
  <c r="T13" i="28"/>
  <c r="T26" i="28" s="1"/>
  <c r="T45" i="28" s="1"/>
  <c r="S13" i="28"/>
  <c r="S26" i="28" s="1"/>
  <c r="R13" i="28"/>
  <c r="R26" i="28" s="1"/>
  <c r="Q13" i="28"/>
  <c r="P13" i="28"/>
  <c r="O13" i="28"/>
  <c r="N13" i="28"/>
  <c r="N26" i="28" s="1"/>
  <c r="M13" i="28"/>
  <c r="M26" i="28" s="1"/>
  <c r="L13" i="28"/>
  <c r="L26" i="28" s="1"/>
  <c r="L45" i="28" s="1"/>
  <c r="K13" i="28"/>
  <c r="K26" i="28" s="1"/>
  <c r="J13" i="28"/>
  <c r="I13" i="28"/>
  <c r="H13" i="28"/>
  <c r="G13" i="28"/>
  <c r="F13" i="28"/>
  <c r="F26" i="28" s="1"/>
  <c r="E13" i="28"/>
  <c r="D13" i="28"/>
  <c r="D26" i="28" s="1"/>
  <c r="D45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E44" i="29" s="1"/>
  <c r="D37" i="29"/>
  <c r="D44" i="29" s="1"/>
  <c r="C37" i="29"/>
  <c r="C44" i="29" s="1"/>
  <c r="H26" i="29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X26" i="29" s="1"/>
  <c r="Z26" i="29" s="1"/>
  <c r="W13" i="29"/>
  <c r="W26" i="29" s="1"/>
  <c r="V13" i="29"/>
  <c r="V26" i="29" s="1"/>
  <c r="U13" i="29"/>
  <c r="U26" i="29" s="1"/>
  <c r="T13" i="29"/>
  <c r="S13" i="29"/>
  <c r="R13" i="29"/>
  <c r="R26" i="29" s="1"/>
  <c r="Q13" i="29"/>
  <c r="P13" i="29"/>
  <c r="P26" i="29" s="1"/>
  <c r="O13" i="29"/>
  <c r="O26" i="29" s="1"/>
  <c r="N13" i="29"/>
  <c r="N26" i="29" s="1"/>
  <c r="M13" i="29"/>
  <c r="M26" i="29" s="1"/>
  <c r="L13" i="29"/>
  <c r="K13" i="29"/>
  <c r="J13" i="29"/>
  <c r="J26" i="29" s="1"/>
  <c r="J45" i="29" s="1"/>
  <c r="I13" i="29"/>
  <c r="H13" i="29"/>
  <c r="G13" i="29"/>
  <c r="G26" i="29" s="1"/>
  <c r="F13" i="29"/>
  <c r="F26" i="29" s="1"/>
  <c r="E13" i="29"/>
  <c r="E26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U37" i="30"/>
  <c r="U44" i="30" s="1"/>
  <c r="T37" i="30"/>
  <c r="S37" i="30"/>
  <c r="S44" i="30" s="1"/>
  <c r="R37" i="30"/>
  <c r="Q37" i="30"/>
  <c r="Q44" i="30" s="1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I37" i="30"/>
  <c r="I44" i="30" s="1"/>
  <c r="H37" i="30"/>
  <c r="H44" i="30" s="1"/>
  <c r="G37" i="30"/>
  <c r="G44" i="30" s="1"/>
  <c r="F37" i="30"/>
  <c r="E37" i="30"/>
  <c r="E44" i="30" s="1"/>
  <c r="D37" i="30"/>
  <c r="D44" i="30" s="1"/>
  <c r="C37" i="30"/>
  <c r="C44" i="30" s="1"/>
  <c r="AA25" i="30"/>
  <c r="Z25" i="30"/>
  <c r="Y25" i="30"/>
  <c r="X25" i="30"/>
  <c r="W25" i="30"/>
  <c r="V25" i="30"/>
  <c r="U25" i="30"/>
  <c r="T25" i="30"/>
  <c r="S25" i="30"/>
  <c r="R25" i="30"/>
  <c r="R26" i="30" s="1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Z13" i="30"/>
  <c r="Y13" i="30"/>
  <c r="X13" i="30"/>
  <c r="X26" i="30" s="1"/>
  <c r="W13" i="30"/>
  <c r="W26" i="30" s="1"/>
  <c r="V13" i="30"/>
  <c r="V26" i="30" s="1"/>
  <c r="U13" i="30"/>
  <c r="T13" i="30"/>
  <c r="T26" i="30" s="1"/>
  <c r="S13" i="30"/>
  <c r="S26" i="30" s="1"/>
  <c r="R13" i="30"/>
  <c r="Q13" i="30"/>
  <c r="P13" i="30"/>
  <c r="O13" i="30"/>
  <c r="O26" i="30" s="1"/>
  <c r="N13" i="30"/>
  <c r="N26" i="30" s="1"/>
  <c r="M13" i="30"/>
  <c r="L13" i="30"/>
  <c r="L26" i="30" s="1"/>
  <c r="K13" i="30"/>
  <c r="K26" i="30" s="1"/>
  <c r="J13" i="30"/>
  <c r="I13" i="30"/>
  <c r="H13" i="30"/>
  <c r="H26" i="30" s="1"/>
  <c r="G13" i="30"/>
  <c r="G26" i="30" s="1"/>
  <c r="F13" i="30"/>
  <c r="F26" i="30" s="1"/>
  <c r="E13" i="30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L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Y26" i="31"/>
  <c r="X26" i="31"/>
  <c r="J26" i="31"/>
  <c r="I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Z13" i="31" s="1"/>
  <c r="W13" i="31"/>
  <c r="W26" i="31" s="1"/>
  <c r="W45" i="31" s="1"/>
  <c r="V13" i="31"/>
  <c r="V26" i="31" s="1"/>
  <c r="V45" i="31" s="1"/>
  <c r="U13" i="31"/>
  <c r="T13" i="31"/>
  <c r="S13" i="31"/>
  <c r="S26" i="31" s="1"/>
  <c r="R13" i="31"/>
  <c r="R26" i="31" s="1"/>
  <c r="Q13" i="31"/>
  <c r="Q26" i="31" s="1"/>
  <c r="P13" i="31"/>
  <c r="P26" i="31" s="1"/>
  <c r="P45" i="31" s="1"/>
  <c r="O13" i="31"/>
  <c r="O26" i="31" s="1"/>
  <c r="N13" i="31"/>
  <c r="N26" i="31" s="1"/>
  <c r="M13" i="31"/>
  <c r="L13" i="31"/>
  <c r="K13" i="31"/>
  <c r="K26" i="31" s="1"/>
  <c r="J13" i="31"/>
  <c r="I13" i="31"/>
  <c r="H13" i="31"/>
  <c r="H26" i="31" s="1"/>
  <c r="H45" i="31" s="1"/>
  <c r="G13" i="31"/>
  <c r="G26" i="31" s="1"/>
  <c r="G45" i="31" s="1"/>
  <c r="F13" i="31"/>
  <c r="F26" i="31" s="1"/>
  <c r="F45" i="31" s="1"/>
  <c r="E13" i="3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O44" i="32"/>
  <c r="F44" i="32"/>
  <c r="E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I37" i="32"/>
  <c r="I44" i="32" s="1"/>
  <c r="H37" i="32"/>
  <c r="H44" i="32" s="1"/>
  <c r="G37" i="32"/>
  <c r="G44" i="32" s="1"/>
  <c r="F37" i="32"/>
  <c r="E37" i="32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W13" i="32"/>
  <c r="V13" i="32"/>
  <c r="V26" i="32" s="1"/>
  <c r="U13" i="32"/>
  <c r="U26" i="32" s="1"/>
  <c r="T13" i="32"/>
  <c r="T26" i="32" s="1"/>
  <c r="S13" i="32"/>
  <c r="S26" i="32" s="1"/>
  <c r="R13" i="32"/>
  <c r="R26" i="32" s="1"/>
  <c r="Q13" i="32"/>
  <c r="P13" i="32"/>
  <c r="P26" i="32" s="1"/>
  <c r="P45" i="32" s="1"/>
  <c r="O13" i="32"/>
  <c r="N13" i="32"/>
  <c r="N26" i="32" s="1"/>
  <c r="M13" i="32"/>
  <c r="M26" i="32" s="1"/>
  <c r="L13" i="32"/>
  <c r="L26" i="32" s="1"/>
  <c r="K13" i="32"/>
  <c r="K26" i="32" s="1"/>
  <c r="J13" i="32"/>
  <c r="J26" i="32" s="1"/>
  <c r="I13" i="32"/>
  <c r="H13" i="32"/>
  <c r="H26" i="32" s="1"/>
  <c r="H45" i="32" s="1"/>
  <c r="G13" i="32"/>
  <c r="F13" i="32"/>
  <c r="F26" i="32" s="1"/>
  <c r="E13" i="32"/>
  <c r="E26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V44" i="33"/>
  <c r="G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F37" i="33"/>
  <c r="F44" i="33" s="1"/>
  <c r="E37" i="33"/>
  <c r="E44" i="33" s="1"/>
  <c r="D37" i="33"/>
  <c r="D44" i="33" s="1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Y45" i="33" s="1"/>
  <c r="X13" i="33"/>
  <c r="X26" i="33" s="1"/>
  <c r="W13" i="33"/>
  <c r="W26" i="33" s="1"/>
  <c r="V13" i="33"/>
  <c r="V26" i="33" s="1"/>
  <c r="U13" i="33"/>
  <c r="U26" i="33" s="1"/>
  <c r="T13" i="33"/>
  <c r="S13" i="33"/>
  <c r="S26" i="33" s="1"/>
  <c r="R13" i="33"/>
  <c r="R26" i="33" s="1"/>
  <c r="Q13" i="33"/>
  <c r="Q26" i="33" s="1"/>
  <c r="Q45" i="33" s="1"/>
  <c r="P13" i="33"/>
  <c r="P26" i="33" s="1"/>
  <c r="P45" i="33" s="1"/>
  <c r="O13" i="33"/>
  <c r="O26" i="33" s="1"/>
  <c r="O45" i="33" s="1"/>
  <c r="N13" i="33"/>
  <c r="N26" i="33" s="1"/>
  <c r="M13" i="33"/>
  <c r="M26" i="33" s="1"/>
  <c r="L13" i="33"/>
  <c r="K13" i="33"/>
  <c r="K26" i="33" s="1"/>
  <c r="J13" i="33"/>
  <c r="J26" i="33" s="1"/>
  <c r="I13" i="33"/>
  <c r="I26" i="33" s="1"/>
  <c r="I45" i="33" s="1"/>
  <c r="H13" i="33"/>
  <c r="H26" i="33" s="1"/>
  <c r="H45" i="33" s="1"/>
  <c r="G13" i="33"/>
  <c r="G26" i="33" s="1"/>
  <c r="G45" i="33" s="1"/>
  <c r="F13" i="33"/>
  <c r="F26" i="33" s="1"/>
  <c r="E13" i="33"/>
  <c r="E26" i="33" s="1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O44" i="34"/>
  <c r="G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Y45" i="34" s="1"/>
  <c r="X13" i="34"/>
  <c r="W13" i="34"/>
  <c r="V13" i="34"/>
  <c r="V26" i="34" s="1"/>
  <c r="U13" i="34"/>
  <c r="U26" i="34" s="1"/>
  <c r="T13" i="34"/>
  <c r="T26" i="34" s="1"/>
  <c r="S13" i="34"/>
  <c r="R13" i="34"/>
  <c r="Q13" i="34"/>
  <c r="Q26" i="34" s="1"/>
  <c r="Q45" i="34" s="1"/>
  <c r="P13" i="34"/>
  <c r="P26" i="34" s="1"/>
  <c r="O13" i="34"/>
  <c r="N13" i="34"/>
  <c r="N26" i="34" s="1"/>
  <c r="M13" i="34"/>
  <c r="M26" i="34" s="1"/>
  <c r="L13" i="34"/>
  <c r="L26" i="34" s="1"/>
  <c r="K13" i="34"/>
  <c r="J13" i="34"/>
  <c r="I13" i="34"/>
  <c r="H13" i="34"/>
  <c r="H26" i="34" s="1"/>
  <c r="G13" i="34"/>
  <c r="F13" i="34"/>
  <c r="F26" i="34" s="1"/>
  <c r="E13" i="34"/>
  <c r="E26" i="34" s="1"/>
  <c r="D13" i="34"/>
  <c r="D26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F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E37" i="35"/>
  <c r="E44" i="35" s="1"/>
  <c r="D37" i="35"/>
  <c r="D44" i="35" s="1"/>
  <c r="C37" i="35"/>
  <c r="C44" i="35" s="1"/>
  <c r="Y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X13" i="35"/>
  <c r="X26" i="35" s="1"/>
  <c r="W13" i="35"/>
  <c r="W26" i="35" s="1"/>
  <c r="V13" i="35"/>
  <c r="V26" i="35" s="1"/>
  <c r="U13" i="35"/>
  <c r="U26" i="35" s="1"/>
  <c r="T13" i="35"/>
  <c r="T26" i="35" s="1"/>
  <c r="S13" i="35"/>
  <c r="S26" i="35" s="1"/>
  <c r="R13" i="35"/>
  <c r="R26" i="35" s="1"/>
  <c r="Q13" i="35"/>
  <c r="Q26" i="35" s="1"/>
  <c r="P13" i="35"/>
  <c r="P26" i="35" s="1"/>
  <c r="O13" i="35"/>
  <c r="O26" i="35" s="1"/>
  <c r="N13" i="35"/>
  <c r="N26" i="35" s="1"/>
  <c r="M13" i="35"/>
  <c r="M26" i="35" s="1"/>
  <c r="L13" i="35"/>
  <c r="L26" i="35" s="1"/>
  <c r="K13" i="35"/>
  <c r="K26" i="35" s="1"/>
  <c r="J13" i="35"/>
  <c r="J26" i="35" s="1"/>
  <c r="J45" i="35" s="1"/>
  <c r="I13" i="35"/>
  <c r="I26" i="35" s="1"/>
  <c r="H13" i="35"/>
  <c r="H26" i="35" s="1"/>
  <c r="G13" i="35"/>
  <c r="G26" i="35" s="1"/>
  <c r="F13" i="35"/>
  <c r="F26" i="35" s="1"/>
  <c r="F45" i="35" s="1"/>
  <c r="E13" i="35"/>
  <c r="E26" i="35" s="1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X26" i="36" s="1"/>
  <c r="W13" i="36"/>
  <c r="W26" i="36" s="1"/>
  <c r="V13" i="36"/>
  <c r="V26" i="36" s="1"/>
  <c r="V45" i="36" s="1"/>
  <c r="U13" i="36"/>
  <c r="U26" i="36" s="1"/>
  <c r="U45" i="36" s="1"/>
  <c r="T13" i="36"/>
  <c r="T26" i="36" s="1"/>
  <c r="T45" i="36" s="1"/>
  <c r="S13" i="36"/>
  <c r="S26" i="36" s="1"/>
  <c r="R13" i="36"/>
  <c r="R26" i="36" s="1"/>
  <c r="Q13" i="36"/>
  <c r="Q26" i="36" s="1"/>
  <c r="Q45" i="36" s="1"/>
  <c r="P13" i="36"/>
  <c r="P26" i="36" s="1"/>
  <c r="O13" i="36"/>
  <c r="O26" i="36" s="1"/>
  <c r="N13" i="36"/>
  <c r="N26" i="36" s="1"/>
  <c r="N45" i="36" s="1"/>
  <c r="M13" i="36"/>
  <c r="M26" i="36" s="1"/>
  <c r="M45" i="36" s="1"/>
  <c r="L13" i="36"/>
  <c r="L26" i="36" s="1"/>
  <c r="L45" i="36" s="1"/>
  <c r="K13" i="36"/>
  <c r="K26" i="36" s="1"/>
  <c r="J13" i="36"/>
  <c r="J26" i="36" s="1"/>
  <c r="I13" i="36"/>
  <c r="I26" i="36" s="1"/>
  <c r="I45" i="36" s="1"/>
  <c r="H13" i="36"/>
  <c r="H26" i="36" s="1"/>
  <c r="G13" i="36"/>
  <c r="G26" i="36" s="1"/>
  <c r="F13" i="36"/>
  <c r="F26" i="36" s="1"/>
  <c r="F45" i="36" s="1"/>
  <c r="E13" i="36"/>
  <c r="E26" i="36" s="1"/>
  <c r="E45" i="36" s="1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X13" i="37"/>
  <c r="W13" i="37"/>
  <c r="W26" i="37" s="1"/>
  <c r="W45" i="37" s="1"/>
  <c r="V13" i="37"/>
  <c r="V26" i="37" s="1"/>
  <c r="V45" i="37" s="1"/>
  <c r="U13" i="37"/>
  <c r="U26" i="37" s="1"/>
  <c r="U45" i="37" s="1"/>
  <c r="T13" i="37"/>
  <c r="T26" i="37" s="1"/>
  <c r="S13" i="37"/>
  <c r="R13" i="37"/>
  <c r="Q13" i="37"/>
  <c r="P13" i="37"/>
  <c r="P26" i="37" s="1"/>
  <c r="O13" i="37"/>
  <c r="O26" i="37" s="1"/>
  <c r="O45" i="37" s="1"/>
  <c r="N13" i="37"/>
  <c r="N26" i="37" s="1"/>
  <c r="N45" i="37" s="1"/>
  <c r="M13" i="37"/>
  <c r="M26" i="37" s="1"/>
  <c r="M45" i="37" s="1"/>
  <c r="L13" i="37"/>
  <c r="L26" i="37" s="1"/>
  <c r="K13" i="37"/>
  <c r="J13" i="37"/>
  <c r="I13" i="37"/>
  <c r="H13" i="37"/>
  <c r="H26" i="37" s="1"/>
  <c r="G13" i="37"/>
  <c r="G26" i="37" s="1"/>
  <c r="G45" i="37" s="1"/>
  <c r="F13" i="37"/>
  <c r="F26" i="37" s="1"/>
  <c r="F45" i="37" s="1"/>
  <c r="E13" i="37"/>
  <c r="E26" i="37" s="1"/>
  <c r="E45" i="37" s="1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Y45" i="38" s="1"/>
  <c r="X13" i="38"/>
  <c r="W13" i="38"/>
  <c r="W26" i="38" s="1"/>
  <c r="W45" i="38" s="1"/>
  <c r="V13" i="38"/>
  <c r="V26" i="38" s="1"/>
  <c r="V45" i="38" s="1"/>
  <c r="U13" i="38"/>
  <c r="U26" i="38" s="1"/>
  <c r="U45" i="38" s="1"/>
  <c r="T13" i="38"/>
  <c r="T26" i="38" s="1"/>
  <c r="T45" i="38" s="1"/>
  <c r="S13" i="38"/>
  <c r="S26" i="38" s="1"/>
  <c r="S45" i="38" s="1"/>
  <c r="R13" i="38"/>
  <c r="R26" i="38" s="1"/>
  <c r="R45" i="38" s="1"/>
  <c r="Q13" i="38"/>
  <c r="Q26" i="38" s="1"/>
  <c r="Q45" i="38" s="1"/>
  <c r="P13" i="38"/>
  <c r="P26" i="38" s="1"/>
  <c r="P45" i="38" s="1"/>
  <c r="O13" i="38"/>
  <c r="O26" i="38" s="1"/>
  <c r="O45" i="38" s="1"/>
  <c r="N13" i="38"/>
  <c r="N26" i="38" s="1"/>
  <c r="N45" i="38" s="1"/>
  <c r="M13" i="38"/>
  <c r="M26" i="38" s="1"/>
  <c r="M45" i="38" s="1"/>
  <c r="L13" i="38"/>
  <c r="K13" i="38"/>
  <c r="K26" i="38" s="1"/>
  <c r="K45" i="38" s="1"/>
  <c r="J13" i="38"/>
  <c r="J26" i="38" s="1"/>
  <c r="J45" i="38" s="1"/>
  <c r="I13" i="38"/>
  <c r="I26" i="38" s="1"/>
  <c r="I45" i="38" s="1"/>
  <c r="H13" i="38"/>
  <c r="H26" i="38" s="1"/>
  <c r="H45" i="38" s="1"/>
  <c r="G13" i="38"/>
  <c r="G26" i="38" s="1"/>
  <c r="G45" i="38" s="1"/>
  <c r="F13" i="38"/>
  <c r="F26" i="38" s="1"/>
  <c r="F45" i="38" s="1"/>
  <c r="E13" i="38"/>
  <c r="E26" i="38" s="1"/>
  <c r="E45" i="38" s="1"/>
  <c r="D13" i="38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Z37" i="39"/>
  <c r="Y37" i="39"/>
  <c r="X37" i="39"/>
  <c r="X44" i="39" s="1"/>
  <c r="W37" i="39"/>
  <c r="W44" i="39" s="1"/>
  <c r="V37" i="39"/>
  <c r="U37" i="39"/>
  <c r="U44" i="39" s="1"/>
  <c r="T37" i="39"/>
  <c r="T44" i="39" s="1"/>
  <c r="S37" i="39"/>
  <c r="R37" i="39"/>
  <c r="R44" i="39" s="1"/>
  <c r="Q37" i="39"/>
  <c r="P37" i="39"/>
  <c r="P44" i="39" s="1"/>
  <c r="O37" i="39"/>
  <c r="O44" i="39" s="1"/>
  <c r="N37" i="39"/>
  <c r="M37" i="39"/>
  <c r="M44" i="39" s="1"/>
  <c r="L37" i="39"/>
  <c r="L44" i="39" s="1"/>
  <c r="K37" i="39"/>
  <c r="J37" i="39"/>
  <c r="J44" i="39" s="1"/>
  <c r="I37" i="39"/>
  <c r="H37" i="39"/>
  <c r="H44" i="39" s="1"/>
  <c r="G37" i="39"/>
  <c r="G44" i="39" s="1"/>
  <c r="F37" i="39"/>
  <c r="E37" i="39"/>
  <c r="E44" i="39" s="1"/>
  <c r="D37" i="39"/>
  <c r="D44" i="39" s="1"/>
  <c r="C37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X26" i="39" s="1"/>
  <c r="W13" i="39"/>
  <c r="W26" i="39" s="1"/>
  <c r="V13" i="39"/>
  <c r="V26" i="39" s="1"/>
  <c r="U13" i="39"/>
  <c r="U26" i="39" s="1"/>
  <c r="U45" i="39" s="1"/>
  <c r="T13" i="39"/>
  <c r="T26" i="39" s="1"/>
  <c r="S13" i="39"/>
  <c r="S26" i="39" s="1"/>
  <c r="R13" i="39"/>
  <c r="R26" i="39" s="1"/>
  <c r="Q13" i="39"/>
  <c r="Q26" i="39" s="1"/>
  <c r="P13" i="39"/>
  <c r="P26" i="39" s="1"/>
  <c r="O13" i="39"/>
  <c r="O26" i="39" s="1"/>
  <c r="N13" i="39"/>
  <c r="N26" i="39" s="1"/>
  <c r="M13" i="39"/>
  <c r="M26" i="39" s="1"/>
  <c r="M45" i="39" s="1"/>
  <c r="L13" i="39"/>
  <c r="L26" i="39" s="1"/>
  <c r="K13" i="39"/>
  <c r="K26" i="39" s="1"/>
  <c r="J13" i="39"/>
  <c r="J26" i="39" s="1"/>
  <c r="I13" i="39"/>
  <c r="I26" i="39" s="1"/>
  <c r="H13" i="39"/>
  <c r="H26" i="39" s="1"/>
  <c r="G13" i="39"/>
  <c r="G26" i="39" s="1"/>
  <c r="F13" i="39"/>
  <c r="F26" i="39" s="1"/>
  <c r="E13" i="39"/>
  <c r="E26" i="39" s="1"/>
  <c r="E45" i="39" s="1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X44" i="40"/>
  <c r="Z44" i="40" s="1"/>
  <c r="AA43" i="40"/>
  <c r="Z43" i="40"/>
  <c r="Y43" i="40"/>
  <c r="Y44" i="40" s="1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Z37" i="40"/>
  <c r="Y37" i="40"/>
  <c r="X37" i="40"/>
  <c r="W37" i="40"/>
  <c r="W44" i="40" s="1"/>
  <c r="V37" i="40"/>
  <c r="V44" i="40" s="1"/>
  <c r="U37" i="40"/>
  <c r="U44" i="40" s="1"/>
  <c r="T37" i="40"/>
  <c r="S37" i="40"/>
  <c r="R37" i="40"/>
  <c r="R44" i="40" s="1"/>
  <c r="Q37" i="40"/>
  <c r="P37" i="40"/>
  <c r="P44" i="40" s="1"/>
  <c r="O37" i="40"/>
  <c r="O44" i="40" s="1"/>
  <c r="N37" i="40"/>
  <c r="N44" i="40" s="1"/>
  <c r="M37" i="40"/>
  <c r="M44" i="40" s="1"/>
  <c r="L37" i="40"/>
  <c r="K37" i="40"/>
  <c r="K44" i="40" s="1"/>
  <c r="J37" i="40"/>
  <c r="J44" i="40" s="1"/>
  <c r="I37" i="40"/>
  <c r="H37" i="40"/>
  <c r="H44" i="40" s="1"/>
  <c r="G37" i="40"/>
  <c r="G44" i="40" s="1"/>
  <c r="F37" i="40"/>
  <c r="F44" i="40" s="1"/>
  <c r="E37" i="40"/>
  <c r="E44" i="40" s="1"/>
  <c r="D37" i="40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W26" i="40" s="1"/>
  <c r="W45" i="40" s="1"/>
  <c r="V13" i="40"/>
  <c r="V26" i="40" s="1"/>
  <c r="U13" i="40"/>
  <c r="U26" i="40" s="1"/>
  <c r="T13" i="40"/>
  <c r="T26" i="40" s="1"/>
  <c r="S13" i="40"/>
  <c r="S26" i="40" s="1"/>
  <c r="R13" i="40"/>
  <c r="R26" i="40" s="1"/>
  <c r="Q13" i="40"/>
  <c r="Q26" i="40" s="1"/>
  <c r="P13" i="40"/>
  <c r="P26" i="40" s="1"/>
  <c r="O13" i="40"/>
  <c r="O26" i="40" s="1"/>
  <c r="O45" i="40" s="1"/>
  <c r="N13" i="40"/>
  <c r="N26" i="40" s="1"/>
  <c r="M13" i="40"/>
  <c r="M26" i="40" s="1"/>
  <c r="L13" i="40"/>
  <c r="L26" i="40" s="1"/>
  <c r="K13" i="40"/>
  <c r="K26" i="40" s="1"/>
  <c r="J13" i="40"/>
  <c r="J26" i="40" s="1"/>
  <c r="I13" i="40"/>
  <c r="I26" i="40" s="1"/>
  <c r="H13" i="40"/>
  <c r="H26" i="40" s="1"/>
  <c r="G13" i="40"/>
  <c r="G26" i="40" s="1"/>
  <c r="G45" i="40" s="1"/>
  <c r="F13" i="40"/>
  <c r="F26" i="40" s="1"/>
  <c r="E13" i="40"/>
  <c r="E26" i="40" s="1"/>
  <c r="D13" i="40"/>
  <c r="D26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Z37" i="41" s="1"/>
  <c r="W37" i="41"/>
  <c r="W44" i="41" s="1"/>
  <c r="V37" i="41"/>
  <c r="V44" i="41" s="1"/>
  <c r="U37" i="41"/>
  <c r="U44" i="41" s="1"/>
  <c r="T37" i="41"/>
  <c r="T44" i="41" s="1"/>
  <c r="S37" i="41"/>
  <c r="R37" i="41"/>
  <c r="Q37" i="41"/>
  <c r="P37" i="41"/>
  <c r="O37" i="41"/>
  <c r="O44" i="41" s="1"/>
  <c r="N37" i="41"/>
  <c r="N44" i="41" s="1"/>
  <c r="M37" i="41"/>
  <c r="M44" i="41" s="1"/>
  <c r="L37" i="41"/>
  <c r="L44" i="41" s="1"/>
  <c r="K37" i="41"/>
  <c r="J37" i="41"/>
  <c r="I37" i="41"/>
  <c r="H37" i="41"/>
  <c r="G37" i="41"/>
  <c r="G44" i="41" s="1"/>
  <c r="F37" i="41"/>
  <c r="F44" i="41" s="1"/>
  <c r="E37" i="41"/>
  <c r="E44" i="41" s="1"/>
  <c r="D37" i="41"/>
  <c r="D44" i="41" s="1"/>
  <c r="C37" i="4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X13" i="41"/>
  <c r="X26" i="41" s="1"/>
  <c r="W13" i="41"/>
  <c r="W26" i="41" s="1"/>
  <c r="W45" i="41" s="1"/>
  <c r="V13" i="41"/>
  <c r="V26" i="41" s="1"/>
  <c r="V45" i="41" s="1"/>
  <c r="U13" i="41"/>
  <c r="U26" i="41" s="1"/>
  <c r="U45" i="41" s="1"/>
  <c r="T13" i="41"/>
  <c r="T26" i="41" s="1"/>
  <c r="T45" i="41" s="1"/>
  <c r="S13" i="41"/>
  <c r="S26" i="41" s="1"/>
  <c r="R13" i="41"/>
  <c r="R26" i="41" s="1"/>
  <c r="Q13" i="41"/>
  <c r="Q26" i="41" s="1"/>
  <c r="P13" i="41"/>
  <c r="P26" i="41" s="1"/>
  <c r="O13" i="41"/>
  <c r="O26" i="41" s="1"/>
  <c r="O45" i="41" s="1"/>
  <c r="N13" i="41"/>
  <c r="N26" i="41" s="1"/>
  <c r="N45" i="41" s="1"/>
  <c r="M13" i="41"/>
  <c r="M26" i="41" s="1"/>
  <c r="M45" i="41" s="1"/>
  <c r="L13" i="41"/>
  <c r="L26" i="41" s="1"/>
  <c r="L45" i="41" s="1"/>
  <c r="K13" i="41"/>
  <c r="K26" i="41" s="1"/>
  <c r="J13" i="41"/>
  <c r="J26" i="41" s="1"/>
  <c r="I13" i="41"/>
  <c r="I26" i="41" s="1"/>
  <c r="H13" i="41"/>
  <c r="H26" i="41" s="1"/>
  <c r="G13" i="41"/>
  <c r="G26" i="41" s="1"/>
  <c r="G45" i="41" s="1"/>
  <c r="F13" i="41"/>
  <c r="F26" i="41" s="1"/>
  <c r="F45" i="41" s="1"/>
  <c r="E13" i="41"/>
  <c r="E26" i="41" s="1"/>
  <c r="E45" i="41" s="1"/>
  <c r="D13" i="41"/>
  <c r="D26" i="41" s="1"/>
  <c r="D45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Y37" i="42"/>
  <c r="Y44" i="42" s="1"/>
  <c r="X37" i="42"/>
  <c r="X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Y26" i="42" s="1"/>
  <c r="Y45" i="42" s="1"/>
  <c r="X13" i="42"/>
  <c r="X26" i="42" s="1"/>
  <c r="W13" i="42"/>
  <c r="W26" i="42" s="1"/>
  <c r="W45" i="42" s="1"/>
  <c r="V13" i="42"/>
  <c r="V26" i="42" s="1"/>
  <c r="V45" i="42" s="1"/>
  <c r="U13" i="42"/>
  <c r="U26" i="42" s="1"/>
  <c r="U45" i="42" s="1"/>
  <c r="T13" i="42"/>
  <c r="T26" i="42" s="1"/>
  <c r="T45" i="42" s="1"/>
  <c r="S13" i="42"/>
  <c r="S26" i="42" s="1"/>
  <c r="S45" i="42" s="1"/>
  <c r="R13" i="42"/>
  <c r="R26" i="42" s="1"/>
  <c r="R45" i="42" s="1"/>
  <c r="Q13" i="42"/>
  <c r="Q26" i="42" s="1"/>
  <c r="Q45" i="42" s="1"/>
  <c r="P13" i="42"/>
  <c r="P26" i="42" s="1"/>
  <c r="P45" i="42" s="1"/>
  <c r="O13" i="42"/>
  <c r="O26" i="42" s="1"/>
  <c r="O45" i="42" s="1"/>
  <c r="N13" i="42"/>
  <c r="N26" i="42" s="1"/>
  <c r="N45" i="42" s="1"/>
  <c r="M13" i="42"/>
  <c r="M26" i="42" s="1"/>
  <c r="M45" i="42" s="1"/>
  <c r="L13" i="42"/>
  <c r="L26" i="42" s="1"/>
  <c r="L45" i="42" s="1"/>
  <c r="K13" i="42"/>
  <c r="K26" i="42" s="1"/>
  <c r="K45" i="42" s="1"/>
  <c r="J13" i="42"/>
  <c r="J26" i="42" s="1"/>
  <c r="J45" i="42" s="1"/>
  <c r="I13" i="42"/>
  <c r="I26" i="42" s="1"/>
  <c r="I45" i="42" s="1"/>
  <c r="H13" i="42"/>
  <c r="H26" i="42" s="1"/>
  <c r="H45" i="42" s="1"/>
  <c r="G13" i="42"/>
  <c r="G26" i="42" s="1"/>
  <c r="G45" i="42" s="1"/>
  <c r="F13" i="42"/>
  <c r="F26" i="42" s="1"/>
  <c r="F45" i="42" s="1"/>
  <c r="E13" i="42"/>
  <c r="E26" i="42" s="1"/>
  <c r="E45" i="42" s="1"/>
  <c r="D13" i="42"/>
  <c r="D26" i="42" s="1"/>
  <c r="D45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X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Y45" i="43" s="1"/>
  <c r="X13" i="43"/>
  <c r="X26" i="43" s="1"/>
  <c r="W13" i="43"/>
  <c r="W26" i="43" s="1"/>
  <c r="W45" i="43" s="1"/>
  <c r="V13" i="43"/>
  <c r="V26" i="43" s="1"/>
  <c r="V45" i="43" s="1"/>
  <c r="U13" i="43"/>
  <c r="U26" i="43" s="1"/>
  <c r="U45" i="43" s="1"/>
  <c r="T13" i="43"/>
  <c r="T26" i="43" s="1"/>
  <c r="T45" i="43" s="1"/>
  <c r="S13" i="43"/>
  <c r="S26" i="43" s="1"/>
  <c r="S45" i="43" s="1"/>
  <c r="R13" i="43"/>
  <c r="R26" i="43" s="1"/>
  <c r="R45" i="43" s="1"/>
  <c r="Q13" i="43"/>
  <c r="Q26" i="43" s="1"/>
  <c r="Q45" i="43" s="1"/>
  <c r="P13" i="43"/>
  <c r="P26" i="43" s="1"/>
  <c r="P45" i="43" s="1"/>
  <c r="O13" i="43"/>
  <c r="O26" i="43" s="1"/>
  <c r="O45" i="43" s="1"/>
  <c r="N13" i="43"/>
  <c r="N26" i="43" s="1"/>
  <c r="N45" i="43" s="1"/>
  <c r="M13" i="43"/>
  <c r="M26" i="43" s="1"/>
  <c r="M45" i="43" s="1"/>
  <c r="L13" i="43"/>
  <c r="L26" i="43" s="1"/>
  <c r="L45" i="43" s="1"/>
  <c r="K13" i="43"/>
  <c r="K26" i="43" s="1"/>
  <c r="K45" i="43" s="1"/>
  <c r="J13" i="43"/>
  <c r="J26" i="43" s="1"/>
  <c r="J45" i="43" s="1"/>
  <c r="I13" i="43"/>
  <c r="I26" i="43" s="1"/>
  <c r="I45" i="43" s="1"/>
  <c r="H13" i="43"/>
  <c r="H26" i="43" s="1"/>
  <c r="H45" i="43" s="1"/>
  <c r="G13" i="43"/>
  <c r="G26" i="43" s="1"/>
  <c r="G45" i="43" s="1"/>
  <c r="F13" i="43"/>
  <c r="F26" i="43" s="1"/>
  <c r="F45" i="43" s="1"/>
  <c r="E13" i="43"/>
  <c r="E26" i="43" s="1"/>
  <c r="E45" i="43" s="1"/>
  <c r="D13" i="43"/>
  <c r="D26" i="43" s="1"/>
  <c r="D45" i="43" s="1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Y26" i="44" s="1"/>
  <c r="Y45" i="44" s="1"/>
  <c r="X13" i="44"/>
  <c r="X26" i="44" s="1"/>
  <c r="W13" i="44"/>
  <c r="W26" i="44" s="1"/>
  <c r="V13" i="44"/>
  <c r="V26" i="44" s="1"/>
  <c r="U13" i="44"/>
  <c r="U26" i="44" s="1"/>
  <c r="U45" i="44" s="1"/>
  <c r="T13" i="44"/>
  <c r="S13" i="44"/>
  <c r="S26" i="44" s="1"/>
  <c r="R13" i="44"/>
  <c r="Q13" i="44"/>
  <c r="Q26" i="44" s="1"/>
  <c r="Q45" i="44" s="1"/>
  <c r="P13" i="44"/>
  <c r="P26" i="44" s="1"/>
  <c r="O13" i="44"/>
  <c r="O26" i="44" s="1"/>
  <c r="N13" i="44"/>
  <c r="N26" i="44" s="1"/>
  <c r="M13" i="44"/>
  <c r="M26" i="44" s="1"/>
  <c r="M45" i="44" s="1"/>
  <c r="L13" i="44"/>
  <c r="K13" i="44"/>
  <c r="K26" i="44" s="1"/>
  <c r="J13" i="44"/>
  <c r="I13" i="44"/>
  <c r="I26" i="44" s="1"/>
  <c r="I45" i="44" s="1"/>
  <c r="H13" i="44"/>
  <c r="H26" i="44" s="1"/>
  <c r="G13" i="44"/>
  <c r="G26" i="44" s="1"/>
  <c r="F13" i="44"/>
  <c r="F26" i="44" s="1"/>
  <c r="E13" i="44"/>
  <c r="E26" i="44" s="1"/>
  <c r="E45" i="44" s="1"/>
  <c r="D13" i="44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W44" i="45" s="1"/>
  <c r="V37" i="45"/>
  <c r="U37" i="45"/>
  <c r="U44" i="45" s="1"/>
  <c r="T37" i="45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M37" i="45"/>
  <c r="M44" i="45" s="1"/>
  <c r="L37" i="45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E37" i="45"/>
  <c r="E44" i="45" s="1"/>
  <c r="D37" i="45"/>
  <c r="C37" i="45"/>
  <c r="C44" i="45" s="1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Y45" i="45" s="1"/>
  <c r="X13" i="45"/>
  <c r="X26" i="45" s="1"/>
  <c r="W13" i="45"/>
  <c r="W26" i="45" s="1"/>
  <c r="W45" i="45" s="1"/>
  <c r="V13" i="45"/>
  <c r="V26" i="45" s="1"/>
  <c r="U13" i="45"/>
  <c r="U26" i="45" s="1"/>
  <c r="U45" i="45" s="1"/>
  <c r="T13" i="45"/>
  <c r="T26" i="45" s="1"/>
  <c r="S13" i="45"/>
  <c r="S26" i="45" s="1"/>
  <c r="S45" i="45" s="1"/>
  <c r="R13" i="45"/>
  <c r="R26" i="45" s="1"/>
  <c r="R45" i="45" s="1"/>
  <c r="Q13" i="45"/>
  <c r="Q26" i="45" s="1"/>
  <c r="Q45" i="45" s="1"/>
  <c r="P13" i="45"/>
  <c r="P26" i="45" s="1"/>
  <c r="P45" i="45" s="1"/>
  <c r="O13" i="45"/>
  <c r="O26" i="45" s="1"/>
  <c r="O45" i="45" s="1"/>
  <c r="N13" i="45"/>
  <c r="N26" i="45" s="1"/>
  <c r="M13" i="45"/>
  <c r="M26" i="45" s="1"/>
  <c r="M45" i="45" s="1"/>
  <c r="L13" i="45"/>
  <c r="L26" i="45" s="1"/>
  <c r="K13" i="45"/>
  <c r="K26" i="45" s="1"/>
  <c r="K45" i="45" s="1"/>
  <c r="J13" i="45"/>
  <c r="J26" i="45" s="1"/>
  <c r="J45" i="45" s="1"/>
  <c r="I13" i="45"/>
  <c r="I26" i="45" s="1"/>
  <c r="I45" i="45" s="1"/>
  <c r="H13" i="45"/>
  <c r="H26" i="45" s="1"/>
  <c r="H45" i="45" s="1"/>
  <c r="G13" i="45"/>
  <c r="G26" i="45" s="1"/>
  <c r="G45" i="45" s="1"/>
  <c r="F13" i="45"/>
  <c r="F26" i="45" s="1"/>
  <c r="E13" i="45"/>
  <c r="E26" i="45" s="1"/>
  <c r="E45" i="45" s="1"/>
  <c r="D13" i="45"/>
  <c r="D26" i="45" s="1"/>
  <c r="C13" i="45"/>
  <c r="C26" i="45" s="1"/>
  <c r="C45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Z44" i="46" s="1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Y26" i="46" s="1"/>
  <c r="Y45" i="46" s="1"/>
  <c r="X13" i="46"/>
  <c r="X26" i="46" s="1"/>
  <c r="W13" i="46"/>
  <c r="W26" i="46" s="1"/>
  <c r="W45" i="46" s="1"/>
  <c r="V13" i="46"/>
  <c r="V26" i="46" s="1"/>
  <c r="V45" i="46" s="1"/>
  <c r="U13" i="46"/>
  <c r="U26" i="46" s="1"/>
  <c r="U45" i="46" s="1"/>
  <c r="T13" i="46"/>
  <c r="T26" i="46" s="1"/>
  <c r="T45" i="46" s="1"/>
  <c r="S13" i="46"/>
  <c r="S26" i="46" s="1"/>
  <c r="S45" i="46" s="1"/>
  <c r="R13" i="46"/>
  <c r="R26" i="46" s="1"/>
  <c r="R45" i="46" s="1"/>
  <c r="Q13" i="46"/>
  <c r="Q26" i="46" s="1"/>
  <c r="Q45" i="46" s="1"/>
  <c r="P13" i="46"/>
  <c r="P26" i="46" s="1"/>
  <c r="P45" i="46" s="1"/>
  <c r="O13" i="46"/>
  <c r="O26" i="46" s="1"/>
  <c r="O45" i="46" s="1"/>
  <c r="N13" i="46"/>
  <c r="N26" i="46" s="1"/>
  <c r="N45" i="46" s="1"/>
  <c r="M13" i="46"/>
  <c r="M26" i="46" s="1"/>
  <c r="M45" i="46" s="1"/>
  <c r="L13" i="46"/>
  <c r="L26" i="46" s="1"/>
  <c r="L45" i="46" s="1"/>
  <c r="K13" i="46"/>
  <c r="K26" i="46" s="1"/>
  <c r="K45" i="46" s="1"/>
  <c r="J13" i="46"/>
  <c r="J26" i="46" s="1"/>
  <c r="J45" i="46" s="1"/>
  <c r="I13" i="46"/>
  <c r="I26" i="46" s="1"/>
  <c r="I45" i="46" s="1"/>
  <c r="H13" i="46"/>
  <c r="H26" i="46" s="1"/>
  <c r="H45" i="46" s="1"/>
  <c r="G13" i="46"/>
  <c r="G26" i="46" s="1"/>
  <c r="G45" i="46" s="1"/>
  <c r="F13" i="46"/>
  <c r="F26" i="46" s="1"/>
  <c r="F45" i="46" s="1"/>
  <c r="E13" i="46"/>
  <c r="E26" i="46" s="1"/>
  <c r="E45" i="46" s="1"/>
  <c r="D13" i="46"/>
  <c r="D26" i="46" s="1"/>
  <c r="D45" i="46" s="1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X37" i="47"/>
  <c r="X44" i="47" s="1"/>
  <c r="W37" i="47"/>
  <c r="V37" i="47"/>
  <c r="V44" i="47" s="1"/>
  <c r="U37" i="47"/>
  <c r="U44" i="47" s="1"/>
  <c r="T37" i="47"/>
  <c r="T44" i="47" s="1"/>
  <c r="S37" i="47"/>
  <c r="R37" i="47"/>
  <c r="R44" i="47" s="1"/>
  <c r="Q37" i="47"/>
  <c r="P37" i="47"/>
  <c r="P44" i="47" s="1"/>
  <c r="O37" i="47"/>
  <c r="N37" i="47"/>
  <c r="N44" i="47" s="1"/>
  <c r="M37" i="47"/>
  <c r="M44" i="47" s="1"/>
  <c r="L37" i="47"/>
  <c r="L44" i="47" s="1"/>
  <c r="K37" i="47"/>
  <c r="J37" i="47"/>
  <c r="J44" i="47" s="1"/>
  <c r="I37" i="47"/>
  <c r="H37" i="47"/>
  <c r="H44" i="47" s="1"/>
  <c r="G37" i="47"/>
  <c r="F37" i="47"/>
  <c r="F44" i="47" s="1"/>
  <c r="E37" i="47"/>
  <c r="E44" i="47" s="1"/>
  <c r="D37" i="47"/>
  <c r="D44" i="47" s="1"/>
  <c r="C37" i="47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W26" i="47" s="1"/>
  <c r="V13" i="47"/>
  <c r="V26" i="47" s="1"/>
  <c r="U13" i="47"/>
  <c r="T13" i="47"/>
  <c r="T26" i="47" s="1"/>
  <c r="T45" i="47" s="1"/>
  <c r="S13" i="47"/>
  <c r="S26" i="47" s="1"/>
  <c r="R13" i="47"/>
  <c r="Q13" i="47"/>
  <c r="P13" i="47"/>
  <c r="O13" i="47"/>
  <c r="O26" i="47" s="1"/>
  <c r="N13" i="47"/>
  <c r="N26" i="47" s="1"/>
  <c r="M13" i="47"/>
  <c r="M26" i="47" s="1"/>
  <c r="M45" i="47" s="1"/>
  <c r="L13" i="47"/>
  <c r="L26" i="47" s="1"/>
  <c r="L45" i="47" s="1"/>
  <c r="K13" i="47"/>
  <c r="K26" i="47" s="1"/>
  <c r="J13" i="47"/>
  <c r="I13" i="47"/>
  <c r="H13" i="47"/>
  <c r="G13" i="47"/>
  <c r="G26" i="47" s="1"/>
  <c r="F13" i="47"/>
  <c r="F26" i="47" s="1"/>
  <c r="E13" i="47"/>
  <c r="E26" i="47" s="1"/>
  <c r="E45" i="47" s="1"/>
  <c r="D13" i="47"/>
  <c r="D26" i="47" s="1"/>
  <c r="D45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E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V44" i="48" s="1"/>
  <c r="U37" i="48"/>
  <c r="U44" i="48" s="1"/>
  <c r="T37" i="48"/>
  <c r="T44" i="48" s="1"/>
  <c r="S37" i="48"/>
  <c r="S44" i="48" s="1"/>
  <c r="R37" i="48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I37" i="48"/>
  <c r="I44" i="48" s="1"/>
  <c r="H37" i="48"/>
  <c r="H44" i="48" s="1"/>
  <c r="G37" i="48"/>
  <c r="G44" i="48" s="1"/>
  <c r="F37" i="48"/>
  <c r="F44" i="48" s="1"/>
  <c r="E37" i="48"/>
  <c r="D37" i="48"/>
  <c r="D44" i="48" s="1"/>
  <c r="C37" i="48"/>
  <c r="C44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Z13" i="48" s="1"/>
  <c r="X13" i="48"/>
  <c r="X26" i="48" s="1"/>
  <c r="X45" i="48" s="1"/>
  <c r="W13" i="48"/>
  <c r="W26" i="48" s="1"/>
  <c r="W45" i="48" s="1"/>
  <c r="V13" i="48"/>
  <c r="U13" i="48"/>
  <c r="T13" i="48"/>
  <c r="T26" i="48" s="1"/>
  <c r="S13" i="48"/>
  <c r="S26" i="48" s="1"/>
  <c r="R13" i="48"/>
  <c r="Q13" i="48"/>
  <c r="Q26" i="48" s="1"/>
  <c r="P13" i="48"/>
  <c r="P26" i="48" s="1"/>
  <c r="O13" i="48"/>
  <c r="O26" i="48" s="1"/>
  <c r="O45" i="48" s="1"/>
  <c r="N13" i="48"/>
  <c r="M13" i="48"/>
  <c r="L13" i="48"/>
  <c r="L26" i="48" s="1"/>
  <c r="K13" i="48"/>
  <c r="K26" i="48" s="1"/>
  <c r="J13" i="48"/>
  <c r="I13" i="48"/>
  <c r="I26" i="48" s="1"/>
  <c r="H13" i="48"/>
  <c r="H26" i="48" s="1"/>
  <c r="H45" i="48" s="1"/>
  <c r="G13" i="48"/>
  <c r="G26" i="48" s="1"/>
  <c r="G45" i="48" s="1"/>
  <c r="F13" i="48"/>
  <c r="E13" i="48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U44" i="49"/>
  <c r="M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X44" i="49" s="1"/>
  <c r="Z44" i="49" s="1"/>
  <c r="W37" i="49"/>
  <c r="W44" i="49" s="1"/>
  <c r="V37" i="49"/>
  <c r="V44" i="49" s="1"/>
  <c r="U37" i="49"/>
  <c r="T37" i="49"/>
  <c r="T44" i="49" s="1"/>
  <c r="S37" i="49"/>
  <c r="S44" i="49" s="1"/>
  <c r="R37" i="49"/>
  <c r="Q37" i="49"/>
  <c r="Q44" i="49" s="1"/>
  <c r="P37" i="49"/>
  <c r="P44" i="49" s="1"/>
  <c r="O37" i="49"/>
  <c r="O44" i="49" s="1"/>
  <c r="N37" i="49"/>
  <c r="N44" i="49" s="1"/>
  <c r="M37" i="49"/>
  <c r="L37" i="49"/>
  <c r="L44" i="49" s="1"/>
  <c r="K37" i="49"/>
  <c r="K44" i="49" s="1"/>
  <c r="J37" i="49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X26" i="49"/>
  <c r="X45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Z13" i="49" s="1"/>
  <c r="W13" i="49"/>
  <c r="W26" i="49" s="1"/>
  <c r="W45" i="49" s="1"/>
  <c r="V13" i="49"/>
  <c r="U13" i="49"/>
  <c r="T13" i="49"/>
  <c r="S13" i="49"/>
  <c r="S26" i="49" s="1"/>
  <c r="R13" i="49"/>
  <c r="R26" i="49" s="1"/>
  <c r="Q13" i="49"/>
  <c r="Q26" i="49" s="1"/>
  <c r="P13" i="49"/>
  <c r="P26" i="49" s="1"/>
  <c r="P45" i="49" s="1"/>
  <c r="O13" i="49"/>
  <c r="O26" i="49" s="1"/>
  <c r="O45" i="49" s="1"/>
  <c r="N13" i="49"/>
  <c r="N26" i="49" s="1"/>
  <c r="M13" i="49"/>
  <c r="L13" i="49"/>
  <c r="K13" i="49"/>
  <c r="K26" i="49" s="1"/>
  <c r="J13" i="49"/>
  <c r="J26" i="49" s="1"/>
  <c r="I13" i="49"/>
  <c r="I26" i="49" s="1"/>
  <c r="H13" i="49"/>
  <c r="H26" i="49" s="1"/>
  <c r="H45" i="49" s="1"/>
  <c r="G13" i="49"/>
  <c r="G26" i="49" s="1"/>
  <c r="G45" i="49" s="1"/>
  <c r="F13" i="49"/>
  <c r="F26" i="49" s="1"/>
  <c r="E13" i="49"/>
  <c r="D13" i="49"/>
  <c r="D26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X44" i="50" s="1"/>
  <c r="Z44" i="50" s="1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Q26" i="50"/>
  <c r="Q45" i="50" s="1"/>
  <c r="H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W13" i="50"/>
  <c r="V13" i="50"/>
  <c r="V26" i="50" s="1"/>
  <c r="U13" i="50"/>
  <c r="T13" i="50"/>
  <c r="S13" i="50"/>
  <c r="R13" i="50"/>
  <c r="R26" i="50" s="1"/>
  <c r="Q13" i="50"/>
  <c r="P13" i="50"/>
  <c r="P26" i="50" s="1"/>
  <c r="O13" i="50"/>
  <c r="N13" i="50"/>
  <c r="N26" i="50" s="1"/>
  <c r="M13" i="50"/>
  <c r="L13" i="50"/>
  <c r="K13" i="50"/>
  <c r="J13" i="50"/>
  <c r="J26" i="50" s="1"/>
  <c r="I13" i="50"/>
  <c r="I26" i="50" s="1"/>
  <c r="H13" i="50"/>
  <c r="G13" i="50"/>
  <c r="F13" i="50"/>
  <c r="F26" i="50" s="1"/>
  <c r="E13" i="50"/>
  <c r="D13" i="50"/>
  <c r="C13" i="50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Z13" i="51" s="1"/>
  <c r="X13" i="51"/>
  <c r="W13" i="51"/>
  <c r="W26" i="51" s="1"/>
  <c r="V13" i="51"/>
  <c r="V26" i="51" s="1"/>
  <c r="U13" i="51"/>
  <c r="T13" i="51"/>
  <c r="T26" i="51" s="1"/>
  <c r="T45" i="51" s="1"/>
  <c r="S13" i="51"/>
  <c r="S26" i="51" s="1"/>
  <c r="S45" i="51" s="1"/>
  <c r="R13" i="51"/>
  <c r="Q13" i="51"/>
  <c r="Q26" i="51" s="1"/>
  <c r="Q45" i="51" s="1"/>
  <c r="P13" i="51"/>
  <c r="P26" i="51" s="1"/>
  <c r="O13" i="51"/>
  <c r="O26" i="51" s="1"/>
  <c r="N13" i="51"/>
  <c r="N26" i="51" s="1"/>
  <c r="M13" i="51"/>
  <c r="L13" i="51"/>
  <c r="L26" i="51" s="1"/>
  <c r="L45" i="51" s="1"/>
  <c r="K13" i="51"/>
  <c r="K26" i="51" s="1"/>
  <c r="K45" i="51" s="1"/>
  <c r="J13" i="51"/>
  <c r="I13" i="51"/>
  <c r="I26" i="51" s="1"/>
  <c r="I45" i="51" s="1"/>
  <c r="H13" i="51"/>
  <c r="G13" i="51"/>
  <c r="G26" i="51" s="1"/>
  <c r="F13" i="51"/>
  <c r="F26" i="51" s="1"/>
  <c r="E13" i="51"/>
  <c r="D13" i="51"/>
  <c r="D26" i="51" s="1"/>
  <c r="D45" i="51" s="1"/>
  <c r="C13" i="51"/>
  <c r="C26" i="51" s="1"/>
  <c r="C45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V44" i="52"/>
  <c r="F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W44" i="52" s="1"/>
  <c r="V37" i="52"/>
  <c r="U37" i="52"/>
  <c r="U44" i="52" s="1"/>
  <c r="T37" i="52"/>
  <c r="T44" i="52" s="1"/>
  <c r="S37" i="52"/>
  <c r="S44" i="52" s="1"/>
  <c r="R37" i="52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I37" i="52"/>
  <c r="I44" i="52" s="1"/>
  <c r="H37" i="52"/>
  <c r="H44" i="52" s="1"/>
  <c r="G37" i="52"/>
  <c r="G44" i="52" s="1"/>
  <c r="F37" i="52"/>
  <c r="E37" i="52"/>
  <c r="E44" i="52" s="1"/>
  <c r="D37" i="52"/>
  <c r="D44" i="52" s="1"/>
  <c r="C37" i="52"/>
  <c r="C44" i="52" s="1"/>
  <c r="X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W13" i="52"/>
  <c r="V13" i="52"/>
  <c r="V26" i="52" s="1"/>
  <c r="U13" i="52"/>
  <c r="U26" i="52" s="1"/>
  <c r="T13" i="52"/>
  <c r="T26" i="52" s="1"/>
  <c r="T45" i="52" s="1"/>
  <c r="S13" i="52"/>
  <c r="R13" i="52"/>
  <c r="R26" i="52" s="1"/>
  <c r="Q13" i="52"/>
  <c r="Q26" i="52" s="1"/>
  <c r="Q45" i="52" s="1"/>
  <c r="P13" i="52"/>
  <c r="P26" i="52" s="1"/>
  <c r="O13" i="52"/>
  <c r="N13" i="52"/>
  <c r="N26" i="52" s="1"/>
  <c r="M13" i="52"/>
  <c r="M26" i="52" s="1"/>
  <c r="L13" i="52"/>
  <c r="L26" i="52" s="1"/>
  <c r="L45" i="52" s="1"/>
  <c r="K13" i="52"/>
  <c r="J13" i="52"/>
  <c r="J26" i="52" s="1"/>
  <c r="I13" i="52"/>
  <c r="I26" i="52" s="1"/>
  <c r="I45" i="52" s="1"/>
  <c r="H13" i="52"/>
  <c r="H26" i="52" s="1"/>
  <c r="H45" i="52" s="1"/>
  <c r="G13" i="52"/>
  <c r="F13" i="52"/>
  <c r="F26" i="52" s="1"/>
  <c r="E13" i="52"/>
  <c r="E26" i="52" s="1"/>
  <c r="D13" i="52"/>
  <c r="D26" i="52" s="1"/>
  <c r="D45" i="52" s="1"/>
  <c r="C13" i="52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W13" i="53"/>
  <c r="W26" i="53" s="1"/>
  <c r="V13" i="53"/>
  <c r="U13" i="53"/>
  <c r="T13" i="53"/>
  <c r="T26" i="53" s="1"/>
  <c r="T45" i="53" s="1"/>
  <c r="S13" i="53"/>
  <c r="S26" i="53" s="1"/>
  <c r="S45" i="53" s="1"/>
  <c r="R13" i="53"/>
  <c r="Q13" i="53"/>
  <c r="Q26" i="53" s="1"/>
  <c r="P13" i="53"/>
  <c r="P26" i="53" s="1"/>
  <c r="P45" i="53" s="1"/>
  <c r="O13" i="53"/>
  <c r="O26" i="53" s="1"/>
  <c r="N13" i="53"/>
  <c r="M13" i="53"/>
  <c r="L13" i="53"/>
  <c r="L26" i="53" s="1"/>
  <c r="L45" i="53" s="1"/>
  <c r="K13" i="53"/>
  <c r="K26" i="53" s="1"/>
  <c r="K45" i="53" s="1"/>
  <c r="J13" i="53"/>
  <c r="I13" i="53"/>
  <c r="H13" i="53"/>
  <c r="G13" i="53"/>
  <c r="G26" i="53" s="1"/>
  <c r="F13" i="53"/>
  <c r="E13" i="53"/>
  <c r="D13" i="53"/>
  <c r="D26" i="53" s="1"/>
  <c r="D45" i="53" s="1"/>
  <c r="C13" i="53"/>
  <c r="C26" i="53" s="1"/>
  <c r="C45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M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Z44" i="54" s="1"/>
  <c r="W37" i="54"/>
  <c r="W44" i="54" s="1"/>
  <c r="V37" i="54"/>
  <c r="V44" i="54" s="1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C44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Y45" i="54" s="1"/>
  <c r="X13" i="54"/>
  <c r="W13" i="54"/>
  <c r="V13" i="54"/>
  <c r="V26" i="54" s="1"/>
  <c r="U13" i="54"/>
  <c r="U26" i="54" s="1"/>
  <c r="T13" i="54"/>
  <c r="S13" i="54"/>
  <c r="R13" i="54"/>
  <c r="R26" i="54" s="1"/>
  <c r="R45" i="54" s="1"/>
  <c r="Q13" i="54"/>
  <c r="Q26" i="54" s="1"/>
  <c r="Q45" i="54" s="1"/>
  <c r="P13" i="54"/>
  <c r="P26" i="54" s="1"/>
  <c r="O13" i="54"/>
  <c r="N13" i="54"/>
  <c r="N26" i="54" s="1"/>
  <c r="M13" i="54"/>
  <c r="M26" i="54" s="1"/>
  <c r="L13" i="54"/>
  <c r="K13" i="54"/>
  <c r="J13" i="54"/>
  <c r="J26" i="54" s="1"/>
  <c r="J45" i="54" s="1"/>
  <c r="I13" i="54"/>
  <c r="I26" i="54" s="1"/>
  <c r="H13" i="54"/>
  <c r="H26" i="54" s="1"/>
  <c r="G13" i="54"/>
  <c r="F13" i="54"/>
  <c r="F26" i="54" s="1"/>
  <c r="E13" i="54"/>
  <c r="E26" i="54" s="1"/>
  <c r="D13" i="54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Z44" i="55" s="1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C44" i="55" s="1"/>
  <c r="P26" i="55"/>
  <c r="I26" i="55"/>
  <c r="I45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Z13" i="55"/>
  <c r="Y13" i="55"/>
  <c r="X13" i="55"/>
  <c r="X26" i="55" s="1"/>
  <c r="W13" i="55"/>
  <c r="W26" i="55" s="1"/>
  <c r="W45" i="55" s="1"/>
  <c r="V13" i="55"/>
  <c r="V26" i="55" s="1"/>
  <c r="U13" i="55"/>
  <c r="T13" i="55"/>
  <c r="T26" i="55" s="1"/>
  <c r="T45" i="55" s="1"/>
  <c r="S13" i="55"/>
  <c r="R13" i="55"/>
  <c r="Q13" i="55"/>
  <c r="Q26" i="55" s="1"/>
  <c r="P13" i="55"/>
  <c r="O13" i="55"/>
  <c r="O26" i="55" s="1"/>
  <c r="O45" i="55" s="1"/>
  <c r="N13" i="55"/>
  <c r="N26" i="55" s="1"/>
  <c r="M13" i="55"/>
  <c r="L13" i="55"/>
  <c r="L26" i="55" s="1"/>
  <c r="L45" i="55" s="1"/>
  <c r="K13" i="55"/>
  <c r="J13" i="55"/>
  <c r="I13" i="55"/>
  <c r="H13" i="55"/>
  <c r="H26" i="55" s="1"/>
  <c r="G13" i="55"/>
  <c r="G26" i="55" s="1"/>
  <c r="G45" i="55" s="1"/>
  <c r="F13" i="55"/>
  <c r="F26" i="55" s="1"/>
  <c r="E13" i="55"/>
  <c r="D13" i="55"/>
  <c r="D26" i="55" s="1"/>
  <c r="D45" i="55" s="1"/>
  <c r="C13" i="55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W37" i="56"/>
  <c r="W44" i="56" s="1"/>
  <c r="V37" i="56"/>
  <c r="V44" i="56" s="1"/>
  <c r="U37" i="56"/>
  <c r="U44" i="56" s="1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F44" i="56" s="1"/>
  <c r="E37" i="56"/>
  <c r="E44" i="56" s="1"/>
  <c r="D37" i="56"/>
  <c r="D44" i="56" s="1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I26" i="56" s="1"/>
  <c r="I45" i="56" s="1"/>
  <c r="H25" i="56"/>
  <c r="G25" i="56"/>
  <c r="F25" i="56"/>
  <c r="E25" i="56"/>
  <c r="D25" i="56"/>
  <c r="C25" i="56"/>
  <c r="AA13" i="56"/>
  <c r="AA26" i="56" s="1"/>
  <c r="Y13" i="56"/>
  <c r="X13" i="56"/>
  <c r="Z13" i="56" s="1"/>
  <c r="W13" i="56"/>
  <c r="V13" i="56"/>
  <c r="V26" i="56" s="1"/>
  <c r="U13" i="56"/>
  <c r="T13" i="56"/>
  <c r="S13" i="56"/>
  <c r="S26" i="56" s="1"/>
  <c r="R13" i="56"/>
  <c r="R26" i="56" s="1"/>
  <c r="Q13" i="56"/>
  <c r="Q26" i="56" s="1"/>
  <c r="Q45" i="56" s="1"/>
  <c r="P13" i="56"/>
  <c r="O13" i="56"/>
  <c r="N13" i="56"/>
  <c r="N26" i="56" s="1"/>
  <c r="M13" i="56"/>
  <c r="L13" i="56"/>
  <c r="K13" i="56"/>
  <c r="K26" i="56" s="1"/>
  <c r="J13" i="56"/>
  <c r="J26" i="56" s="1"/>
  <c r="I13" i="56"/>
  <c r="H13" i="56"/>
  <c r="G13" i="56"/>
  <c r="F13" i="56"/>
  <c r="F26" i="56" s="1"/>
  <c r="E13" i="56"/>
  <c r="D13" i="56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Z44" i="57"/>
  <c r="I44" i="57"/>
  <c r="AA43" i="57"/>
  <c r="Z43" i="57"/>
  <c r="Y43" i="57"/>
  <c r="X43" i="57"/>
  <c r="W43" i="57"/>
  <c r="V43" i="57"/>
  <c r="U43" i="57"/>
  <c r="T43" i="57"/>
  <c r="S43" i="57"/>
  <c r="R43" i="57"/>
  <c r="R44" i="57" s="1"/>
  <c r="Q43" i="57"/>
  <c r="P43" i="57"/>
  <c r="O43" i="57"/>
  <c r="N43" i="57"/>
  <c r="M43" i="57"/>
  <c r="L43" i="57"/>
  <c r="K43" i="57"/>
  <c r="J43" i="57"/>
  <c r="J44" i="57" s="1"/>
  <c r="I43" i="57"/>
  <c r="H43" i="57"/>
  <c r="G43" i="57"/>
  <c r="F43" i="57"/>
  <c r="E43" i="57"/>
  <c r="D43" i="57"/>
  <c r="C43" i="57"/>
  <c r="AA37" i="57"/>
  <c r="AA44" i="57" s="1"/>
  <c r="Y37" i="57"/>
  <c r="X37" i="57"/>
  <c r="X44" i="57" s="1"/>
  <c r="W37" i="57"/>
  <c r="W44" i="57" s="1"/>
  <c r="V37" i="57"/>
  <c r="U37" i="57"/>
  <c r="T37" i="57"/>
  <c r="S37" i="57"/>
  <c r="S44" i="57" s="1"/>
  <c r="R37" i="57"/>
  <c r="Q37" i="57"/>
  <c r="Q44" i="57" s="1"/>
  <c r="P37" i="57"/>
  <c r="P44" i="57" s="1"/>
  <c r="O37" i="57"/>
  <c r="O44" i="57" s="1"/>
  <c r="N37" i="57"/>
  <c r="M37" i="57"/>
  <c r="L37" i="57"/>
  <c r="K37" i="57"/>
  <c r="K44" i="57" s="1"/>
  <c r="J37" i="57"/>
  <c r="I37" i="57"/>
  <c r="H37" i="57"/>
  <c r="H44" i="57" s="1"/>
  <c r="G37" i="57"/>
  <c r="G44" i="57" s="1"/>
  <c r="F37" i="57"/>
  <c r="E37" i="57"/>
  <c r="D37" i="57"/>
  <c r="C37" i="57"/>
  <c r="C44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X13" i="57"/>
  <c r="X26" i="57" s="1"/>
  <c r="W13" i="57"/>
  <c r="W26" i="57" s="1"/>
  <c r="W45" i="57" s="1"/>
  <c r="V13" i="57"/>
  <c r="V26" i="57" s="1"/>
  <c r="U13" i="57"/>
  <c r="T13" i="57"/>
  <c r="T26" i="57" s="1"/>
  <c r="S13" i="57"/>
  <c r="S26" i="57" s="1"/>
  <c r="R13" i="57"/>
  <c r="R26" i="57" s="1"/>
  <c r="Q13" i="57"/>
  <c r="P13" i="57"/>
  <c r="P26" i="57" s="1"/>
  <c r="O13" i="57"/>
  <c r="O26" i="57" s="1"/>
  <c r="O45" i="57" s="1"/>
  <c r="N13" i="57"/>
  <c r="N26" i="57" s="1"/>
  <c r="M13" i="57"/>
  <c r="L13" i="57"/>
  <c r="L26" i="57" s="1"/>
  <c r="K13" i="57"/>
  <c r="K26" i="57" s="1"/>
  <c r="K45" i="57" s="1"/>
  <c r="J13" i="57"/>
  <c r="J26" i="57" s="1"/>
  <c r="I13" i="57"/>
  <c r="H13" i="57"/>
  <c r="H26" i="57" s="1"/>
  <c r="G13" i="57"/>
  <c r="G26" i="57" s="1"/>
  <c r="G45" i="57" s="1"/>
  <c r="F13" i="57"/>
  <c r="F26" i="57" s="1"/>
  <c r="E13" i="57"/>
  <c r="D13" i="57"/>
  <c r="D26" i="57" s="1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Y44" i="58" s="1"/>
  <c r="X37" i="58"/>
  <c r="X44" i="58" s="1"/>
  <c r="Z44" i="58" s="1"/>
  <c r="W37" i="58"/>
  <c r="W44" i="58" s="1"/>
  <c r="V37" i="58"/>
  <c r="U37" i="58"/>
  <c r="U44" i="58" s="1"/>
  <c r="T37" i="58"/>
  <c r="T44" i="58" s="1"/>
  <c r="S37" i="58"/>
  <c r="S44" i="58" s="1"/>
  <c r="R37" i="58"/>
  <c r="Q37" i="58"/>
  <c r="Q44" i="58" s="1"/>
  <c r="P37" i="58"/>
  <c r="P44" i="58" s="1"/>
  <c r="O37" i="58"/>
  <c r="O44" i="58" s="1"/>
  <c r="N37" i="58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E37" i="58"/>
  <c r="E44" i="58" s="1"/>
  <c r="D37" i="58"/>
  <c r="D44" i="58" s="1"/>
  <c r="C37" i="58"/>
  <c r="C44" i="58" s="1"/>
  <c r="D26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X13" i="58"/>
  <c r="X26" i="58" s="1"/>
  <c r="W13" i="58"/>
  <c r="W26" i="58" s="1"/>
  <c r="W45" i="58" s="1"/>
  <c r="V13" i="58"/>
  <c r="V26" i="58" s="1"/>
  <c r="U13" i="58"/>
  <c r="T13" i="58"/>
  <c r="T26" i="58" s="1"/>
  <c r="S13" i="58"/>
  <c r="S26" i="58" s="1"/>
  <c r="R13" i="58"/>
  <c r="R26" i="58" s="1"/>
  <c r="Q13" i="58"/>
  <c r="P13" i="58"/>
  <c r="P26" i="58" s="1"/>
  <c r="O13" i="58"/>
  <c r="O26" i="58" s="1"/>
  <c r="O45" i="58" s="1"/>
  <c r="N13" i="58"/>
  <c r="N26" i="58" s="1"/>
  <c r="M13" i="58"/>
  <c r="L13" i="58"/>
  <c r="L26" i="58" s="1"/>
  <c r="K13" i="58"/>
  <c r="K26" i="58" s="1"/>
  <c r="J13" i="58"/>
  <c r="J26" i="58" s="1"/>
  <c r="I13" i="58"/>
  <c r="H13" i="58"/>
  <c r="H26" i="58" s="1"/>
  <c r="G13" i="58"/>
  <c r="G26" i="58" s="1"/>
  <c r="G45" i="58" s="1"/>
  <c r="F13" i="58"/>
  <c r="F26" i="58" s="1"/>
  <c r="E13" i="58"/>
  <c r="D13" i="58"/>
  <c r="C13" i="58"/>
  <c r="C26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Y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X37" i="59"/>
  <c r="X44" i="59" s="1"/>
  <c r="W37" i="59"/>
  <c r="W44" i="59" s="1"/>
  <c r="V37" i="59"/>
  <c r="U37" i="59"/>
  <c r="U44" i="59" s="1"/>
  <c r="T37" i="59"/>
  <c r="T44" i="59" s="1"/>
  <c r="S37" i="59"/>
  <c r="S44" i="59" s="1"/>
  <c r="R37" i="59"/>
  <c r="Q37" i="59"/>
  <c r="Q44" i="59" s="1"/>
  <c r="P37" i="59"/>
  <c r="P44" i="59" s="1"/>
  <c r="O37" i="59"/>
  <c r="O44" i="59" s="1"/>
  <c r="N37" i="59"/>
  <c r="M37" i="59"/>
  <c r="M44" i="59" s="1"/>
  <c r="L37" i="59"/>
  <c r="L44" i="59" s="1"/>
  <c r="K37" i="59"/>
  <c r="K44" i="59" s="1"/>
  <c r="J37" i="59"/>
  <c r="I37" i="59"/>
  <c r="I44" i="59" s="1"/>
  <c r="H37" i="59"/>
  <c r="H44" i="59" s="1"/>
  <c r="G37" i="59"/>
  <c r="G44" i="59" s="1"/>
  <c r="F37" i="59"/>
  <c r="E37" i="59"/>
  <c r="E44" i="59" s="1"/>
  <c r="D37" i="59"/>
  <c r="D44" i="59" s="1"/>
  <c r="C37" i="59"/>
  <c r="C44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X13" i="59"/>
  <c r="X26" i="59" s="1"/>
  <c r="W13" i="59"/>
  <c r="W26" i="59" s="1"/>
  <c r="V13" i="59"/>
  <c r="V26" i="59" s="1"/>
  <c r="U13" i="59"/>
  <c r="T13" i="59"/>
  <c r="T26" i="59" s="1"/>
  <c r="S13" i="59"/>
  <c r="S26" i="59" s="1"/>
  <c r="R13" i="59"/>
  <c r="R26" i="59" s="1"/>
  <c r="Q13" i="59"/>
  <c r="P13" i="59"/>
  <c r="P26" i="59" s="1"/>
  <c r="P45" i="59" s="1"/>
  <c r="O13" i="59"/>
  <c r="O26" i="59" s="1"/>
  <c r="N13" i="59"/>
  <c r="N26" i="59" s="1"/>
  <c r="M13" i="59"/>
  <c r="L13" i="59"/>
  <c r="L26" i="59" s="1"/>
  <c r="K13" i="59"/>
  <c r="K26" i="59" s="1"/>
  <c r="J13" i="59"/>
  <c r="J26" i="59" s="1"/>
  <c r="I13" i="59"/>
  <c r="H13" i="59"/>
  <c r="H26" i="59" s="1"/>
  <c r="H45" i="59" s="1"/>
  <c r="G13" i="59"/>
  <c r="G26" i="59" s="1"/>
  <c r="F13" i="59"/>
  <c r="F26" i="59" s="1"/>
  <c r="E13" i="59"/>
  <c r="D13" i="59"/>
  <c r="D26" i="59" s="1"/>
  <c r="C13" i="59"/>
  <c r="C26" i="59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Y44" i="60"/>
  <c r="K44" i="60"/>
  <c r="AA43" i="60"/>
  <c r="Z43" i="60"/>
  <c r="Y43" i="60"/>
  <c r="X43" i="60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X37" i="60"/>
  <c r="X44" i="60" s="1"/>
  <c r="W37" i="60"/>
  <c r="W44" i="60" s="1"/>
  <c r="V37" i="60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M37" i="60"/>
  <c r="M44" i="60" s="1"/>
  <c r="L37" i="60"/>
  <c r="L44" i="60" s="1"/>
  <c r="K37" i="60"/>
  <c r="J37" i="60"/>
  <c r="J44" i="60" s="1"/>
  <c r="I37" i="60"/>
  <c r="I44" i="60" s="1"/>
  <c r="H37" i="60"/>
  <c r="H44" i="60" s="1"/>
  <c r="G37" i="60"/>
  <c r="G44" i="60" s="1"/>
  <c r="F37" i="60"/>
  <c r="E37" i="60"/>
  <c r="E44" i="60" s="1"/>
  <c r="D37" i="60"/>
  <c r="D44" i="60" s="1"/>
  <c r="C37" i="60"/>
  <c r="C44" i="60" s="1"/>
  <c r="V26" i="60"/>
  <c r="D26" i="60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X13" i="60"/>
  <c r="X26" i="60" s="1"/>
  <c r="W13" i="60"/>
  <c r="W26" i="60" s="1"/>
  <c r="V13" i="60"/>
  <c r="U13" i="60"/>
  <c r="U26" i="60" s="1"/>
  <c r="U45" i="60" s="1"/>
  <c r="T13" i="60"/>
  <c r="T26" i="60" s="1"/>
  <c r="S13" i="60"/>
  <c r="S26" i="60" s="1"/>
  <c r="R13" i="60"/>
  <c r="R26" i="60" s="1"/>
  <c r="Q13" i="60"/>
  <c r="Q26" i="60" s="1"/>
  <c r="P13" i="60"/>
  <c r="P26" i="60" s="1"/>
  <c r="P45" i="60" s="1"/>
  <c r="O13" i="60"/>
  <c r="O26" i="60" s="1"/>
  <c r="N13" i="60"/>
  <c r="N26" i="60" s="1"/>
  <c r="M13" i="60"/>
  <c r="M26" i="60" s="1"/>
  <c r="L13" i="60"/>
  <c r="L26" i="60" s="1"/>
  <c r="K13" i="60"/>
  <c r="K26" i="60" s="1"/>
  <c r="J13" i="60"/>
  <c r="J26" i="60" s="1"/>
  <c r="I13" i="60"/>
  <c r="I26" i="60" s="1"/>
  <c r="H13" i="60"/>
  <c r="H26" i="60" s="1"/>
  <c r="H45" i="60" s="1"/>
  <c r="G13" i="60"/>
  <c r="G26" i="60" s="1"/>
  <c r="F13" i="60"/>
  <c r="F26" i="60" s="1"/>
  <c r="E13" i="60"/>
  <c r="E26" i="60" s="1"/>
  <c r="E45" i="60" s="1"/>
  <c r="D13" i="60"/>
  <c r="C13" i="60"/>
  <c r="C26" i="60" s="1"/>
  <c r="C45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I44" i="61"/>
  <c r="AA43" i="61"/>
  <c r="Z43" i="61"/>
  <c r="Y43" i="61"/>
  <c r="X43" i="6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X44" i="61" s="1"/>
  <c r="W37" i="61"/>
  <c r="W44" i="61" s="1"/>
  <c r="V37" i="61"/>
  <c r="V44" i="61" s="1"/>
  <c r="U37" i="61"/>
  <c r="U44" i="61" s="1"/>
  <c r="T37" i="61"/>
  <c r="T44" i="61" s="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L44" i="61" s="1"/>
  <c r="K37" i="61"/>
  <c r="K44" i="61" s="1"/>
  <c r="J37" i="61"/>
  <c r="J44" i="61" s="1"/>
  <c r="I37" i="61"/>
  <c r="H37" i="61"/>
  <c r="H44" i="61" s="1"/>
  <c r="G37" i="61"/>
  <c r="G44" i="61" s="1"/>
  <c r="F37" i="61"/>
  <c r="F44" i="61" s="1"/>
  <c r="E37" i="61"/>
  <c r="E44" i="61" s="1"/>
  <c r="D37" i="61"/>
  <c r="D44" i="61" s="1"/>
  <c r="C37" i="61"/>
  <c r="C44" i="61" s="1"/>
  <c r="V26" i="61"/>
  <c r="D26" i="61"/>
  <c r="AA25" i="61"/>
  <c r="Y25" i="61"/>
  <c r="X25" i="6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X26" i="61" s="1"/>
  <c r="W13" i="61"/>
  <c r="W26" i="61" s="1"/>
  <c r="W45" i="61" s="1"/>
  <c r="V13" i="61"/>
  <c r="U13" i="61"/>
  <c r="U26" i="61" s="1"/>
  <c r="T13" i="61"/>
  <c r="T26" i="61" s="1"/>
  <c r="S13" i="61"/>
  <c r="S26" i="61" s="1"/>
  <c r="R13" i="61"/>
  <c r="R26" i="61" s="1"/>
  <c r="Q13" i="61"/>
  <c r="Q26" i="61" s="1"/>
  <c r="P13" i="61"/>
  <c r="P26" i="61" s="1"/>
  <c r="P45" i="61" s="1"/>
  <c r="O13" i="61"/>
  <c r="O26" i="61" s="1"/>
  <c r="O45" i="61" s="1"/>
  <c r="N13" i="61"/>
  <c r="N26" i="61" s="1"/>
  <c r="M13" i="61"/>
  <c r="M26" i="61" s="1"/>
  <c r="L13" i="61"/>
  <c r="L26" i="61" s="1"/>
  <c r="L45" i="61" s="1"/>
  <c r="K13" i="61"/>
  <c r="K26" i="61" s="1"/>
  <c r="K45" i="61" s="1"/>
  <c r="J13" i="61"/>
  <c r="J26" i="61" s="1"/>
  <c r="I13" i="61"/>
  <c r="I26" i="61" s="1"/>
  <c r="H13" i="61"/>
  <c r="H26" i="61" s="1"/>
  <c r="H45" i="61" s="1"/>
  <c r="G13" i="61"/>
  <c r="G26" i="61" s="1"/>
  <c r="G45" i="61" s="1"/>
  <c r="F13" i="61"/>
  <c r="F26" i="61" s="1"/>
  <c r="E13" i="61"/>
  <c r="E26" i="61" s="1"/>
  <c r="D13" i="61"/>
  <c r="C13" i="61"/>
  <c r="C26" i="61" s="1"/>
  <c r="C45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4" i="62"/>
  <c r="R44" i="62"/>
  <c r="I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S44" i="62" s="1"/>
  <c r="R37" i="62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K44" i="62" s="1"/>
  <c r="J37" i="62"/>
  <c r="J44" i="62" s="1"/>
  <c r="I37" i="62"/>
  <c r="H37" i="62"/>
  <c r="H44" i="62" s="1"/>
  <c r="G37" i="62"/>
  <c r="G44" i="62" s="1"/>
  <c r="F37" i="62"/>
  <c r="F44" i="62" s="1"/>
  <c r="E37" i="62"/>
  <c r="E44" i="62" s="1"/>
  <c r="D37" i="62"/>
  <c r="D44" i="62" s="1"/>
  <c r="C37" i="62"/>
  <c r="C44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AA45" i="62" s="1"/>
  <c r="Y13" i="62"/>
  <c r="Y26" i="62" s="1"/>
  <c r="Y45" i="62" s="1"/>
  <c r="X13" i="62"/>
  <c r="X26" i="62" s="1"/>
  <c r="W13" i="62"/>
  <c r="W26" i="62" s="1"/>
  <c r="V13" i="62"/>
  <c r="V26" i="62" s="1"/>
  <c r="V45" i="62" s="1"/>
  <c r="U13" i="62"/>
  <c r="U26" i="62" s="1"/>
  <c r="U45" i="62" s="1"/>
  <c r="T13" i="62"/>
  <c r="T26" i="62" s="1"/>
  <c r="T45" i="62" s="1"/>
  <c r="S13" i="62"/>
  <c r="S26" i="62" s="1"/>
  <c r="R13" i="62"/>
  <c r="R26" i="62" s="1"/>
  <c r="Q13" i="62"/>
  <c r="Q26" i="62" s="1"/>
  <c r="P13" i="62"/>
  <c r="P26" i="62" s="1"/>
  <c r="O13" i="62"/>
  <c r="O26" i="62" s="1"/>
  <c r="N13" i="62"/>
  <c r="N26" i="62" s="1"/>
  <c r="N45" i="62" s="1"/>
  <c r="M13" i="62"/>
  <c r="M26" i="62" s="1"/>
  <c r="L13" i="62"/>
  <c r="L26" i="62" s="1"/>
  <c r="L45" i="62" s="1"/>
  <c r="K13" i="62"/>
  <c r="K26" i="62" s="1"/>
  <c r="J13" i="62"/>
  <c r="J26" i="62" s="1"/>
  <c r="I13" i="62"/>
  <c r="I26" i="62" s="1"/>
  <c r="H13" i="62"/>
  <c r="H26" i="62" s="1"/>
  <c r="G13" i="62"/>
  <c r="G26" i="62" s="1"/>
  <c r="F13" i="62"/>
  <c r="F26" i="62" s="1"/>
  <c r="F45" i="62" s="1"/>
  <c r="E13" i="62"/>
  <c r="E26" i="62" s="1"/>
  <c r="D13" i="62"/>
  <c r="D26" i="62" s="1"/>
  <c r="C13" i="62"/>
  <c r="C26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Y44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Y37" i="63"/>
  <c r="X37" i="63"/>
  <c r="X44" i="63" s="1"/>
  <c r="W37" i="63"/>
  <c r="W44" i="63" s="1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C44" i="63" s="1"/>
  <c r="N26" i="63"/>
  <c r="N45" i="63" s="1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X26" i="63" s="1"/>
  <c r="W13" i="63"/>
  <c r="W26" i="63" s="1"/>
  <c r="V13" i="63"/>
  <c r="V26" i="63" s="1"/>
  <c r="V45" i="63" s="1"/>
  <c r="U13" i="63"/>
  <c r="U26" i="63" s="1"/>
  <c r="T13" i="63"/>
  <c r="T26" i="63" s="1"/>
  <c r="S13" i="63"/>
  <c r="S26" i="63" s="1"/>
  <c r="R13" i="63"/>
  <c r="R26" i="63" s="1"/>
  <c r="Q13" i="63"/>
  <c r="Q26" i="63" s="1"/>
  <c r="P13" i="63"/>
  <c r="P26" i="63" s="1"/>
  <c r="O13" i="63"/>
  <c r="O26" i="63" s="1"/>
  <c r="N13" i="63"/>
  <c r="M13" i="63"/>
  <c r="M26" i="63" s="1"/>
  <c r="L13" i="63"/>
  <c r="L26" i="63" s="1"/>
  <c r="K13" i="63"/>
  <c r="K26" i="63" s="1"/>
  <c r="J13" i="63"/>
  <c r="J26" i="63" s="1"/>
  <c r="I13" i="63"/>
  <c r="I26" i="63" s="1"/>
  <c r="H13" i="63"/>
  <c r="H26" i="63" s="1"/>
  <c r="G13" i="63"/>
  <c r="G26" i="63" s="1"/>
  <c r="F13" i="63"/>
  <c r="F26" i="63" s="1"/>
  <c r="F45" i="63" s="1"/>
  <c r="E13" i="63"/>
  <c r="E26" i="63" s="1"/>
  <c r="E45" i="63" s="1"/>
  <c r="D13" i="63"/>
  <c r="D26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Y44" i="64"/>
  <c r="AA43" i="64"/>
  <c r="Z43" i="64"/>
  <c r="Y43" i="64"/>
  <c r="X43" i="64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X37" i="64"/>
  <c r="X44" i="64" s="1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C44" i="64" s="1"/>
  <c r="E26" i="64"/>
  <c r="AA25" i="64"/>
  <c r="Y25" i="64"/>
  <c r="X25" i="64"/>
  <c r="Z25" i="64" s="1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X13" i="64"/>
  <c r="X26" i="64" s="1"/>
  <c r="W13" i="64"/>
  <c r="W26" i="64" s="1"/>
  <c r="V13" i="64"/>
  <c r="V26" i="64" s="1"/>
  <c r="U13" i="64"/>
  <c r="U26" i="64" s="1"/>
  <c r="T13" i="64"/>
  <c r="T26" i="64" s="1"/>
  <c r="T45" i="64" s="1"/>
  <c r="S13" i="64"/>
  <c r="S26" i="64" s="1"/>
  <c r="R13" i="64"/>
  <c r="R26" i="64" s="1"/>
  <c r="Q13" i="64"/>
  <c r="Q26" i="64" s="1"/>
  <c r="P13" i="64"/>
  <c r="P26" i="64" s="1"/>
  <c r="P45" i="64" s="1"/>
  <c r="O13" i="64"/>
  <c r="O26" i="64" s="1"/>
  <c r="N13" i="64"/>
  <c r="N26" i="64" s="1"/>
  <c r="M13" i="64"/>
  <c r="M26" i="64" s="1"/>
  <c r="M45" i="64" s="1"/>
  <c r="L13" i="64"/>
  <c r="L26" i="64" s="1"/>
  <c r="L45" i="64" s="1"/>
  <c r="K13" i="64"/>
  <c r="K26" i="64" s="1"/>
  <c r="J13" i="64"/>
  <c r="J26" i="64" s="1"/>
  <c r="I13" i="64"/>
  <c r="I26" i="64" s="1"/>
  <c r="H13" i="64"/>
  <c r="H26" i="64" s="1"/>
  <c r="H45" i="64" s="1"/>
  <c r="G13" i="64"/>
  <c r="G26" i="64" s="1"/>
  <c r="F13" i="64"/>
  <c r="F26" i="64" s="1"/>
  <c r="E13" i="64"/>
  <c r="D13" i="64"/>
  <c r="D26" i="64" s="1"/>
  <c r="D45" i="64" s="1"/>
  <c r="C13" i="64"/>
  <c r="C26" i="64" s="1"/>
  <c r="C45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S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Y37" i="65"/>
  <c r="Y44" i="65" s="1"/>
  <c r="X37" i="65"/>
  <c r="X44" i="65" s="1"/>
  <c r="Z44" i="65" s="1"/>
  <c r="W37" i="65"/>
  <c r="W44" i="65" s="1"/>
  <c r="V37" i="65"/>
  <c r="V44" i="65" s="1"/>
  <c r="U37" i="65"/>
  <c r="U44" i="65" s="1"/>
  <c r="T37" i="65"/>
  <c r="T44" i="65" s="1"/>
  <c r="S37" i="65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U26" i="65"/>
  <c r="U45" i="65" s="1"/>
  <c r="F26" i="65"/>
  <c r="E26" i="65"/>
  <c r="E45" i="65" s="1"/>
  <c r="AA25" i="65"/>
  <c r="Y25" i="65"/>
  <c r="X25" i="65"/>
  <c r="Z25" i="65" s="1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X26" i="65" s="1"/>
  <c r="W13" i="65"/>
  <c r="W26" i="65" s="1"/>
  <c r="V13" i="65"/>
  <c r="V26" i="65" s="1"/>
  <c r="U13" i="65"/>
  <c r="T13" i="65"/>
  <c r="T26" i="65" s="1"/>
  <c r="T45" i="65" s="1"/>
  <c r="S13" i="65"/>
  <c r="S26" i="65" s="1"/>
  <c r="R13" i="65"/>
  <c r="R26" i="65" s="1"/>
  <c r="Q13" i="65"/>
  <c r="Q26" i="65" s="1"/>
  <c r="P13" i="65"/>
  <c r="P26" i="65" s="1"/>
  <c r="O13" i="65"/>
  <c r="O26" i="65" s="1"/>
  <c r="N13" i="65"/>
  <c r="N26" i="65" s="1"/>
  <c r="M13" i="65"/>
  <c r="M26" i="65" s="1"/>
  <c r="L13" i="65"/>
  <c r="L26" i="65" s="1"/>
  <c r="L45" i="65" s="1"/>
  <c r="K13" i="65"/>
  <c r="K26" i="65" s="1"/>
  <c r="J13" i="65"/>
  <c r="J26" i="65" s="1"/>
  <c r="I13" i="65"/>
  <c r="I26" i="65" s="1"/>
  <c r="H13" i="65"/>
  <c r="H26" i="65" s="1"/>
  <c r="G13" i="65"/>
  <c r="G26" i="65" s="1"/>
  <c r="F13" i="65"/>
  <c r="E13" i="65"/>
  <c r="D13" i="65"/>
  <c r="D26" i="65" s="1"/>
  <c r="D45" i="65" s="1"/>
  <c r="C13" i="65"/>
  <c r="C26" i="65" s="1"/>
  <c r="AA50" i="66"/>
  <c r="Y50" i="66"/>
  <c r="X50" i="66"/>
  <c r="Z50" i="66" s="1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4" i="66"/>
  <c r="AA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Y44" i="66" s="1"/>
  <c r="X37" i="66"/>
  <c r="X44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X13" i="66"/>
  <c r="X26" i="66" s="1"/>
  <c r="W13" i="66"/>
  <c r="W26" i="66" s="1"/>
  <c r="V13" i="66"/>
  <c r="V26" i="66" s="1"/>
  <c r="V45" i="66" s="1"/>
  <c r="U13" i="66"/>
  <c r="U26" i="66" s="1"/>
  <c r="U45" i="66" s="1"/>
  <c r="T13" i="66"/>
  <c r="T26" i="66" s="1"/>
  <c r="S13" i="66"/>
  <c r="S26" i="66" s="1"/>
  <c r="R13" i="66"/>
  <c r="R26" i="66" s="1"/>
  <c r="Q13" i="66"/>
  <c r="Q26" i="66" s="1"/>
  <c r="P13" i="66"/>
  <c r="P26" i="66" s="1"/>
  <c r="O13" i="66"/>
  <c r="O26" i="66" s="1"/>
  <c r="N13" i="66"/>
  <c r="N26" i="66" s="1"/>
  <c r="M13" i="66"/>
  <c r="M26" i="66" s="1"/>
  <c r="L13" i="66"/>
  <c r="L26" i="66" s="1"/>
  <c r="K13" i="66"/>
  <c r="K26" i="66" s="1"/>
  <c r="J13" i="66"/>
  <c r="J26" i="66" s="1"/>
  <c r="I13" i="66"/>
  <c r="I26" i="66" s="1"/>
  <c r="H13" i="66"/>
  <c r="H26" i="66" s="1"/>
  <c r="G13" i="66"/>
  <c r="G26" i="66" s="1"/>
  <c r="F13" i="66"/>
  <c r="F26" i="66" s="1"/>
  <c r="F45" i="66" s="1"/>
  <c r="E13" i="66"/>
  <c r="E26" i="66" s="1"/>
  <c r="D13" i="66"/>
  <c r="D26" i="66" s="1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X44" i="67" s="1"/>
  <c r="W37" i="67"/>
  <c r="W44" i="67" s="1"/>
  <c r="V37" i="67"/>
  <c r="V44" i="67" s="1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K44" i="67" s="1"/>
  <c r="J37" i="67"/>
  <c r="J44" i="67" s="1"/>
  <c r="I37" i="67"/>
  <c r="I44" i="67" s="1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C44" i="67" s="1"/>
  <c r="V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X13" i="67"/>
  <c r="X26" i="67" s="1"/>
  <c r="W13" i="67"/>
  <c r="W26" i="67" s="1"/>
  <c r="V13" i="67"/>
  <c r="U13" i="67"/>
  <c r="U26" i="67" s="1"/>
  <c r="T13" i="67"/>
  <c r="T26" i="67" s="1"/>
  <c r="S13" i="67"/>
  <c r="S26" i="67" s="1"/>
  <c r="R13" i="67"/>
  <c r="R26" i="67" s="1"/>
  <c r="Q13" i="67"/>
  <c r="Q26" i="67" s="1"/>
  <c r="P13" i="67"/>
  <c r="P26" i="67" s="1"/>
  <c r="P45" i="67" s="1"/>
  <c r="O13" i="67"/>
  <c r="O26" i="67" s="1"/>
  <c r="N13" i="67"/>
  <c r="N26" i="67" s="1"/>
  <c r="M13" i="67"/>
  <c r="M26" i="67" s="1"/>
  <c r="L13" i="67"/>
  <c r="L26" i="67" s="1"/>
  <c r="K13" i="67"/>
  <c r="K26" i="67" s="1"/>
  <c r="J13" i="67"/>
  <c r="J26" i="67" s="1"/>
  <c r="I13" i="67"/>
  <c r="I26" i="67" s="1"/>
  <c r="H13" i="67"/>
  <c r="H26" i="67" s="1"/>
  <c r="H45" i="67" s="1"/>
  <c r="G13" i="67"/>
  <c r="G26" i="67" s="1"/>
  <c r="F13" i="67"/>
  <c r="F26" i="67" s="1"/>
  <c r="E13" i="67"/>
  <c r="E26" i="67" s="1"/>
  <c r="D13" i="67"/>
  <c r="D26" i="67" s="1"/>
  <c r="C13" i="67"/>
  <c r="C26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4" i="68"/>
  <c r="R44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Y44" i="68" s="1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W13" i="68"/>
  <c r="W26" i="68" s="1"/>
  <c r="V13" i="68"/>
  <c r="V26" i="68" s="1"/>
  <c r="V45" i="68" s="1"/>
  <c r="U13" i="68"/>
  <c r="U26" i="68" s="1"/>
  <c r="T13" i="68"/>
  <c r="T26" i="68" s="1"/>
  <c r="S13" i="68"/>
  <c r="S26" i="68" s="1"/>
  <c r="R13" i="68"/>
  <c r="R26" i="68" s="1"/>
  <c r="Q13" i="68"/>
  <c r="Q26" i="68" s="1"/>
  <c r="P13" i="68"/>
  <c r="P26" i="68" s="1"/>
  <c r="O13" i="68"/>
  <c r="O26" i="68" s="1"/>
  <c r="N13" i="68"/>
  <c r="N26" i="68" s="1"/>
  <c r="N45" i="68" s="1"/>
  <c r="M13" i="68"/>
  <c r="M26" i="68" s="1"/>
  <c r="L13" i="68"/>
  <c r="L26" i="68" s="1"/>
  <c r="K13" i="68"/>
  <c r="K26" i="68" s="1"/>
  <c r="J13" i="68"/>
  <c r="J26" i="68" s="1"/>
  <c r="I13" i="68"/>
  <c r="I26" i="68" s="1"/>
  <c r="H13" i="68"/>
  <c r="H26" i="68" s="1"/>
  <c r="G13" i="68"/>
  <c r="G26" i="68" s="1"/>
  <c r="F13" i="68"/>
  <c r="F26" i="68" s="1"/>
  <c r="F45" i="68" s="1"/>
  <c r="E13" i="68"/>
  <c r="E26" i="68" s="1"/>
  <c r="E45" i="68" s="1"/>
  <c r="D13" i="68"/>
  <c r="D26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R44" i="69" s="1"/>
  <c r="Q37" i="69"/>
  <c r="Q44" i="69" s="1"/>
  <c r="P37" i="69"/>
  <c r="P44" i="69" s="1"/>
  <c r="O37" i="69"/>
  <c r="O44" i="69" s="1"/>
  <c r="N37" i="69"/>
  <c r="N44" i="69" s="1"/>
  <c r="M37" i="69"/>
  <c r="M44" i="69" s="1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C44" i="69" s="1"/>
  <c r="F26" i="69"/>
  <c r="AA25" i="69"/>
  <c r="Z25" i="69"/>
  <c r="Y25" i="69"/>
  <c r="X25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X13" i="69"/>
  <c r="W13" i="69"/>
  <c r="W26" i="69" s="1"/>
  <c r="W45" i="69" s="1"/>
  <c r="V13" i="69"/>
  <c r="V26" i="69" s="1"/>
  <c r="V45" i="69" s="1"/>
  <c r="U13" i="69"/>
  <c r="U26" i="69" s="1"/>
  <c r="T13" i="69"/>
  <c r="T26" i="69" s="1"/>
  <c r="S13" i="69"/>
  <c r="S26" i="69" s="1"/>
  <c r="R13" i="69"/>
  <c r="R26" i="69" s="1"/>
  <c r="R45" i="69" s="1"/>
  <c r="Q13" i="69"/>
  <c r="Q26" i="69" s="1"/>
  <c r="P13" i="69"/>
  <c r="P26" i="69" s="1"/>
  <c r="O13" i="69"/>
  <c r="O26" i="69" s="1"/>
  <c r="O45" i="69" s="1"/>
  <c r="N13" i="69"/>
  <c r="N26" i="69" s="1"/>
  <c r="M13" i="69"/>
  <c r="M26" i="69" s="1"/>
  <c r="L13" i="69"/>
  <c r="L26" i="69" s="1"/>
  <c r="K13" i="69"/>
  <c r="K26" i="69" s="1"/>
  <c r="J13" i="69"/>
  <c r="J26" i="69" s="1"/>
  <c r="J45" i="69" s="1"/>
  <c r="I13" i="69"/>
  <c r="I26" i="69" s="1"/>
  <c r="H13" i="69"/>
  <c r="H26" i="69" s="1"/>
  <c r="G13" i="69"/>
  <c r="G26" i="69" s="1"/>
  <c r="G45" i="69" s="1"/>
  <c r="F13" i="69"/>
  <c r="E13" i="69"/>
  <c r="E26" i="69" s="1"/>
  <c r="D13" i="69"/>
  <c r="D26" i="69" s="1"/>
  <c r="C13" i="69"/>
  <c r="C26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Y44" i="70" s="1"/>
  <c r="X37" i="70"/>
  <c r="X44" i="70" s="1"/>
  <c r="Z44" i="70" s="1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X13" i="70"/>
  <c r="W13" i="70"/>
  <c r="W26" i="70" s="1"/>
  <c r="V13" i="70"/>
  <c r="V26" i="70" s="1"/>
  <c r="U13" i="70"/>
  <c r="U26" i="70" s="1"/>
  <c r="U45" i="70" s="1"/>
  <c r="T13" i="70"/>
  <c r="T26" i="70" s="1"/>
  <c r="S13" i="70"/>
  <c r="S26" i="70" s="1"/>
  <c r="R13" i="70"/>
  <c r="R26" i="70" s="1"/>
  <c r="R45" i="70" s="1"/>
  <c r="Q13" i="70"/>
  <c r="P13" i="70"/>
  <c r="P26" i="70" s="1"/>
  <c r="O13" i="70"/>
  <c r="O26" i="70" s="1"/>
  <c r="N13" i="70"/>
  <c r="N26" i="70" s="1"/>
  <c r="M13" i="70"/>
  <c r="M26" i="70" s="1"/>
  <c r="M45" i="70" s="1"/>
  <c r="L13" i="70"/>
  <c r="L26" i="70" s="1"/>
  <c r="K13" i="70"/>
  <c r="K26" i="70" s="1"/>
  <c r="J13" i="70"/>
  <c r="J26" i="70" s="1"/>
  <c r="J45" i="70" s="1"/>
  <c r="I13" i="70"/>
  <c r="H13" i="70"/>
  <c r="H26" i="70" s="1"/>
  <c r="G13" i="70"/>
  <c r="G26" i="70" s="1"/>
  <c r="F13" i="70"/>
  <c r="F26" i="70" s="1"/>
  <c r="E13" i="70"/>
  <c r="E26" i="70" s="1"/>
  <c r="E45" i="70" s="1"/>
  <c r="D13" i="70"/>
  <c r="D26" i="70" s="1"/>
  <c r="C13" i="70"/>
  <c r="C26" i="70" s="1"/>
  <c r="AA50" i="71"/>
  <c r="Y50" i="7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M44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Z44" i="71" s="1"/>
  <c r="W37" i="71"/>
  <c r="W44" i="71" s="1"/>
  <c r="V37" i="71"/>
  <c r="U37" i="71"/>
  <c r="U44" i="71" s="1"/>
  <c r="T37" i="71"/>
  <c r="S37" i="71"/>
  <c r="S44" i="71" s="1"/>
  <c r="R37" i="71"/>
  <c r="R44" i="71" s="1"/>
  <c r="Q37" i="71"/>
  <c r="Q44" i="71" s="1"/>
  <c r="P37" i="71"/>
  <c r="P44" i="71" s="1"/>
  <c r="O37" i="71"/>
  <c r="O44" i="71" s="1"/>
  <c r="N37" i="71"/>
  <c r="M37" i="71"/>
  <c r="L37" i="71"/>
  <c r="K37" i="71"/>
  <c r="K44" i="71" s="1"/>
  <c r="J37" i="71"/>
  <c r="J44" i="71" s="1"/>
  <c r="I37" i="71"/>
  <c r="I44" i="71" s="1"/>
  <c r="H37" i="71"/>
  <c r="H44" i="71" s="1"/>
  <c r="G37" i="71"/>
  <c r="G44" i="71" s="1"/>
  <c r="F37" i="71"/>
  <c r="E37" i="71"/>
  <c r="E44" i="71" s="1"/>
  <c r="D37" i="71"/>
  <c r="C37" i="71"/>
  <c r="C44" i="71" s="1"/>
  <c r="O26" i="71"/>
  <c r="O45" i="71" s="1"/>
  <c r="G26" i="71"/>
  <c r="G45" i="71" s="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Y13" i="71"/>
  <c r="Y26" i="71" s="1"/>
  <c r="X13" i="71"/>
  <c r="Z13" i="71" s="1"/>
  <c r="W13" i="71"/>
  <c r="V13" i="71"/>
  <c r="V26" i="71" s="1"/>
  <c r="U13" i="71"/>
  <c r="U26" i="71" s="1"/>
  <c r="U45" i="71" s="1"/>
  <c r="T13" i="71"/>
  <c r="T26" i="71" s="1"/>
  <c r="S13" i="71"/>
  <c r="S26" i="71" s="1"/>
  <c r="R13" i="71"/>
  <c r="R26" i="71" s="1"/>
  <c r="Q13" i="71"/>
  <c r="Q26" i="71" s="1"/>
  <c r="P13" i="71"/>
  <c r="P26" i="71" s="1"/>
  <c r="O13" i="71"/>
  <c r="N13" i="71"/>
  <c r="N26" i="71" s="1"/>
  <c r="M13" i="71"/>
  <c r="M26" i="71" s="1"/>
  <c r="L13" i="71"/>
  <c r="L26" i="71" s="1"/>
  <c r="K13" i="71"/>
  <c r="K26" i="71" s="1"/>
  <c r="J13" i="71"/>
  <c r="J26" i="71" s="1"/>
  <c r="I13" i="71"/>
  <c r="I26" i="71" s="1"/>
  <c r="H13" i="71"/>
  <c r="H26" i="71" s="1"/>
  <c r="G13" i="71"/>
  <c r="F13" i="71"/>
  <c r="F26" i="71" s="1"/>
  <c r="E13" i="71"/>
  <c r="E26" i="71" s="1"/>
  <c r="D13" i="71"/>
  <c r="D26" i="71" s="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X37" i="72"/>
  <c r="W37" i="72"/>
  <c r="V37" i="72"/>
  <c r="V44" i="72" s="1"/>
  <c r="U37" i="72"/>
  <c r="T37" i="72"/>
  <c r="T44" i="72" s="1"/>
  <c r="S37" i="72"/>
  <c r="S44" i="72" s="1"/>
  <c r="R37" i="72"/>
  <c r="R44" i="72" s="1"/>
  <c r="Q37" i="72"/>
  <c r="P37" i="72"/>
  <c r="P44" i="72" s="1"/>
  <c r="O37" i="72"/>
  <c r="N37" i="72"/>
  <c r="N44" i="72" s="1"/>
  <c r="M37" i="72"/>
  <c r="L37" i="72"/>
  <c r="L44" i="72" s="1"/>
  <c r="K37" i="72"/>
  <c r="K44" i="72" s="1"/>
  <c r="J37" i="72"/>
  <c r="J44" i="72" s="1"/>
  <c r="I37" i="72"/>
  <c r="H37" i="72"/>
  <c r="H44" i="72" s="1"/>
  <c r="G37" i="72"/>
  <c r="F37" i="72"/>
  <c r="F44" i="72" s="1"/>
  <c r="E37" i="72"/>
  <c r="D37" i="72"/>
  <c r="C37" i="72"/>
  <c r="C44" i="72" s="1"/>
  <c r="N26" i="72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AA45" i="72" s="1"/>
  <c r="Y13" i="72"/>
  <c r="Y26" i="72" s="1"/>
  <c r="X13" i="72"/>
  <c r="X26" i="72" s="1"/>
  <c r="W13" i="72"/>
  <c r="W26" i="72" s="1"/>
  <c r="V13" i="72"/>
  <c r="V26" i="72" s="1"/>
  <c r="U13" i="72"/>
  <c r="U26" i="72" s="1"/>
  <c r="T13" i="72"/>
  <c r="T26" i="72" s="1"/>
  <c r="S13" i="72"/>
  <c r="S26" i="72" s="1"/>
  <c r="R13" i="72"/>
  <c r="R26" i="72" s="1"/>
  <c r="R45" i="72" s="1"/>
  <c r="Q13" i="72"/>
  <c r="Q26" i="72" s="1"/>
  <c r="P13" i="72"/>
  <c r="P26" i="72" s="1"/>
  <c r="O13" i="72"/>
  <c r="O26" i="72" s="1"/>
  <c r="N13" i="72"/>
  <c r="M13" i="72"/>
  <c r="M26" i="72" s="1"/>
  <c r="L13" i="72"/>
  <c r="L26" i="72" s="1"/>
  <c r="K13" i="72"/>
  <c r="K26" i="72" s="1"/>
  <c r="K45" i="72" s="1"/>
  <c r="J13" i="72"/>
  <c r="J26" i="72" s="1"/>
  <c r="J45" i="72" s="1"/>
  <c r="I13" i="72"/>
  <c r="I26" i="72" s="1"/>
  <c r="H13" i="72"/>
  <c r="H26" i="72" s="1"/>
  <c r="G13" i="72"/>
  <c r="G26" i="72" s="1"/>
  <c r="F13" i="72"/>
  <c r="F26" i="72" s="1"/>
  <c r="E13" i="72"/>
  <c r="E26" i="72" s="1"/>
  <c r="D13" i="72"/>
  <c r="D26" i="72" s="1"/>
  <c r="C13" i="72"/>
  <c r="C26" i="72" s="1"/>
  <c r="C45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X44" i="73"/>
  <c r="Z44" i="73" s="1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Z37" i="73" s="1"/>
  <c r="W37" i="73"/>
  <c r="V37" i="73"/>
  <c r="V44" i="73" s="1"/>
  <c r="U37" i="73"/>
  <c r="T37" i="73"/>
  <c r="T44" i="73" s="1"/>
  <c r="S37" i="73"/>
  <c r="S44" i="73" s="1"/>
  <c r="R37" i="73"/>
  <c r="Q37" i="73"/>
  <c r="Q44" i="73" s="1"/>
  <c r="P37" i="73"/>
  <c r="P44" i="73" s="1"/>
  <c r="O37" i="73"/>
  <c r="N37" i="73"/>
  <c r="N44" i="73" s="1"/>
  <c r="M37" i="73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F37" i="73"/>
  <c r="F44" i="73" s="1"/>
  <c r="E37" i="73"/>
  <c r="D37" i="73"/>
  <c r="D44" i="73" s="1"/>
  <c r="C37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Y26" i="73" s="1"/>
  <c r="Y45" i="73" s="1"/>
  <c r="X13" i="73"/>
  <c r="X26" i="73" s="1"/>
  <c r="W13" i="73"/>
  <c r="W26" i="73" s="1"/>
  <c r="V13" i="73"/>
  <c r="V26" i="73" s="1"/>
  <c r="U13" i="73"/>
  <c r="U26" i="73" s="1"/>
  <c r="T13" i="73"/>
  <c r="S13" i="73"/>
  <c r="R13" i="73"/>
  <c r="Q13" i="73"/>
  <c r="Q26" i="73" s="1"/>
  <c r="Q45" i="73" s="1"/>
  <c r="P13" i="73"/>
  <c r="P26" i="73" s="1"/>
  <c r="O13" i="73"/>
  <c r="O26" i="73" s="1"/>
  <c r="N13" i="73"/>
  <c r="N26" i="73" s="1"/>
  <c r="M13" i="73"/>
  <c r="M26" i="73" s="1"/>
  <c r="L13" i="73"/>
  <c r="K13" i="73"/>
  <c r="J13" i="73"/>
  <c r="I13" i="73"/>
  <c r="I26" i="73" s="1"/>
  <c r="I45" i="73" s="1"/>
  <c r="H13" i="73"/>
  <c r="H26" i="73" s="1"/>
  <c r="G13" i="73"/>
  <c r="G26" i="73" s="1"/>
  <c r="F13" i="73"/>
  <c r="F26" i="73" s="1"/>
  <c r="E13" i="73"/>
  <c r="E26" i="73" s="1"/>
  <c r="D13" i="73"/>
  <c r="C13" i="73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Z37" i="74" s="1"/>
  <c r="W37" i="74"/>
  <c r="V37" i="74"/>
  <c r="V44" i="74" s="1"/>
  <c r="U37" i="74"/>
  <c r="T37" i="74"/>
  <c r="T44" i="74" s="1"/>
  <c r="S37" i="74"/>
  <c r="R37" i="74"/>
  <c r="R44" i="74" s="1"/>
  <c r="Q37" i="74"/>
  <c r="Q44" i="74" s="1"/>
  <c r="P37" i="74"/>
  <c r="O37" i="74"/>
  <c r="N37" i="74"/>
  <c r="N44" i="74" s="1"/>
  <c r="M37" i="74"/>
  <c r="L37" i="74"/>
  <c r="L44" i="74" s="1"/>
  <c r="K37" i="74"/>
  <c r="J37" i="74"/>
  <c r="J44" i="74" s="1"/>
  <c r="I37" i="74"/>
  <c r="I44" i="74" s="1"/>
  <c r="H37" i="74"/>
  <c r="G37" i="74"/>
  <c r="F37" i="74"/>
  <c r="F44" i="74" s="1"/>
  <c r="E37" i="74"/>
  <c r="D37" i="74"/>
  <c r="D44" i="74" s="1"/>
  <c r="C37" i="74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Y13" i="74"/>
  <c r="Y26" i="74" s="1"/>
  <c r="X13" i="74"/>
  <c r="Z13" i="74" s="1"/>
  <c r="W13" i="74"/>
  <c r="W26" i="74" s="1"/>
  <c r="V13" i="74"/>
  <c r="V26" i="74" s="1"/>
  <c r="U13" i="74"/>
  <c r="U26" i="74" s="1"/>
  <c r="T13" i="74"/>
  <c r="S13" i="74"/>
  <c r="R13" i="74"/>
  <c r="Q13" i="74"/>
  <c r="Q26" i="74" s="1"/>
  <c r="P13" i="74"/>
  <c r="O13" i="74"/>
  <c r="O26" i="74" s="1"/>
  <c r="N13" i="74"/>
  <c r="N26" i="74" s="1"/>
  <c r="M13" i="74"/>
  <c r="M26" i="74" s="1"/>
  <c r="L13" i="74"/>
  <c r="K13" i="74"/>
  <c r="J13" i="74"/>
  <c r="I13" i="74"/>
  <c r="I26" i="74" s="1"/>
  <c r="H13" i="74"/>
  <c r="G13" i="74"/>
  <c r="G26" i="74" s="1"/>
  <c r="F13" i="74"/>
  <c r="F26" i="74" s="1"/>
  <c r="E13" i="74"/>
  <c r="E26" i="74" s="1"/>
  <c r="D13" i="74"/>
  <c r="C13" i="74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Z37" i="75" s="1"/>
  <c r="W37" i="75"/>
  <c r="V37" i="75"/>
  <c r="V44" i="75" s="1"/>
  <c r="U37" i="75"/>
  <c r="T37" i="75"/>
  <c r="T44" i="75" s="1"/>
  <c r="S37" i="75"/>
  <c r="R37" i="75"/>
  <c r="R44" i="75" s="1"/>
  <c r="Q37" i="75"/>
  <c r="Q44" i="75" s="1"/>
  <c r="P37" i="75"/>
  <c r="P44" i="75" s="1"/>
  <c r="O37" i="75"/>
  <c r="N37" i="75"/>
  <c r="N44" i="75" s="1"/>
  <c r="M37" i="75"/>
  <c r="L37" i="75"/>
  <c r="L44" i="75" s="1"/>
  <c r="K37" i="75"/>
  <c r="K44" i="75" s="1"/>
  <c r="J37" i="75"/>
  <c r="J44" i="75" s="1"/>
  <c r="I37" i="75"/>
  <c r="I44" i="75" s="1"/>
  <c r="H37" i="75"/>
  <c r="H44" i="75" s="1"/>
  <c r="G37" i="75"/>
  <c r="F37" i="75"/>
  <c r="F44" i="75" s="1"/>
  <c r="E37" i="75"/>
  <c r="D37" i="75"/>
  <c r="D44" i="75" s="1"/>
  <c r="C37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Y13" i="75"/>
  <c r="Y26" i="75" s="1"/>
  <c r="X13" i="75"/>
  <c r="Z13" i="75" s="1"/>
  <c r="W13" i="75"/>
  <c r="W26" i="75" s="1"/>
  <c r="V13" i="75"/>
  <c r="V26" i="75" s="1"/>
  <c r="U13" i="75"/>
  <c r="U26" i="75" s="1"/>
  <c r="T13" i="75"/>
  <c r="S13" i="75"/>
  <c r="R13" i="75"/>
  <c r="Q13" i="75"/>
  <c r="Q26" i="75" s="1"/>
  <c r="P13" i="75"/>
  <c r="O13" i="75"/>
  <c r="O26" i="75" s="1"/>
  <c r="N13" i="75"/>
  <c r="N26" i="75" s="1"/>
  <c r="M13" i="75"/>
  <c r="M26" i="75" s="1"/>
  <c r="L13" i="75"/>
  <c r="K13" i="75"/>
  <c r="J13" i="75"/>
  <c r="I13" i="75"/>
  <c r="I26" i="75" s="1"/>
  <c r="H13" i="75"/>
  <c r="G13" i="75"/>
  <c r="G26" i="75" s="1"/>
  <c r="F13" i="75"/>
  <c r="F26" i="75" s="1"/>
  <c r="E13" i="75"/>
  <c r="E26" i="75" s="1"/>
  <c r="D13" i="75"/>
  <c r="C13" i="75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X44" i="76" s="1"/>
  <c r="Z44" i="76" s="1"/>
  <c r="W37" i="76"/>
  <c r="V37" i="76"/>
  <c r="V44" i="76" s="1"/>
  <c r="U37" i="76"/>
  <c r="T37" i="76"/>
  <c r="T44" i="76" s="1"/>
  <c r="S37" i="76"/>
  <c r="R37" i="76"/>
  <c r="R44" i="76" s="1"/>
  <c r="Q37" i="76"/>
  <c r="Q44" i="76" s="1"/>
  <c r="P37" i="76"/>
  <c r="P44" i="76" s="1"/>
  <c r="O37" i="76"/>
  <c r="N37" i="76"/>
  <c r="N44" i="76" s="1"/>
  <c r="M37" i="76"/>
  <c r="L37" i="76"/>
  <c r="L44" i="76" s="1"/>
  <c r="K37" i="76"/>
  <c r="K44" i="76" s="1"/>
  <c r="J37" i="76"/>
  <c r="J44" i="76" s="1"/>
  <c r="I37" i="76"/>
  <c r="I44" i="76" s="1"/>
  <c r="H37" i="76"/>
  <c r="H44" i="76" s="1"/>
  <c r="G37" i="76"/>
  <c r="F37" i="76"/>
  <c r="F44" i="76" s="1"/>
  <c r="E37" i="76"/>
  <c r="D37" i="76"/>
  <c r="D44" i="76" s="1"/>
  <c r="C37" i="76"/>
  <c r="G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AA45" i="76" s="1"/>
  <c r="Y13" i="76"/>
  <c r="Y26" i="76" s="1"/>
  <c r="X13" i="76"/>
  <c r="Z13" i="76" s="1"/>
  <c r="W13" i="76"/>
  <c r="W26" i="76" s="1"/>
  <c r="V13" i="76"/>
  <c r="V26" i="76" s="1"/>
  <c r="U13" i="76"/>
  <c r="U26" i="76" s="1"/>
  <c r="T13" i="76"/>
  <c r="S13" i="76"/>
  <c r="S26" i="76" s="1"/>
  <c r="R13" i="76"/>
  <c r="Q13" i="76"/>
  <c r="Q26" i="76" s="1"/>
  <c r="P13" i="76"/>
  <c r="O13" i="76"/>
  <c r="O26" i="76" s="1"/>
  <c r="N13" i="76"/>
  <c r="N26" i="76" s="1"/>
  <c r="M13" i="76"/>
  <c r="M26" i="76" s="1"/>
  <c r="L13" i="76"/>
  <c r="K13" i="76"/>
  <c r="K26" i="76" s="1"/>
  <c r="J13" i="76"/>
  <c r="I13" i="76"/>
  <c r="I26" i="76" s="1"/>
  <c r="H13" i="76"/>
  <c r="G13" i="76"/>
  <c r="F13" i="76"/>
  <c r="F26" i="76" s="1"/>
  <c r="E13" i="76"/>
  <c r="E26" i="76" s="1"/>
  <c r="D13" i="76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X37" i="77"/>
  <c r="X44" i="77" s="1"/>
  <c r="Z44" i="77" s="1"/>
  <c r="W37" i="77"/>
  <c r="V37" i="77"/>
  <c r="V44" i="77" s="1"/>
  <c r="U37" i="77"/>
  <c r="T37" i="77"/>
  <c r="T44" i="77" s="1"/>
  <c r="S37" i="77"/>
  <c r="R37" i="77"/>
  <c r="R44" i="77" s="1"/>
  <c r="Q37" i="77"/>
  <c r="Q44" i="77" s="1"/>
  <c r="P37" i="77"/>
  <c r="P44" i="77" s="1"/>
  <c r="O37" i="77"/>
  <c r="N37" i="77"/>
  <c r="N44" i="77" s="1"/>
  <c r="M37" i="77"/>
  <c r="L37" i="77"/>
  <c r="L44" i="77" s="1"/>
  <c r="K37" i="77"/>
  <c r="K44" i="77" s="1"/>
  <c r="J37" i="77"/>
  <c r="J44" i="77" s="1"/>
  <c r="I37" i="77"/>
  <c r="I44" i="77" s="1"/>
  <c r="H37" i="77"/>
  <c r="H44" i="77" s="1"/>
  <c r="G37" i="77"/>
  <c r="F37" i="77"/>
  <c r="F44" i="77" s="1"/>
  <c r="E37" i="77"/>
  <c r="D37" i="77"/>
  <c r="D44" i="77" s="1"/>
  <c r="C37" i="77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Y26" i="77" s="1"/>
  <c r="X13" i="77"/>
  <c r="Z13" i="77" s="1"/>
  <c r="W13" i="77"/>
  <c r="W26" i="77" s="1"/>
  <c r="V13" i="77"/>
  <c r="U13" i="77"/>
  <c r="U26" i="77" s="1"/>
  <c r="T13" i="77"/>
  <c r="S13" i="77"/>
  <c r="S26" i="77" s="1"/>
  <c r="R13" i="77"/>
  <c r="Q13" i="77"/>
  <c r="Q26" i="77" s="1"/>
  <c r="Q45" i="77" s="1"/>
  <c r="P13" i="77"/>
  <c r="O13" i="77"/>
  <c r="O26" i="77" s="1"/>
  <c r="N13" i="77"/>
  <c r="M13" i="77"/>
  <c r="M26" i="77" s="1"/>
  <c r="L13" i="77"/>
  <c r="K13" i="77"/>
  <c r="K26" i="77" s="1"/>
  <c r="J13" i="77"/>
  <c r="I13" i="77"/>
  <c r="I26" i="77" s="1"/>
  <c r="I45" i="77" s="1"/>
  <c r="H13" i="77"/>
  <c r="G13" i="77"/>
  <c r="G26" i="77" s="1"/>
  <c r="F13" i="77"/>
  <c r="E13" i="77"/>
  <c r="E26" i="77" s="1"/>
  <c r="D13" i="77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M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W37" i="78"/>
  <c r="W44" i="78" s="1"/>
  <c r="V37" i="78"/>
  <c r="U37" i="78"/>
  <c r="U44" i="78" s="1"/>
  <c r="T37" i="78"/>
  <c r="T44" i="78" s="1"/>
  <c r="S37" i="78"/>
  <c r="S44" i="78" s="1"/>
  <c r="R37" i="78"/>
  <c r="Q37" i="78"/>
  <c r="Q44" i="78" s="1"/>
  <c r="P37" i="78"/>
  <c r="O37" i="78"/>
  <c r="O44" i="78" s="1"/>
  <c r="N37" i="78"/>
  <c r="M37" i="78"/>
  <c r="L37" i="78"/>
  <c r="L44" i="78" s="1"/>
  <c r="K37" i="78"/>
  <c r="K44" i="78" s="1"/>
  <c r="J37" i="78"/>
  <c r="I37" i="78"/>
  <c r="I44" i="78" s="1"/>
  <c r="H37" i="78"/>
  <c r="G37" i="78"/>
  <c r="G44" i="78" s="1"/>
  <c r="F37" i="78"/>
  <c r="E37" i="78"/>
  <c r="E44" i="78" s="1"/>
  <c r="D37" i="78"/>
  <c r="D44" i="78" s="1"/>
  <c r="C37" i="78"/>
  <c r="C44" i="78" s="1"/>
  <c r="W26" i="78"/>
  <c r="G26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X26" i="78" s="1"/>
  <c r="W13" i="78"/>
  <c r="V13" i="78"/>
  <c r="V26" i="78" s="1"/>
  <c r="U13" i="78"/>
  <c r="U26" i="78" s="1"/>
  <c r="T13" i="78"/>
  <c r="S13" i="78"/>
  <c r="S26" i="78" s="1"/>
  <c r="S45" i="78" s="1"/>
  <c r="R13" i="78"/>
  <c r="Q13" i="78"/>
  <c r="Q26" i="78" s="1"/>
  <c r="P13" i="78"/>
  <c r="P26" i="78" s="1"/>
  <c r="O13" i="78"/>
  <c r="O26" i="78" s="1"/>
  <c r="N13" i="78"/>
  <c r="N26" i="78" s="1"/>
  <c r="M13" i="78"/>
  <c r="M26" i="78" s="1"/>
  <c r="L13" i="78"/>
  <c r="K13" i="78"/>
  <c r="K26" i="78" s="1"/>
  <c r="J13" i="78"/>
  <c r="I13" i="78"/>
  <c r="I26" i="78" s="1"/>
  <c r="H13" i="78"/>
  <c r="H26" i="78" s="1"/>
  <c r="G13" i="78"/>
  <c r="F13" i="78"/>
  <c r="F26" i="78" s="1"/>
  <c r="E13" i="78"/>
  <c r="E26" i="78" s="1"/>
  <c r="D13" i="78"/>
  <c r="C13" i="78"/>
  <c r="C26" i="78" s="1"/>
  <c r="C45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H26" i="79"/>
  <c r="AA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X13" i="79"/>
  <c r="W13" i="79"/>
  <c r="W26" i="79" s="1"/>
  <c r="V13" i="79"/>
  <c r="V26" i="79" s="1"/>
  <c r="U13" i="79"/>
  <c r="T13" i="79"/>
  <c r="T26" i="79" s="1"/>
  <c r="S13" i="79"/>
  <c r="S26" i="79" s="1"/>
  <c r="R13" i="79"/>
  <c r="R26" i="79" s="1"/>
  <c r="R45" i="79" s="1"/>
  <c r="Q13" i="79"/>
  <c r="P13" i="79"/>
  <c r="P26" i="79" s="1"/>
  <c r="P45" i="79" s="1"/>
  <c r="O13" i="79"/>
  <c r="O26" i="79" s="1"/>
  <c r="O45" i="79" s="1"/>
  <c r="N13" i="79"/>
  <c r="N26" i="79" s="1"/>
  <c r="M13" i="79"/>
  <c r="L13" i="79"/>
  <c r="L26" i="79" s="1"/>
  <c r="K13" i="79"/>
  <c r="K26" i="79" s="1"/>
  <c r="J13" i="79"/>
  <c r="J26" i="79" s="1"/>
  <c r="J45" i="79" s="1"/>
  <c r="I13" i="79"/>
  <c r="H13" i="79"/>
  <c r="G13" i="79"/>
  <c r="G26" i="79" s="1"/>
  <c r="F13" i="79"/>
  <c r="F26" i="79" s="1"/>
  <c r="E13" i="79"/>
  <c r="D13" i="79"/>
  <c r="D26" i="79" s="1"/>
  <c r="C13" i="79"/>
  <c r="C26" i="79" s="1"/>
  <c r="AA50" i="80"/>
  <c r="Z50" i="80"/>
  <c r="Y50" i="80"/>
  <c r="X50" i="80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U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X44" i="80" s="1"/>
  <c r="Z44" i="80" s="1"/>
  <c r="W37" i="80"/>
  <c r="W44" i="80" s="1"/>
  <c r="V37" i="80"/>
  <c r="V44" i="80" s="1"/>
  <c r="U37" i="80"/>
  <c r="T37" i="80"/>
  <c r="T44" i="80" s="1"/>
  <c r="S37" i="80"/>
  <c r="S44" i="80" s="1"/>
  <c r="R37" i="80"/>
  <c r="R44" i="80" s="1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N26" i="80" s="1"/>
  <c r="N45" i="80" s="1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X13" i="80"/>
  <c r="W13" i="80"/>
  <c r="W26" i="80" s="1"/>
  <c r="V13" i="80"/>
  <c r="U13" i="80"/>
  <c r="T13" i="80"/>
  <c r="S13" i="80"/>
  <c r="S26" i="80" s="1"/>
  <c r="R13" i="80"/>
  <c r="Q13" i="80"/>
  <c r="Q26" i="80" s="1"/>
  <c r="P13" i="80"/>
  <c r="O13" i="80"/>
  <c r="O26" i="80" s="1"/>
  <c r="N13" i="80"/>
  <c r="M13" i="80"/>
  <c r="M26" i="80" s="1"/>
  <c r="L13" i="80"/>
  <c r="K13" i="80"/>
  <c r="K26" i="80" s="1"/>
  <c r="K45" i="80" s="1"/>
  <c r="J13" i="80"/>
  <c r="I13" i="80"/>
  <c r="I26" i="80" s="1"/>
  <c r="H13" i="80"/>
  <c r="G13" i="80"/>
  <c r="G26" i="80" s="1"/>
  <c r="G45" i="80" s="1"/>
  <c r="F13" i="80"/>
  <c r="E13" i="80"/>
  <c r="E26" i="80" s="1"/>
  <c r="D13" i="80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X37" i="81"/>
  <c r="W37" i="81"/>
  <c r="V37" i="81"/>
  <c r="U37" i="81"/>
  <c r="U44" i="81" s="1"/>
  <c r="T37" i="81"/>
  <c r="T44" i="81" s="1"/>
  <c r="S37" i="81"/>
  <c r="S44" i="81" s="1"/>
  <c r="R37" i="81"/>
  <c r="R44" i="81" s="1"/>
  <c r="Q37" i="81"/>
  <c r="P37" i="81"/>
  <c r="P44" i="81" s="1"/>
  <c r="O37" i="81"/>
  <c r="N37" i="81"/>
  <c r="M37" i="81"/>
  <c r="L37" i="81"/>
  <c r="L44" i="81" s="1"/>
  <c r="K37" i="81"/>
  <c r="K44" i="81" s="1"/>
  <c r="J37" i="81"/>
  <c r="J44" i="81" s="1"/>
  <c r="I37" i="81"/>
  <c r="H37" i="81"/>
  <c r="H44" i="81" s="1"/>
  <c r="G37" i="81"/>
  <c r="F37" i="81"/>
  <c r="E37" i="81"/>
  <c r="D37" i="81"/>
  <c r="D44" i="81" s="1"/>
  <c r="C37" i="81"/>
  <c r="C44" i="81" s="1"/>
  <c r="AA25" i="81"/>
  <c r="Y25" i="81"/>
  <c r="X25" i="8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X13" i="81"/>
  <c r="Z13" i="81" s="1"/>
  <c r="W13" i="81"/>
  <c r="W26" i="81" s="1"/>
  <c r="V13" i="81"/>
  <c r="V26" i="81" s="1"/>
  <c r="U13" i="81"/>
  <c r="U26" i="81" s="1"/>
  <c r="T13" i="81"/>
  <c r="T26" i="81" s="1"/>
  <c r="S13" i="81"/>
  <c r="S26" i="81" s="1"/>
  <c r="R13" i="81"/>
  <c r="Q13" i="81"/>
  <c r="P13" i="81"/>
  <c r="O13" i="81"/>
  <c r="O26" i="81" s="1"/>
  <c r="N13" i="81"/>
  <c r="M13" i="81"/>
  <c r="M26" i="81" s="1"/>
  <c r="L13" i="81"/>
  <c r="L26" i="81" s="1"/>
  <c r="K13" i="81"/>
  <c r="K26" i="81" s="1"/>
  <c r="J13" i="81"/>
  <c r="I13" i="81"/>
  <c r="H13" i="81"/>
  <c r="H26" i="81" s="1"/>
  <c r="G13" i="81"/>
  <c r="G26" i="81" s="1"/>
  <c r="F13" i="81"/>
  <c r="F26" i="81" s="1"/>
  <c r="E13" i="81"/>
  <c r="E26" i="81" s="1"/>
  <c r="D13" i="81"/>
  <c r="D26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L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W37" i="82"/>
  <c r="W44" i="82" s="1"/>
  <c r="V37" i="82"/>
  <c r="U37" i="82"/>
  <c r="T37" i="82"/>
  <c r="T44" i="82" s="1"/>
  <c r="S37" i="82"/>
  <c r="R37" i="82"/>
  <c r="Q37" i="82"/>
  <c r="Q44" i="82" s="1"/>
  <c r="P37" i="82"/>
  <c r="O37" i="82"/>
  <c r="O44" i="82" s="1"/>
  <c r="N37" i="82"/>
  <c r="M37" i="82"/>
  <c r="L37" i="82"/>
  <c r="K37" i="82"/>
  <c r="K44" i="82" s="1"/>
  <c r="J37" i="82"/>
  <c r="I37" i="82"/>
  <c r="I44" i="82" s="1"/>
  <c r="H37" i="82"/>
  <c r="G37" i="82"/>
  <c r="G44" i="82" s="1"/>
  <c r="F37" i="82"/>
  <c r="E37" i="82"/>
  <c r="D37" i="82"/>
  <c r="D44" i="82" s="1"/>
  <c r="C37" i="82"/>
  <c r="C44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X13" i="82"/>
  <c r="Z13" i="82" s="1"/>
  <c r="W13" i="82"/>
  <c r="W26" i="82" s="1"/>
  <c r="W45" i="82" s="1"/>
  <c r="V13" i="82"/>
  <c r="U13" i="82"/>
  <c r="U26" i="82" s="1"/>
  <c r="T13" i="82"/>
  <c r="S13" i="82"/>
  <c r="S26" i="82" s="1"/>
  <c r="R13" i="82"/>
  <c r="R26" i="82" s="1"/>
  <c r="Q13" i="82"/>
  <c r="P13" i="82"/>
  <c r="P26" i="82" s="1"/>
  <c r="O13" i="82"/>
  <c r="O26" i="82" s="1"/>
  <c r="O45" i="82" s="1"/>
  <c r="N13" i="82"/>
  <c r="M13" i="82"/>
  <c r="M26" i="82" s="1"/>
  <c r="L13" i="82"/>
  <c r="K13" i="82"/>
  <c r="K26" i="82" s="1"/>
  <c r="J13" i="82"/>
  <c r="J26" i="82" s="1"/>
  <c r="I13" i="82"/>
  <c r="H13" i="82"/>
  <c r="H26" i="82" s="1"/>
  <c r="G13" i="82"/>
  <c r="G26" i="82" s="1"/>
  <c r="G45" i="82" s="1"/>
  <c r="F13" i="82"/>
  <c r="E13" i="82"/>
  <c r="E26" i="82" s="1"/>
  <c r="D13" i="82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W37" i="83"/>
  <c r="W44" i="83" s="1"/>
  <c r="V37" i="83"/>
  <c r="U37" i="83"/>
  <c r="T37" i="83"/>
  <c r="T44" i="83" s="1"/>
  <c r="S37" i="83"/>
  <c r="R37" i="83"/>
  <c r="Q37" i="83"/>
  <c r="Q44" i="83" s="1"/>
  <c r="P37" i="83"/>
  <c r="O37" i="83"/>
  <c r="O44" i="83" s="1"/>
  <c r="N37" i="83"/>
  <c r="M37" i="83"/>
  <c r="L37" i="83"/>
  <c r="L44" i="83" s="1"/>
  <c r="K37" i="83"/>
  <c r="J37" i="83"/>
  <c r="I37" i="83"/>
  <c r="H37" i="83"/>
  <c r="G37" i="83"/>
  <c r="G44" i="83" s="1"/>
  <c r="F37" i="83"/>
  <c r="E37" i="83"/>
  <c r="D37" i="83"/>
  <c r="D44" i="83" s="1"/>
  <c r="C37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X13" i="83"/>
  <c r="Z13" i="83" s="1"/>
  <c r="W13" i="83"/>
  <c r="W26" i="83" s="1"/>
  <c r="W45" i="83" s="1"/>
  <c r="V13" i="83"/>
  <c r="U13" i="83"/>
  <c r="T13" i="83"/>
  <c r="S13" i="83"/>
  <c r="S26" i="83" s="1"/>
  <c r="R13" i="83"/>
  <c r="R26" i="83" s="1"/>
  <c r="Q13" i="83"/>
  <c r="P13" i="83"/>
  <c r="P26" i="83" s="1"/>
  <c r="O13" i="83"/>
  <c r="N13" i="83"/>
  <c r="N26" i="83" s="1"/>
  <c r="M13" i="83"/>
  <c r="L13" i="83"/>
  <c r="K13" i="83"/>
  <c r="K26" i="83" s="1"/>
  <c r="J13" i="83"/>
  <c r="J26" i="83" s="1"/>
  <c r="I13" i="83"/>
  <c r="H13" i="83"/>
  <c r="G13" i="83"/>
  <c r="F13" i="83"/>
  <c r="E13" i="83"/>
  <c r="D13" i="83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Z37" i="84" s="1"/>
  <c r="W37" i="84"/>
  <c r="W44" i="84" s="1"/>
  <c r="V37" i="84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J37" i="84"/>
  <c r="J44" i="84" s="1"/>
  <c r="I37" i="84"/>
  <c r="I44" i="84" s="1"/>
  <c r="H37" i="84"/>
  <c r="H44" i="84" s="1"/>
  <c r="G37" i="84"/>
  <c r="F37" i="84"/>
  <c r="E37" i="84"/>
  <c r="E44" i="84" s="1"/>
  <c r="D37" i="84"/>
  <c r="D44" i="84" s="1"/>
  <c r="C37" i="84"/>
  <c r="AA26" i="84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Y13" i="84"/>
  <c r="Y26" i="84" s="1"/>
  <c r="Y45" i="84" s="1"/>
  <c r="X13" i="84"/>
  <c r="Z13" i="84" s="1"/>
  <c r="W13" i="84"/>
  <c r="W26" i="84" s="1"/>
  <c r="V13" i="84"/>
  <c r="U13" i="84"/>
  <c r="U26" i="84" s="1"/>
  <c r="T13" i="84"/>
  <c r="T26" i="84" s="1"/>
  <c r="S13" i="84"/>
  <c r="S26" i="84" s="1"/>
  <c r="R13" i="84"/>
  <c r="R26" i="84" s="1"/>
  <c r="Q13" i="84"/>
  <c r="Q26" i="84" s="1"/>
  <c r="Q45" i="84" s="1"/>
  <c r="P13" i="84"/>
  <c r="P26" i="84" s="1"/>
  <c r="O13" i="84"/>
  <c r="O26" i="84" s="1"/>
  <c r="N13" i="84"/>
  <c r="M13" i="84"/>
  <c r="M26" i="84" s="1"/>
  <c r="L13" i="84"/>
  <c r="L26" i="84" s="1"/>
  <c r="K13" i="84"/>
  <c r="J13" i="84"/>
  <c r="J26" i="84" s="1"/>
  <c r="I13" i="84"/>
  <c r="I26" i="84" s="1"/>
  <c r="I45" i="84" s="1"/>
  <c r="H13" i="84"/>
  <c r="H26" i="84" s="1"/>
  <c r="G13" i="84"/>
  <c r="F13" i="84"/>
  <c r="E13" i="84"/>
  <c r="E26" i="84" s="1"/>
  <c r="D13" i="84"/>
  <c r="D26" i="84" s="1"/>
  <c r="D45" i="84" s="1"/>
  <c r="C13" i="84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S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X44" i="85" s="1"/>
  <c r="Z44" i="85" s="1"/>
  <c r="W37" i="85"/>
  <c r="V37" i="85"/>
  <c r="V44" i="85" s="1"/>
  <c r="U37" i="85"/>
  <c r="U44" i="85" s="1"/>
  <c r="T37" i="85"/>
  <c r="T44" i="85" s="1"/>
  <c r="S37" i="85"/>
  <c r="R37" i="85"/>
  <c r="R44" i="85" s="1"/>
  <c r="Q37" i="85"/>
  <c r="Q44" i="85" s="1"/>
  <c r="P37" i="85"/>
  <c r="P44" i="85" s="1"/>
  <c r="O37" i="85"/>
  <c r="N37" i="85"/>
  <c r="N44" i="85" s="1"/>
  <c r="M37" i="85"/>
  <c r="M44" i="85" s="1"/>
  <c r="L37" i="85"/>
  <c r="L44" i="85" s="1"/>
  <c r="K37" i="85"/>
  <c r="K44" i="85" s="1"/>
  <c r="J37" i="85"/>
  <c r="J44" i="85" s="1"/>
  <c r="I37" i="85"/>
  <c r="I44" i="85" s="1"/>
  <c r="H37" i="85"/>
  <c r="H44" i="85" s="1"/>
  <c r="G37" i="85"/>
  <c r="F37" i="85"/>
  <c r="F44" i="85" s="1"/>
  <c r="E37" i="85"/>
  <c r="E44" i="85" s="1"/>
  <c r="D37" i="85"/>
  <c r="D44" i="85" s="1"/>
  <c r="C37" i="85"/>
  <c r="C44" i="85" s="1"/>
  <c r="F26" i="85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X13" i="85"/>
  <c r="X26" i="85" s="1"/>
  <c r="W13" i="85"/>
  <c r="W26" i="85" s="1"/>
  <c r="V13" i="85"/>
  <c r="V26" i="85" s="1"/>
  <c r="V45" i="85" s="1"/>
  <c r="U13" i="85"/>
  <c r="U26" i="85" s="1"/>
  <c r="T13" i="85"/>
  <c r="T26" i="85" s="1"/>
  <c r="S13" i="85"/>
  <c r="S26" i="85" s="1"/>
  <c r="R13" i="85"/>
  <c r="Q13" i="85"/>
  <c r="Q26" i="85" s="1"/>
  <c r="P13" i="85"/>
  <c r="P26" i="85" s="1"/>
  <c r="O13" i="85"/>
  <c r="O26" i="85" s="1"/>
  <c r="N13" i="85"/>
  <c r="N26" i="85" s="1"/>
  <c r="N45" i="85" s="1"/>
  <c r="M13" i="85"/>
  <c r="M26" i="85" s="1"/>
  <c r="L13" i="85"/>
  <c r="L26" i="85" s="1"/>
  <c r="K13" i="85"/>
  <c r="K26" i="85" s="1"/>
  <c r="J13" i="85"/>
  <c r="I13" i="85"/>
  <c r="I26" i="85" s="1"/>
  <c r="H13" i="85"/>
  <c r="H26" i="85" s="1"/>
  <c r="G13" i="85"/>
  <c r="G26" i="85" s="1"/>
  <c r="F13" i="85"/>
  <c r="E13" i="85"/>
  <c r="E26" i="85" s="1"/>
  <c r="D13" i="85"/>
  <c r="D26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S44" i="86"/>
  <c r="K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Y44" i="86" s="1"/>
  <c r="X37" i="86"/>
  <c r="X44" i="86" s="1"/>
  <c r="Z44" i="86" s="1"/>
  <c r="W37" i="86"/>
  <c r="V37" i="86"/>
  <c r="V44" i="86" s="1"/>
  <c r="U37" i="86"/>
  <c r="U44" i="86" s="1"/>
  <c r="T37" i="86"/>
  <c r="T44" i="86" s="1"/>
  <c r="S37" i="86"/>
  <c r="R37" i="86"/>
  <c r="R44" i="86" s="1"/>
  <c r="Q37" i="86"/>
  <c r="Q44" i="86" s="1"/>
  <c r="P37" i="86"/>
  <c r="P44" i="86" s="1"/>
  <c r="O37" i="86"/>
  <c r="N37" i="86"/>
  <c r="N44" i="86" s="1"/>
  <c r="M37" i="86"/>
  <c r="M44" i="86" s="1"/>
  <c r="L37" i="86"/>
  <c r="L44" i="86" s="1"/>
  <c r="K37" i="86"/>
  <c r="J37" i="86"/>
  <c r="J44" i="86" s="1"/>
  <c r="I37" i="86"/>
  <c r="I44" i="86" s="1"/>
  <c r="H37" i="86"/>
  <c r="H44" i="86" s="1"/>
  <c r="G37" i="86"/>
  <c r="F37" i="86"/>
  <c r="F44" i="86" s="1"/>
  <c r="E37" i="86"/>
  <c r="E44" i="86" s="1"/>
  <c r="D37" i="86"/>
  <c r="D44" i="86" s="1"/>
  <c r="C37" i="86"/>
  <c r="C44" i="86" s="1"/>
  <c r="F26" i="86"/>
  <c r="F45" i="86" s="1"/>
  <c r="E26" i="86"/>
  <c r="E45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X13" i="86"/>
  <c r="X26" i="86" s="1"/>
  <c r="W13" i="86"/>
  <c r="W26" i="86" s="1"/>
  <c r="V13" i="86"/>
  <c r="V26" i="86" s="1"/>
  <c r="U13" i="86"/>
  <c r="U26" i="86" s="1"/>
  <c r="T13" i="86"/>
  <c r="T26" i="86" s="1"/>
  <c r="S13" i="86"/>
  <c r="S26" i="86" s="1"/>
  <c r="R13" i="86"/>
  <c r="Q13" i="86"/>
  <c r="Q26" i="86" s="1"/>
  <c r="P13" i="86"/>
  <c r="P26" i="86" s="1"/>
  <c r="O13" i="86"/>
  <c r="O26" i="86" s="1"/>
  <c r="N13" i="86"/>
  <c r="N26" i="86" s="1"/>
  <c r="M13" i="86"/>
  <c r="M26" i="86" s="1"/>
  <c r="M45" i="86" s="1"/>
  <c r="L13" i="86"/>
  <c r="L26" i="86" s="1"/>
  <c r="K13" i="86"/>
  <c r="K26" i="86" s="1"/>
  <c r="J13" i="86"/>
  <c r="I13" i="86"/>
  <c r="I26" i="86" s="1"/>
  <c r="H13" i="86"/>
  <c r="H26" i="86" s="1"/>
  <c r="G13" i="86"/>
  <c r="G26" i="86" s="1"/>
  <c r="F13" i="86"/>
  <c r="E13" i="86"/>
  <c r="D13" i="86"/>
  <c r="D26" i="86" s="1"/>
  <c r="C13" i="86"/>
  <c r="C26" i="86" s="1"/>
  <c r="AA50" i="87"/>
  <c r="Y50" i="87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4" i="87"/>
  <c r="R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Y37" i="87"/>
  <c r="Y44" i="87" s="1"/>
  <c r="X37" i="87"/>
  <c r="X44" i="87" s="1"/>
  <c r="W37" i="87"/>
  <c r="V37" i="87"/>
  <c r="V44" i="87" s="1"/>
  <c r="U37" i="87"/>
  <c r="U44" i="87" s="1"/>
  <c r="T37" i="87"/>
  <c r="T44" i="87" s="1"/>
  <c r="S37" i="87"/>
  <c r="S44" i="87" s="1"/>
  <c r="R37" i="87"/>
  <c r="Q37" i="87"/>
  <c r="Q44" i="87" s="1"/>
  <c r="P37" i="87"/>
  <c r="P44" i="87" s="1"/>
  <c r="O37" i="87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F37" i="87"/>
  <c r="F44" i="87" s="1"/>
  <c r="E37" i="87"/>
  <c r="E44" i="87" s="1"/>
  <c r="D37" i="87"/>
  <c r="D44" i="87" s="1"/>
  <c r="C37" i="87"/>
  <c r="C44" i="87" s="1"/>
  <c r="AA25" i="87"/>
  <c r="Y25" i="87"/>
  <c r="X25" i="87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X13" i="87"/>
  <c r="X26" i="87" s="1"/>
  <c r="W13" i="87"/>
  <c r="W26" i="87" s="1"/>
  <c r="V13" i="87"/>
  <c r="V26" i="87" s="1"/>
  <c r="V45" i="87" s="1"/>
  <c r="U13" i="87"/>
  <c r="U26" i="87" s="1"/>
  <c r="U45" i="87" s="1"/>
  <c r="T13" i="87"/>
  <c r="T26" i="87" s="1"/>
  <c r="S13" i="87"/>
  <c r="S26" i="87" s="1"/>
  <c r="R13" i="87"/>
  <c r="Q13" i="87"/>
  <c r="Q26" i="87" s="1"/>
  <c r="P13" i="87"/>
  <c r="P26" i="87" s="1"/>
  <c r="P45" i="87" s="1"/>
  <c r="O13" i="87"/>
  <c r="O26" i="87" s="1"/>
  <c r="N13" i="87"/>
  <c r="N26" i="87" s="1"/>
  <c r="M13" i="87"/>
  <c r="M26" i="87" s="1"/>
  <c r="M45" i="87" s="1"/>
  <c r="L13" i="87"/>
  <c r="L26" i="87" s="1"/>
  <c r="K13" i="87"/>
  <c r="K26" i="87" s="1"/>
  <c r="J13" i="87"/>
  <c r="I13" i="87"/>
  <c r="I26" i="87" s="1"/>
  <c r="H13" i="87"/>
  <c r="H26" i="87" s="1"/>
  <c r="H45" i="87" s="1"/>
  <c r="G13" i="87"/>
  <c r="G26" i="87" s="1"/>
  <c r="F13" i="87"/>
  <c r="F26" i="87" s="1"/>
  <c r="F45" i="87" s="1"/>
  <c r="E13" i="87"/>
  <c r="E26" i="87" s="1"/>
  <c r="E45" i="87" s="1"/>
  <c r="D13" i="87"/>
  <c r="D26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X44" i="88" s="1"/>
  <c r="Z44" i="88" s="1"/>
  <c r="W37" i="88"/>
  <c r="V37" i="88"/>
  <c r="V44" i="88" s="1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N37" i="88"/>
  <c r="N44" i="88" s="1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F37" i="88"/>
  <c r="F44" i="88" s="1"/>
  <c r="E37" i="88"/>
  <c r="E44" i="88" s="1"/>
  <c r="D37" i="88"/>
  <c r="D44" i="88" s="1"/>
  <c r="C37" i="88"/>
  <c r="C44" i="88" s="1"/>
  <c r="V26" i="88"/>
  <c r="F26" i="88"/>
  <c r="F45" i="88" s="1"/>
  <c r="E26" i="88"/>
  <c r="E45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Y26" i="88" s="1"/>
  <c r="X13" i="88"/>
  <c r="X26" i="88" s="1"/>
  <c r="W13" i="88"/>
  <c r="W26" i="88" s="1"/>
  <c r="V13" i="88"/>
  <c r="U13" i="88"/>
  <c r="U26" i="88" s="1"/>
  <c r="T13" i="88"/>
  <c r="T26" i="88" s="1"/>
  <c r="T45" i="88" s="1"/>
  <c r="S13" i="88"/>
  <c r="S26" i="88" s="1"/>
  <c r="S45" i="88" s="1"/>
  <c r="R13" i="88"/>
  <c r="Q13" i="88"/>
  <c r="Q26" i="88" s="1"/>
  <c r="P13" i="88"/>
  <c r="P26" i="88" s="1"/>
  <c r="O13" i="88"/>
  <c r="O26" i="88" s="1"/>
  <c r="N13" i="88"/>
  <c r="N26" i="88" s="1"/>
  <c r="N45" i="88" s="1"/>
  <c r="M13" i="88"/>
  <c r="M26" i="88" s="1"/>
  <c r="M45" i="88" s="1"/>
  <c r="L13" i="88"/>
  <c r="L26" i="88" s="1"/>
  <c r="L45" i="88" s="1"/>
  <c r="K13" i="88"/>
  <c r="K26" i="88" s="1"/>
  <c r="J13" i="88"/>
  <c r="I13" i="88"/>
  <c r="I26" i="88" s="1"/>
  <c r="H13" i="88"/>
  <c r="H26" i="88" s="1"/>
  <c r="G13" i="88"/>
  <c r="G26" i="88" s="1"/>
  <c r="F13" i="88"/>
  <c r="E13" i="88"/>
  <c r="D13" i="88"/>
  <c r="D26" i="88" s="1"/>
  <c r="D45" i="88" s="1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X44" i="89" s="1"/>
  <c r="Z44" i="89" s="1"/>
  <c r="W37" i="89"/>
  <c r="V37" i="89"/>
  <c r="V44" i="89" s="1"/>
  <c r="U37" i="89"/>
  <c r="U44" i="89" s="1"/>
  <c r="T37" i="89"/>
  <c r="T44" i="89" s="1"/>
  <c r="S37" i="89"/>
  <c r="S44" i="89" s="1"/>
  <c r="R37" i="89"/>
  <c r="R44" i="89" s="1"/>
  <c r="Q37" i="89"/>
  <c r="Q44" i="89" s="1"/>
  <c r="P37" i="89"/>
  <c r="P44" i="89" s="1"/>
  <c r="O37" i="89"/>
  <c r="N37" i="89"/>
  <c r="N44" i="89" s="1"/>
  <c r="M37" i="89"/>
  <c r="M44" i="89" s="1"/>
  <c r="L37" i="89"/>
  <c r="L44" i="89" s="1"/>
  <c r="K37" i="89"/>
  <c r="K44" i="89" s="1"/>
  <c r="J37" i="89"/>
  <c r="J44" i="89" s="1"/>
  <c r="I37" i="89"/>
  <c r="I44" i="89" s="1"/>
  <c r="H37" i="89"/>
  <c r="H44" i="89" s="1"/>
  <c r="G37" i="89"/>
  <c r="F37" i="89"/>
  <c r="F44" i="89" s="1"/>
  <c r="E37" i="89"/>
  <c r="E44" i="89" s="1"/>
  <c r="D37" i="89"/>
  <c r="D44" i="89" s="1"/>
  <c r="C37" i="89"/>
  <c r="C44" i="89" s="1"/>
  <c r="V26" i="89"/>
  <c r="V45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Y26" i="89" s="1"/>
  <c r="X13" i="89"/>
  <c r="X26" i="89" s="1"/>
  <c r="W13" i="89"/>
  <c r="W26" i="89" s="1"/>
  <c r="V13" i="89"/>
  <c r="U13" i="89"/>
  <c r="U26" i="89" s="1"/>
  <c r="T13" i="89"/>
  <c r="T26" i="89" s="1"/>
  <c r="S13" i="89"/>
  <c r="S26" i="89" s="1"/>
  <c r="R13" i="89"/>
  <c r="Q13" i="89"/>
  <c r="Q26" i="89" s="1"/>
  <c r="P13" i="89"/>
  <c r="P26" i="89" s="1"/>
  <c r="P45" i="89" s="1"/>
  <c r="O13" i="89"/>
  <c r="O26" i="89" s="1"/>
  <c r="N13" i="89"/>
  <c r="N26" i="89" s="1"/>
  <c r="M13" i="89"/>
  <c r="M26" i="89" s="1"/>
  <c r="L13" i="89"/>
  <c r="L26" i="89" s="1"/>
  <c r="K13" i="89"/>
  <c r="K26" i="89" s="1"/>
  <c r="J13" i="89"/>
  <c r="I13" i="89"/>
  <c r="I26" i="89" s="1"/>
  <c r="H13" i="89"/>
  <c r="H26" i="89" s="1"/>
  <c r="H45" i="89" s="1"/>
  <c r="G13" i="89"/>
  <c r="G26" i="89" s="1"/>
  <c r="F13" i="89"/>
  <c r="F26" i="89" s="1"/>
  <c r="F45" i="89" s="1"/>
  <c r="E13" i="89"/>
  <c r="E26" i="89" s="1"/>
  <c r="D13" i="89"/>
  <c r="D26" i="89" s="1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Z44" i="90" s="1"/>
  <c r="W37" i="90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F37" i="90"/>
  <c r="F44" i="90" s="1"/>
  <c r="E37" i="90"/>
  <c r="E44" i="90" s="1"/>
  <c r="D37" i="90"/>
  <c r="D44" i="90" s="1"/>
  <c r="C37" i="90"/>
  <c r="C44" i="90" s="1"/>
  <c r="E26" i="90"/>
  <c r="E45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Y26" i="90" s="1"/>
  <c r="X13" i="90"/>
  <c r="X26" i="90" s="1"/>
  <c r="W13" i="90"/>
  <c r="W26" i="90" s="1"/>
  <c r="V13" i="90"/>
  <c r="V26" i="90" s="1"/>
  <c r="U13" i="90"/>
  <c r="U26" i="90" s="1"/>
  <c r="T13" i="90"/>
  <c r="T26" i="90" s="1"/>
  <c r="T45" i="90" s="1"/>
  <c r="S13" i="90"/>
  <c r="S26" i="90" s="1"/>
  <c r="R13" i="90"/>
  <c r="Q13" i="90"/>
  <c r="Q26" i="90" s="1"/>
  <c r="P13" i="90"/>
  <c r="P26" i="90" s="1"/>
  <c r="O13" i="90"/>
  <c r="O26" i="90" s="1"/>
  <c r="N13" i="90"/>
  <c r="N26" i="90" s="1"/>
  <c r="N45" i="90" s="1"/>
  <c r="M13" i="90"/>
  <c r="M26" i="90" s="1"/>
  <c r="M45" i="90" s="1"/>
  <c r="L13" i="90"/>
  <c r="L26" i="90" s="1"/>
  <c r="L45" i="90" s="1"/>
  <c r="K13" i="90"/>
  <c r="K26" i="90" s="1"/>
  <c r="J13" i="90"/>
  <c r="I13" i="90"/>
  <c r="I26" i="90" s="1"/>
  <c r="H13" i="90"/>
  <c r="H26" i="90" s="1"/>
  <c r="G13" i="90"/>
  <c r="G26" i="90" s="1"/>
  <c r="F13" i="90"/>
  <c r="F26" i="90" s="1"/>
  <c r="F45" i="90" s="1"/>
  <c r="E13" i="90"/>
  <c r="D13" i="90"/>
  <c r="D26" i="90" s="1"/>
  <c r="D45" i="90" s="1"/>
  <c r="C13" i="90"/>
  <c r="C26" i="90" s="1"/>
  <c r="AA50" i="91"/>
  <c r="Y50" i="91"/>
  <c r="X50" i="9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X44" i="91" s="1"/>
  <c r="Z44" i="91" s="1"/>
  <c r="W37" i="91"/>
  <c r="V37" i="91"/>
  <c r="V44" i="91" s="1"/>
  <c r="U37" i="91"/>
  <c r="U44" i="91" s="1"/>
  <c r="T37" i="91"/>
  <c r="T44" i="91" s="1"/>
  <c r="S37" i="91"/>
  <c r="S44" i="91" s="1"/>
  <c r="R37" i="91"/>
  <c r="R44" i="91" s="1"/>
  <c r="Q37" i="91"/>
  <c r="Q44" i="91" s="1"/>
  <c r="P37" i="91"/>
  <c r="P44" i="91" s="1"/>
  <c r="O37" i="91"/>
  <c r="N37" i="91"/>
  <c r="N44" i="91" s="1"/>
  <c r="M37" i="91"/>
  <c r="M44" i="91" s="1"/>
  <c r="L37" i="91"/>
  <c r="L44" i="91" s="1"/>
  <c r="K37" i="91"/>
  <c r="K44" i="91" s="1"/>
  <c r="J37" i="91"/>
  <c r="J44" i="91" s="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AA25" i="91"/>
  <c r="Y25" i="91"/>
  <c r="X25" i="9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X13" i="91"/>
  <c r="X26" i="91" s="1"/>
  <c r="W13" i="91"/>
  <c r="W26" i="91" s="1"/>
  <c r="V13" i="91"/>
  <c r="V26" i="91" s="1"/>
  <c r="V45" i="91" s="1"/>
  <c r="U13" i="91"/>
  <c r="U26" i="91" s="1"/>
  <c r="U45" i="91" s="1"/>
  <c r="T13" i="91"/>
  <c r="T26" i="91" s="1"/>
  <c r="S13" i="91"/>
  <c r="S26" i="91" s="1"/>
  <c r="R13" i="91"/>
  <c r="R26" i="91" s="1"/>
  <c r="Q13" i="91"/>
  <c r="Q26" i="91" s="1"/>
  <c r="P13" i="91"/>
  <c r="P26" i="91" s="1"/>
  <c r="P45" i="91" s="1"/>
  <c r="O13" i="91"/>
  <c r="O26" i="91" s="1"/>
  <c r="N13" i="91"/>
  <c r="N26" i="91" s="1"/>
  <c r="M13" i="91"/>
  <c r="M26" i="91" s="1"/>
  <c r="M45" i="91" s="1"/>
  <c r="L13" i="91"/>
  <c r="L26" i="91" s="1"/>
  <c r="K13" i="91"/>
  <c r="K26" i="91" s="1"/>
  <c r="J13" i="91"/>
  <c r="J26" i="91" s="1"/>
  <c r="I13" i="91"/>
  <c r="I26" i="91" s="1"/>
  <c r="H13" i="91"/>
  <c r="H26" i="91" s="1"/>
  <c r="H45" i="91" s="1"/>
  <c r="G13" i="91"/>
  <c r="G26" i="91" s="1"/>
  <c r="G45" i="91" s="1"/>
  <c r="F13" i="91"/>
  <c r="F26" i="91" s="1"/>
  <c r="F45" i="91" s="1"/>
  <c r="E13" i="91"/>
  <c r="E26" i="91" s="1"/>
  <c r="E45" i="91" s="1"/>
  <c r="D13" i="91"/>
  <c r="D26" i="91" s="1"/>
  <c r="C13" i="91"/>
  <c r="C26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X44" i="92" s="1"/>
  <c r="Z44" i="92" s="1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C44" i="92" s="1"/>
  <c r="F26" i="92"/>
  <c r="F45" i="92" s="1"/>
  <c r="E26" i="92"/>
  <c r="E45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X13" i="92"/>
  <c r="X26" i="92" s="1"/>
  <c r="W13" i="92"/>
  <c r="W26" i="92" s="1"/>
  <c r="V13" i="92"/>
  <c r="V26" i="92" s="1"/>
  <c r="U13" i="92"/>
  <c r="U26" i="92" s="1"/>
  <c r="T13" i="92"/>
  <c r="T26" i="92" s="1"/>
  <c r="T45" i="92" s="1"/>
  <c r="S13" i="92"/>
  <c r="S26" i="92" s="1"/>
  <c r="S45" i="92" s="1"/>
  <c r="R13" i="92"/>
  <c r="R26" i="92" s="1"/>
  <c r="Q13" i="92"/>
  <c r="Q26" i="92" s="1"/>
  <c r="P13" i="92"/>
  <c r="P26" i="92" s="1"/>
  <c r="O13" i="92"/>
  <c r="O26" i="92" s="1"/>
  <c r="N13" i="92"/>
  <c r="N26" i="92" s="1"/>
  <c r="N45" i="92" s="1"/>
  <c r="M13" i="92"/>
  <c r="M26" i="92" s="1"/>
  <c r="M45" i="92" s="1"/>
  <c r="L13" i="92"/>
  <c r="L26" i="92" s="1"/>
  <c r="L45" i="92" s="1"/>
  <c r="K13" i="92"/>
  <c r="K26" i="92" s="1"/>
  <c r="J13" i="92"/>
  <c r="J26" i="92" s="1"/>
  <c r="I13" i="92"/>
  <c r="I26" i="92" s="1"/>
  <c r="H13" i="92"/>
  <c r="H26" i="92" s="1"/>
  <c r="G13" i="92"/>
  <c r="G26" i="92" s="1"/>
  <c r="F13" i="92"/>
  <c r="E13" i="92"/>
  <c r="D13" i="92"/>
  <c r="D26" i="92" s="1"/>
  <c r="D45" i="92" s="1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X44" i="93" s="1"/>
  <c r="Z44" i="93" s="1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C44" i="93" s="1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X13" i="93"/>
  <c r="W13" i="93"/>
  <c r="W26" i="93" s="1"/>
  <c r="W45" i="93" s="1"/>
  <c r="V13" i="93"/>
  <c r="V26" i="93" s="1"/>
  <c r="V45" i="93" s="1"/>
  <c r="U13" i="93"/>
  <c r="U26" i="93" s="1"/>
  <c r="U45" i="93" s="1"/>
  <c r="T13" i="93"/>
  <c r="T26" i="93" s="1"/>
  <c r="S13" i="93"/>
  <c r="S26" i="93" s="1"/>
  <c r="R13" i="93"/>
  <c r="R26" i="93" s="1"/>
  <c r="Q13" i="93"/>
  <c r="Q26" i="93" s="1"/>
  <c r="P13" i="93"/>
  <c r="P26" i="93" s="1"/>
  <c r="P45" i="93" s="1"/>
  <c r="O13" i="93"/>
  <c r="O26" i="93" s="1"/>
  <c r="O45" i="93" s="1"/>
  <c r="N13" i="93"/>
  <c r="N26" i="93" s="1"/>
  <c r="M13" i="93"/>
  <c r="M26" i="93" s="1"/>
  <c r="M45" i="93" s="1"/>
  <c r="L13" i="93"/>
  <c r="L26" i="93" s="1"/>
  <c r="K13" i="93"/>
  <c r="K26" i="93" s="1"/>
  <c r="J13" i="93"/>
  <c r="J26" i="93" s="1"/>
  <c r="I13" i="93"/>
  <c r="I26" i="93" s="1"/>
  <c r="H13" i="93"/>
  <c r="H26" i="93" s="1"/>
  <c r="H45" i="93" s="1"/>
  <c r="G13" i="93"/>
  <c r="G26" i="93" s="1"/>
  <c r="G45" i="93" s="1"/>
  <c r="F13" i="93"/>
  <c r="F26" i="93" s="1"/>
  <c r="F45" i="93" s="1"/>
  <c r="E13" i="93"/>
  <c r="E26" i="93" s="1"/>
  <c r="E45" i="93" s="1"/>
  <c r="D13" i="93"/>
  <c r="D26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X44" i="94" s="1"/>
  <c r="Z44" i="94" s="1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J44" i="94" s="1"/>
  <c r="J45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C44" i="94" s="1"/>
  <c r="M26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W13" i="94"/>
  <c r="W26" i="94" s="1"/>
  <c r="V13" i="94"/>
  <c r="V26" i="94" s="1"/>
  <c r="V45" i="94" s="1"/>
  <c r="U13" i="94"/>
  <c r="U26" i="94" s="1"/>
  <c r="U45" i="94" s="1"/>
  <c r="T13" i="94"/>
  <c r="T26" i="94" s="1"/>
  <c r="T45" i="94" s="1"/>
  <c r="S13" i="94"/>
  <c r="S26" i="94" s="1"/>
  <c r="R13" i="94"/>
  <c r="R26" i="94" s="1"/>
  <c r="Q13" i="94"/>
  <c r="Q26" i="94" s="1"/>
  <c r="P13" i="94"/>
  <c r="P26" i="94" s="1"/>
  <c r="O13" i="94"/>
  <c r="O26" i="94" s="1"/>
  <c r="N13" i="94"/>
  <c r="N26" i="94" s="1"/>
  <c r="N45" i="94" s="1"/>
  <c r="M13" i="94"/>
  <c r="L13" i="94"/>
  <c r="L26" i="94" s="1"/>
  <c r="L45" i="94" s="1"/>
  <c r="K13" i="94"/>
  <c r="K26" i="94" s="1"/>
  <c r="J13" i="94"/>
  <c r="J26" i="94" s="1"/>
  <c r="I13" i="94"/>
  <c r="I26" i="94" s="1"/>
  <c r="H13" i="94"/>
  <c r="H26" i="94" s="1"/>
  <c r="G13" i="94"/>
  <c r="G26" i="94" s="1"/>
  <c r="F13" i="94"/>
  <c r="F26" i="94" s="1"/>
  <c r="F45" i="94" s="1"/>
  <c r="E13" i="94"/>
  <c r="E26" i="94" s="1"/>
  <c r="E45" i="94" s="1"/>
  <c r="D13" i="94"/>
  <c r="D26" i="94" s="1"/>
  <c r="D45" i="94" s="1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X44" i="95" s="1"/>
  <c r="Z44" i="95" s="1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C44" i="95" s="1"/>
  <c r="G26" i="95"/>
  <c r="G45" i="95" s="1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X13" i="95"/>
  <c r="W13" i="95"/>
  <c r="W26" i="95" s="1"/>
  <c r="W45" i="95" s="1"/>
  <c r="V13" i="95"/>
  <c r="V26" i="95" s="1"/>
  <c r="V45" i="95" s="1"/>
  <c r="U13" i="95"/>
  <c r="U26" i="95" s="1"/>
  <c r="U45" i="95" s="1"/>
  <c r="T13" i="95"/>
  <c r="T26" i="95" s="1"/>
  <c r="S13" i="95"/>
  <c r="S26" i="95" s="1"/>
  <c r="R13" i="95"/>
  <c r="R26" i="95" s="1"/>
  <c r="Q13" i="95"/>
  <c r="Q26" i="95" s="1"/>
  <c r="P13" i="95"/>
  <c r="P26" i="95" s="1"/>
  <c r="O13" i="95"/>
  <c r="O26" i="95" s="1"/>
  <c r="O45" i="95" s="1"/>
  <c r="N13" i="95"/>
  <c r="M13" i="95"/>
  <c r="M26" i="95" s="1"/>
  <c r="M45" i="95" s="1"/>
  <c r="L13" i="95"/>
  <c r="L26" i="95" s="1"/>
  <c r="K13" i="95"/>
  <c r="K26" i="95" s="1"/>
  <c r="J13" i="95"/>
  <c r="J26" i="95" s="1"/>
  <c r="I13" i="95"/>
  <c r="I26" i="95" s="1"/>
  <c r="H13" i="95"/>
  <c r="H26" i="95" s="1"/>
  <c r="G13" i="95"/>
  <c r="F13" i="95"/>
  <c r="E13" i="95"/>
  <c r="E26" i="95" s="1"/>
  <c r="E45" i="95" s="1"/>
  <c r="D13" i="95"/>
  <c r="D26" i="95" s="1"/>
  <c r="C13" i="95"/>
  <c r="C26" i="95" s="1"/>
  <c r="AA50" i="96"/>
  <c r="Y50" i="96"/>
  <c r="Z50" i="96" s="1"/>
  <c r="X50" i="96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Y37" i="96"/>
  <c r="Y44" i="96" s="1"/>
  <c r="X37" i="96"/>
  <c r="X44" i="96" s="1"/>
  <c r="W37" i="96"/>
  <c r="W44" i="96" s="1"/>
  <c r="V37" i="96"/>
  <c r="V44" i="96" s="1"/>
  <c r="U37" i="96"/>
  <c r="U44" i="96" s="1"/>
  <c r="T37" i="96"/>
  <c r="T44" i="96" s="1"/>
  <c r="S37" i="96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Y26" i="96" s="1"/>
  <c r="Y45" i="96" s="1"/>
  <c r="X13" i="96"/>
  <c r="W13" i="96"/>
  <c r="W26" i="96" s="1"/>
  <c r="W45" i="96" s="1"/>
  <c r="V13" i="96"/>
  <c r="U13" i="96"/>
  <c r="U26" i="96" s="1"/>
  <c r="U45" i="96" s="1"/>
  <c r="T13" i="96"/>
  <c r="T26" i="96" s="1"/>
  <c r="S13" i="96"/>
  <c r="S26" i="96" s="1"/>
  <c r="R13" i="96"/>
  <c r="R26" i="96" s="1"/>
  <c r="Q13" i="96"/>
  <c r="Q26" i="96" s="1"/>
  <c r="Q45" i="96" s="1"/>
  <c r="P13" i="96"/>
  <c r="P26" i="96" s="1"/>
  <c r="P45" i="96" s="1"/>
  <c r="O13" i="96"/>
  <c r="O26" i="96" s="1"/>
  <c r="O45" i="96" s="1"/>
  <c r="N13" i="96"/>
  <c r="N26" i="96" s="1"/>
  <c r="N45" i="96" s="1"/>
  <c r="M13" i="96"/>
  <c r="M26" i="96" s="1"/>
  <c r="M45" i="96" s="1"/>
  <c r="L13" i="96"/>
  <c r="L26" i="96" s="1"/>
  <c r="K13" i="96"/>
  <c r="K26" i="96" s="1"/>
  <c r="J13" i="96"/>
  <c r="J26" i="96" s="1"/>
  <c r="I13" i="96"/>
  <c r="I26" i="96" s="1"/>
  <c r="I45" i="96" s="1"/>
  <c r="H13" i="96"/>
  <c r="H26" i="96" s="1"/>
  <c r="H45" i="96" s="1"/>
  <c r="G13" i="96"/>
  <c r="G26" i="96" s="1"/>
  <c r="G45" i="96" s="1"/>
  <c r="F13" i="96"/>
  <c r="E13" i="96"/>
  <c r="E26" i="96" s="1"/>
  <c r="E45" i="96" s="1"/>
  <c r="D13" i="96"/>
  <c r="D26" i="96" s="1"/>
  <c r="C13" i="96"/>
  <c r="C26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W37" i="97"/>
  <c r="W44" i="97" s="1"/>
  <c r="V37" i="97"/>
  <c r="V44" i="97" s="1"/>
  <c r="U37" i="97"/>
  <c r="U44" i="97" s="1"/>
  <c r="T37" i="97"/>
  <c r="T44" i="97" s="1"/>
  <c r="S37" i="97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Y26" i="97" s="1"/>
  <c r="Y45" i="97" s="1"/>
  <c r="X13" i="97"/>
  <c r="W13" i="97"/>
  <c r="W26" i="97" s="1"/>
  <c r="V13" i="97"/>
  <c r="V26" i="97" s="1"/>
  <c r="U13" i="97"/>
  <c r="U26" i="97" s="1"/>
  <c r="T13" i="97"/>
  <c r="T26" i="97" s="1"/>
  <c r="S13" i="97"/>
  <c r="S26" i="97" s="1"/>
  <c r="R13" i="97"/>
  <c r="R26" i="97" s="1"/>
  <c r="Q13" i="97"/>
  <c r="Q26" i="97" s="1"/>
  <c r="Q45" i="97" s="1"/>
  <c r="P13" i="97"/>
  <c r="P26" i="97" s="1"/>
  <c r="O13" i="97"/>
  <c r="O26" i="97" s="1"/>
  <c r="N13" i="97"/>
  <c r="N26" i="97" s="1"/>
  <c r="M13" i="97"/>
  <c r="M26" i="97" s="1"/>
  <c r="L13" i="97"/>
  <c r="L26" i="97" s="1"/>
  <c r="K13" i="97"/>
  <c r="K26" i="97" s="1"/>
  <c r="J13" i="97"/>
  <c r="J26" i="97" s="1"/>
  <c r="I13" i="97"/>
  <c r="I26" i="97" s="1"/>
  <c r="I45" i="97" s="1"/>
  <c r="H13" i="97"/>
  <c r="H26" i="97" s="1"/>
  <c r="G13" i="97"/>
  <c r="G26" i="97" s="1"/>
  <c r="G45" i="97" s="1"/>
  <c r="F13" i="97"/>
  <c r="F26" i="97" s="1"/>
  <c r="E13" i="97"/>
  <c r="E26" i="97" s="1"/>
  <c r="D13" i="97"/>
  <c r="D26" i="97" s="1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Y44" i="98" s="1"/>
  <c r="X37" i="98"/>
  <c r="W37" i="98"/>
  <c r="W44" i="98" s="1"/>
  <c r="V37" i="98"/>
  <c r="V44" i="98" s="1"/>
  <c r="U37" i="98"/>
  <c r="U44" i="98" s="1"/>
  <c r="T37" i="98"/>
  <c r="T44" i="98" s="1"/>
  <c r="S37" i="98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D26" i="98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Y26" i="98" s="1"/>
  <c r="X13" i="98"/>
  <c r="Z13" i="98" s="1"/>
  <c r="W13" i="98"/>
  <c r="V13" i="98"/>
  <c r="V26" i="98" s="1"/>
  <c r="U13" i="98"/>
  <c r="T13" i="98"/>
  <c r="T26" i="98" s="1"/>
  <c r="S13" i="98"/>
  <c r="R13" i="98"/>
  <c r="R26" i="98" s="1"/>
  <c r="Q13" i="98"/>
  <c r="Q26" i="98" s="1"/>
  <c r="P13" i="98"/>
  <c r="O13" i="98"/>
  <c r="O26" i="98" s="1"/>
  <c r="O45" i="98" s="1"/>
  <c r="N13" i="98"/>
  <c r="N26" i="98" s="1"/>
  <c r="M13" i="98"/>
  <c r="L13" i="98"/>
  <c r="L26" i="98" s="1"/>
  <c r="K13" i="98"/>
  <c r="J13" i="98"/>
  <c r="J26" i="98" s="1"/>
  <c r="I13" i="98"/>
  <c r="I26" i="98" s="1"/>
  <c r="H13" i="98"/>
  <c r="G13" i="98"/>
  <c r="G26" i="98" s="1"/>
  <c r="G45" i="98" s="1"/>
  <c r="F13" i="98"/>
  <c r="F26" i="98" s="1"/>
  <c r="F45" i="98" s="1"/>
  <c r="E13" i="98"/>
  <c r="D13" i="98"/>
  <c r="C13" i="98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P44" i="99"/>
  <c r="I44" i="99"/>
  <c r="H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Z37" i="99" s="1"/>
  <c r="W37" i="99"/>
  <c r="W44" i="99" s="1"/>
  <c r="V37" i="99"/>
  <c r="V44" i="99" s="1"/>
  <c r="U37" i="99"/>
  <c r="U44" i="99" s="1"/>
  <c r="T37" i="99"/>
  <c r="S37" i="99"/>
  <c r="S44" i="99" s="1"/>
  <c r="R37" i="99"/>
  <c r="Q37" i="99"/>
  <c r="Q44" i="99" s="1"/>
  <c r="P37" i="99"/>
  <c r="O37" i="99"/>
  <c r="O44" i="99" s="1"/>
  <c r="N37" i="99"/>
  <c r="N44" i="99" s="1"/>
  <c r="M37" i="99"/>
  <c r="M44" i="99" s="1"/>
  <c r="L37" i="99"/>
  <c r="K37" i="99"/>
  <c r="K44" i="99" s="1"/>
  <c r="J37" i="99"/>
  <c r="I37" i="99"/>
  <c r="H37" i="99"/>
  <c r="G37" i="99"/>
  <c r="G44" i="99" s="1"/>
  <c r="F37" i="99"/>
  <c r="F44" i="99" s="1"/>
  <c r="E37" i="99"/>
  <c r="E44" i="99" s="1"/>
  <c r="D37" i="99"/>
  <c r="C37" i="99"/>
  <c r="C44" i="99" s="1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AA26" i="99" s="1"/>
  <c r="Y13" i="99"/>
  <c r="Y26" i="99" s="1"/>
  <c r="X13" i="99"/>
  <c r="X26" i="99" s="1"/>
  <c r="W13" i="99"/>
  <c r="W26" i="99" s="1"/>
  <c r="V13" i="99"/>
  <c r="V26" i="99" s="1"/>
  <c r="U13" i="99"/>
  <c r="T13" i="99"/>
  <c r="T26" i="99" s="1"/>
  <c r="S13" i="99"/>
  <c r="S26" i="99" s="1"/>
  <c r="S45" i="99" s="1"/>
  <c r="R13" i="99"/>
  <c r="R26" i="99" s="1"/>
  <c r="Q13" i="99"/>
  <c r="Q26" i="99" s="1"/>
  <c r="P13" i="99"/>
  <c r="P26" i="99" s="1"/>
  <c r="O13" i="99"/>
  <c r="O26" i="99" s="1"/>
  <c r="N13" i="99"/>
  <c r="N26" i="99" s="1"/>
  <c r="M13" i="99"/>
  <c r="L13" i="99"/>
  <c r="L26" i="99" s="1"/>
  <c r="K13" i="99"/>
  <c r="K26" i="99" s="1"/>
  <c r="K45" i="99" s="1"/>
  <c r="J13" i="99"/>
  <c r="J26" i="99" s="1"/>
  <c r="I13" i="99"/>
  <c r="I26" i="99" s="1"/>
  <c r="H13" i="99"/>
  <c r="H26" i="99" s="1"/>
  <c r="G13" i="99"/>
  <c r="G26" i="99" s="1"/>
  <c r="F13" i="99"/>
  <c r="F26" i="99" s="1"/>
  <c r="E13" i="99"/>
  <c r="D13" i="99"/>
  <c r="D26" i="99" s="1"/>
  <c r="C13" i="99"/>
  <c r="C26" i="99" s="1"/>
  <c r="AA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Z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W37" i="100"/>
  <c r="W44" i="100" s="1"/>
  <c r="V37" i="100"/>
  <c r="V44" i="100" s="1"/>
  <c r="U37" i="100"/>
  <c r="U44" i="100" s="1"/>
  <c r="T37" i="100"/>
  <c r="S37" i="100"/>
  <c r="S44" i="100" s="1"/>
  <c r="R37" i="100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K37" i="100"/>
  <c r="K44" i="100" s="1"/>
  <c r="J37" i="100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Y13" i="100"/>
  <c r="Y26" i="100" s="1"/>
  <c r="X13" i="100"/>
  <c r="X26" i="100" s="1"/>
  <c r="W13" i="100"/>
  <c r="W26" i="100" s="1"/>
  <c r="V13" i="100"/>
  <c r="V26" i="100" s="1"/>
  <c r="U13" i="100"/>
  <c r="T13" i="100"/>
  <c r="T26" i="100" s="1"/>
  <c r="S13" i="100"/>
  <c r="S26" i="100" s="1"/>
  <c r="S45" i="100" s="1"/>
  <c r="R13" i="100"/>
  <c r="R26" i="100" s="1"/>
  <c r="Q13" i="100"/>
  <c r="Q26" i="100" s="1"/>
  <c r="P13" i="100"/>
  <c r="P26" i="100" s="1"/>
  <c r="O13" i="100"/>
  <c r="O26" i="100" s="1"/>
  <c r="N13" i="100"/>
  <c r="N26" i="100" s="1"/>
  <c r="M13" i="100"/>
  <c r="L13" i="100"/>
  <c r="L26" i="100" s="1"/>
  <c r="K13" i="100"/>
  <c r="K26" i="100" s="1"/>
  <c r="K45" i="100" s="1"/>
  <c r="J13" i="100"/>
  <c r="J26" i="100" s="1"/>
  <c r="I13" i="100"/>
  <c r="I26" i="100" s="1"/>
  <c r="H13" i="100"/>
  <c r="H26" i="100" s="1"/>
  <c r="G13" i="100"/>
  <c r="G26" i="100" s="1"/>
  <c r="F13" i="100"/>
  <c r="F26" i="100" s="1"/>
  <c r="E13" i="100"/>
  <c r="D13" i="100"/>
  <c r="D26" i="100" s="1"/>
  <c r="C13" i="100"/>
  <c r="C26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P44" i="101"/>
  <c r="H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Z37" i="101" s="1"/>
  <c r="W37" i="101"/>
  <c r="W44" i="101" s="1"/>
  <c r="V37" i="101"/>
  <c r="V44" i="101" s="1"/>
  <c r="U37" i="101"/>
  <c r="U44" i="101" s="1"/>
  <c r="T37" i="101"/>
  <c r="S37" i="101"/>
  <c r="S44" i="101" s="1"/>
  <c r="R37" i="101"/>
  <c r="Q37" i="101"/>
  <c r="Q44" i="101" s="1"/>
  <c r="P37" i="101"/>
  <c r="O37" i="101"/>
  <c r="O44" i="101" s="1"/>
  <c r="N37" i="101"/>
  <c r="N44" i="101" s="1"/>
  <c r="M37" i="101"/>
  <c r="M44" i="101" s="1"/>
  <c r="L37" i="101"/>
  <c r="K37" i="101"/>
  <c r="K44" i="101" s="1"/>
  <c r="J37" i="101"/>
  <c r="I37" i="101"/>
  <c r="I44" i="101" s="1"/>
  <c r="H37" i="101"/>
  <c r="G37" i="101"/>
  <c r="G44" i="101" s="1"/>
  <c r="F37" i="101"/>
  <c r="F44" i="101" s="1"/>
  <c r="E37" i="101"/>
  <c r="E44" i="101" s="1"/>
  <c r="D37" i="10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AA45" i="101" s="1"/>
  <c r="Y13" i="101"/>
  <c r="Y26" i="101" s="1"/>
  <c r="X13" i="101"/>
  <c r="X26" i="101" s="1"/>
  <c r="W13" i="101"/>
  <c r="W26" i="101" s="1"/>
  <c r="V13" i="101"/>
  <c r="V26" i="101" s="1"/>
  <c r="U13" i="101"/>
  <c r="T13" i="101"/>
  <c r="T26" i="101" s="1"/>
  <c r="S13" i="101"/>
  <c r="S26" i="101" s="1"/>
  <c r="R13" i="101"/>
  <c r="R26" i="101" s="1"/>
  <c r="Q13" i="101"/>
  <c r="Q26" i="101" s="1"/>
  <c r="P13" i="101"/>
  <c r="P26" i="101" s="1"/>
  <c r="P45" i="101" s="1"/>
  <c r="O13" i="101"/>
  <c r="O26" i="101" s="1"/>
  <c r="O45" i="101" s="1"/>
  <c r="N13" i="101"/>
  <c r="N26" i="101" s="1"/>
  <c r="M13" i="101"/>
  <c r="L13" i="101"/>
  <c r="L26" i="101" s="1"/>
  <c r="K13" i="101"/>
  <c r="K26" i="101" s="1"/>
  <c r="K45" i="101" s="1"/>
  <c r="J13" i="101"/>
  <c r="J26" i="101" s="1"/>
  <c r="I13" i="101"/>
  <c r="I26" i="101" s="1"/>
  <c r="H13" i="101"/>
  <c r="H26" i="101" s="1"/>
  <c r="G13" i="101"/>
  <c r="G26" i="101" s="1"/>
  <c r="G45" i="101" s="1"/>
  <c r="F13" i="101"/>
  <c r="F26" i="101" s="1"/>
  <c r="E13" i="101"/>
  <c r="D13" i="101"/>
  <c r="D26" i="101" s="1"/>
  <c r="C13" i="101"/>
  <c r="C26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Z37" i="102" s="1"/>
  <c r="W37" i="102"/>
  <c r="W44" i="102" s="1"/>
  <c r="V37" i="102"/>
  <c r="V44" i="102" s="1"/>
  <c r="U37" i="102"/>
  <c r="U44" i="102" s="1"/>
  <c r="T37" i="102"/>
  <c r="S37" i="102"/>
  <c r="S44" i="102" s="1"/>
  <c r="R37" i="102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K37" i="102"/>
  <c r="K44" i="102" s="1"/>
  <c r="J37" i="102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C37" i="102"/>
  <c r="C44" i="102" s="1"/>
  <c r="K26" i="102"/>
  <c r="K45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Y26" i="102" s="1"/>
  <c r="X13" i="102"/>
  <c r="X26" i="102" s="1"/>
  <c r="W13" i="102"/>
  <c r="W26" i="102" s="1"/>
  <c r="V13" i="102"/>
  <c r="V26" i="102" s="1"/>
  <c r="U13" i="102"/>
  <c r="T13" i="102"/>
  <c r="T26" i="102" s="1"/>
  <c r="S13" i="102"/>
  <c r="S26" i="102" s="1"/>
  <c r="S45" i="102" s="1"/>
  <c r="R13" i="102"/>
  <c r="R26" i="102" s="1"/>
  <c r="Q13" i="102"/>
  <c r="Q26" i="102" s="1"/>
  <c r="P13" i="102"/>
  <c r="P26" i="102" s="1"/>
  <c r="O13" i="102"/>
  <c r="O26" i="102" s="1"/>
  <c r="N13" i="102"/>
  <c r="N26" i="102" s="1"/>
  <c r="M13" i="102"/>
  <c r="L13" i="102"/>
  <c r="L26" i="102" s="1"/>
  <c r="K13" i="102"/>
  <c r="J13" i="102"/>
  <c r="J26" i="102" s="1"/>
  <c r="I13" i="102"/>
  <c r="I26" i="102" s="1"/>
  <c r="H13" i="102"/>
  <c r="H26" i="102" s="1"/>
  <c r="G13" i="102"/>
  <c r="G26" i="102" s="1"/>
  <c r="F13" i="102"/>
  <c r="F26" i="102" s="1"/>
  <c r="E13" i="102"/>
  <c r="D13" i="102"/>
  <c r="D26" i="102" s="1"/>
  <c r="C13" i="102"/>
  <c r="C26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Y37" i="103"/>
  <c r="Y44" i="103" s="1"/>
  <c r="X37" i="103"/>
  <c r="Z37" i="103" s="1"/>
  <c r="W37" i="103"/>
  <c r="W44" i="103" s="1"/>
  <c r="V37" i="103"/>
  <c r="V44" i="103" s="1"/>
  <c r="U37" i="103"/>
  <c r="U44" i="103" s="1"/>
  <c r="T37" i="103"/>
  <c r="T44" i="103" s="1"/>
  <c r="S37" i="103"/>
  <c r="R37" i="103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L44" i="103" s="1"/>
  <c r="K37" i="103"/>
  <c r="J37" i="103"/>
  <c r="I37" i="103"/>
  <c r="I44" i="103" s="1"/>
  <c r="H37" i="103"/>
  <c r="H44" i="103" s="1"/>
  <c r="G37" i="103"/>
  <c r="G44" i="103" s="1"/>
  <c r="F37" i="103"/>
  <c r="F44" i="103" s="1"/>
  <c r="E37" i="103"/>
  <c r="E44" i="103" s="1"/>
  <c r="D37" i="103"/>
  <c r="D44" i="103" s="1"/>
  <c r="C37" i="103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X13" i="103"/>
  <c r="X26" i="103" s="1"/>
  <c r="W13" i="103"/>
  <c r="W26" i="103" s="1"/>
  <c r="V13" i="103"/>
  <c r="V26" i="103" s="1"/>
  <c r="V45" i="103" s="1"/>
  <c r="U13" i="103"/>
  <c r="T13" i="103"/>
  <c r="T26" i="103" s="1"/>
  <c r="T45" i="103" s="1"/>
  <c r="S13" i="103"/>
  <c r="S26" i="103" s="1"/>
  <c r="R13" i="103"/>
  <c r="R26" i="103" s="1"/>
  <c r="Q13" i="103"/>
  <c r="Q26" i="103" s="1"/>
  <c r="P13" i="103"/>
  <c r="P26" i="103" s="1"/>
  <c r="O13" i="103"/>
  <c r="O26" i="103" s="1"/>
  <c r="N13" i="103"/>
  <c r="N26" i="103" s="1"/>
  <c r="N45" i="103" s="1"/>
  <c r="M13" i="103"/>
  <c r="L13" i="103"/>
  <c r="L26" i="103" s="1"/>
  <c r="L45" i="103" s="1"/>
  <c r="K13" i="103"/>
  <c r="K26" i="103" s="1"/>
  <c r="J13" i="103"/>
  <c r="J26" i="103" s="1"/>
  <c r="I13" i="103"/>
  <c r="I26" i="103" s="1"/>
  <c r="H13" i="103"/>
  <c r="H26" i="103" s="1"/>
  <c r="G13" i="103"/>
  <c r="G26" i="103" s="1"/>
  <c r="F13" i="103"/>
  <c r="F26" i="103" s="1"/>
  <c r="F45" i="103" s="1"/>
  <c r="E13" i="103"/>
  <c r="D13" i="103"/>
  <c r="D26" i="103" s="1"/>
  <c r="D45" i="103" s="1"/>
  <c r="C13" i="103"/>
  <c r="C26" i="103" s="1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Q37" i="104"/>
  <c r="Q44" i="104" s="1"/>
  <c r="P37" i="104"/>
  <c r="P44" i="104" s="1"/>
  <c r="O37" i="104"/>
  <c r="O44" i="104" s="1"/>
  <c r="N37" i="104"/>
  <c r="N44" i="104" s="1"/>
  <c r="M37" i="104"/>
  <c r="M44" i="104" s="1"/>
  <c r="L37" i="104"/>
  <c r="L44" i="104" s="1"/>
  <c r="K37" i="104"/>
  <c r="K44" i="104" s="1"/>
  <c r="J37" i="104"/>
  <c r="I37" i="104"/>
  <c r="I44" i="104" s="1"/>
  <c r="H37" i="104"/>
  <c r="H44" i="104" s="1"/>
  <c r="G37" i="104"/>
  <c r="G44" i="104" s="1"/>
  <c r="F37" i="104"/>
  <c r="F44" i="104" s="1"/>
  <c r="E37" i="104"/>
  <c r="E44" i="104" s="1"/>
  <c r="D37" i="104"/>
  <c r="D44" i="104" s="1"/>
  <c r="C37" i="104"/>
  <c r="C44" i="104" s="1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X26" i="104" s="1"/>
  <c r="W13" i="104"/>
  <c r="W26" i="104" s="1"/>
  <c r="V13" i="104"/>
  <c r="V26" i="104" s="1"/>
  <c r="V45" i="104" s="1"/>
  <c r="U13" i="104"/>
  <c r="T13" i="104"/>
  <c r="T26" i="104" s="1"/>
  <c r="T45" i="104" s="1"/>
  <c r="S13" i="104"/>
  <c r="S26" i="104" s="1"/>
  <c r="S45" i="104" s="1"/>
  <c r="R13" i="104"/>
  <c r="Q13" i="104"/>
  <c r="Q26" i="104" s="1"/>
  <c r="P13" i="104"/>
  <c r="P26" i="104" s="1"/>
  <c r="O13" i="104"/>
  <c r="O26" i="104" s="1"/>
  <c r="N13" i="104"/>
  <c r="N26" i="104" s="1"/>
  <c r="N45" i="104" s="1"/>
  <c r="M13" i="104"/>
  <c r="L13" i="104"/>
  <c r="L26" i="104" s="1"/>
  <c r="L45" i="104" s="1"/>
  <c r="K13" i="104"/>
  <c r="K26" i="104" s="1"/>
  <c r="K45" i="104" s="1"/>
  <c r="J13" i="104"/>
  <c r="I13" i="104"/>
  <c r="I26" i="104" s="1"/>
  <c r="H13" i="104"/>
  <c r="H26" i="104" s="1"/>
  <c r="G13" i="104"/>
  <c r="G26" i="104" s="1"/>
  <c r="F13" i="104"/>
  <c r="F26" i="104" s="1"/>
  <c r="F45" i="104" s="1"/>
  <c r="E13" i="104"/>
  <c r="D13" i="104"/>
  <c r="D26" i="104" s="1"/>
  <c r="D45" i="104" s="1"/>
  <c r="C13" i="104"/>
  <c r="C26" i="104" s="1"/>
  <c r="C45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Z44" i="105" s="1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Q37" i="105"/>
  <c r="Q44" i="105" s="1"/>
  <c r="P37" i="105"/>
  <c r="P44" i="105" s="1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I37" i="105"/>
  <c r="I44" i="105" s="1"/>
  <c r="H37" i="105"/>
  <c r="H44" i="105" s="1"/>
  <c r="G37" i="105"/>
  <c r="G44" i="105" s="1"/>
  <c r="F37" i="105"/>
  <c r="F44" i="105" s="1"/>
  <c r="E37" i="105"/>
  <c r="E44" i="105" s="1"/>
  <c r="D37" i="105"/>
  <c r="D44" i="105" s="1"/>
  <c r="C37" i="105"/>
  <c r="C44" i="105" s="1"/>
  <c r="D26" i="105"/>
  <c r="D45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Y26" i="105" s="1"/>
  <c r="X13" i="105"/>
  <c r="X26" i="105" s="1"/>
  <c r="W13" i="105"/>
  <c r="W26" i="105" s="1"/>
  <c r="V13" i="105"/>
  <c r="V26" i="105" s="1"/>
  <c r="V45" i="105" s="1"/>
  <c r="U13" i="105"/>
  <c r="T13" i="105"/>
  <c r="T26" i="105" s="1"/>
  <c r="S13" i="105"/>
  <c r="S26" i="105" s="1"/>
  <c r="S45" i="105" s="1"/>
  <c r="R13" i="105"/>
  <c r="R26" i="105" s="1"/>
  <c r="Q13" i="105"/>
  <c r="Q26" i="105" s="1"/>
  <c r="P13" i="105"/>
  <c r="P26" i="105" s="1"/>
  <c r="O13" i="105"/>
  <c r="O26" i="105" s="1"/>
  <c r="N13" i="105"/>
  <c r="N26" i="105" s="1"/>
  <c r="N45" i="105" s="1"/>
  <c r="M13" i="105"/>
  <c r="L13" i="105"/>
  <c r="L26" i="105" s="1"/>
  <c r="K13" i="105"/>
  <c r="K26" i="105" s="1"/>
  <c r="K45" i="105" s="1"/>
  <c r="J13" i="105"/>
  <c r="J26" i="105" s="1"/>
  <c r="I13" i="105"/>
  <c r="I26" i="105" s="1"/>
  <c r="H13" i="105"/>
  <c r="H26" i="105" s="1"/>
  <c r="G13" i="105"/>
  <c r="G26" i="105" s="1"/>
  <c r="F13" i="105"/>
  <c r="F26" i="105" s="1"/>
  <c r="F45" i="105" s="1"/>
  <c r="E13" i="105"/>
  <c r="D13" i="105"/>
  <c r="C13" i="105"/>
  <c r="C26" i="105" s="1"/>
  <c r="C45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X44" i="106" s="1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Q37" i="106"/>
  <c r="Q44" i="106" s="1"/>
  <c r="P37" i="106"/>
  <c r="P44" i="106" s="1"/>
  <c r="O37" i="106"/>
  <c r="O44" i="106" s="1"/>
  <c r="N37" i="106"/>
  <c r="N44" i="106" s="1"/>
  <c r="M37" i="106"/>
  <c r="M44" i="106" s="1"/>
  <c r="L37" i="106"/>
  <c r="L44" i="106" s="1"/>
  <c r="K37" i="106"/>
  <c r="K44" i="106" s="1"/>
  <c r="J37" i="106"/>
  <c r="I37" i="106"/>
  <c r="I44" i="106" s="1"/>
  <c r="H37" i="106"/>
  <c r="H44" i="106" s="1"/>
  <c r="G37" i="106"/>
  <c r="G44" i="106" s="1"/>
  <c r="F37" i="106"/>
  <c r="F44" i="106" s="1"/>
  <c r="E37" i="106"/>
  <c r="E44" i="106" s="1"/>
  <c r="D37" i="106"/>
  <c r="D44" i="106" s="1"/>
  <c r="C37" i="106"/>
  <c r="C44" i="106" s="1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AA45" i="106" s="1"/>
  <c r="Y13" i="106"/>
  <c r="Y26" i="106" s="1"/>
  <c r="Y45" i="106" s="1"/>
  <c r="X13" i="106"/>
  <c r="X26" i="106" s="1"/>
  <c r="W13" i="106"/>
  <c r="W26" i="106" s="1"/>
  <c r="V13" i="106"/>
  <c r="V26" i="106" s="1"/>
  <c r="U13" i="106"/>
  <c r="T13" i="106"/>
  <c r="T26" i="106" s="1"/>
  <c r="S13" i="106"/>
  <c r="S26" i="106" s="1"/>
  <c r="S45" i="106" s="1"/>
  <c r="R13" i="106"/>
  <c r="R26" i="106" s="1"/>
  <c r="Q13" i="106"/>
  <c r="Q26" i="106" s="1"/>
  <c r="Q45" i="106" s="1"/>
  <c r="P13" i="106"/>
  <c r="P26" i="106" s="1"/>
  <c r="O13" i="106"/>
  <c r="O26" i="106" s="1"/>
  <c r="N13" i="106"/>
  <c r="N26" i="106" s="1"/>
  <c r="M13" i="106"/>
  <c r="L13" i="106"/>
  <c r="L26" i="106" s="1"/>
  <c r="L45" i="106" s="1"/>
  <c r="K13" i="106"/>
  <c r="K26" i="106" s="1"/>
  <c r="K45" i="106" s="1"/>
  <c r="J13" i="106"/>
  <c r="J26" i="106" s="1"/>
  <c r="I13" i="106"/>
  <c r="I26" i="106" s="1"/>
  <c r="I45" i="106" s="1"/>
  <c r="H13" i="106"/>
  <c r="H26" i="106" s="1"/>
  <c r="G13" i="106"/>
  <c r="G26" i="106" s="1"/>
  <c r="F13" i="106"/>
  <c r="F26" i="106" s="1"/>
  <c r="E13" i="106"/>
  <c r="D13" i="106"/>
  <c r="D26" i="106" s="1"/>
  <c r="D45" i="106" s="1"/>
  <c r="C13" i="106"/>
  <c r="C26" i="106" s="1"/>
  <c r="C45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Y37" i="107"/>
  <c r="Y44" i="107" s="1"/>
  <c r="X37" i="107"/>
  <c r="X44" i="107" s="1"/>
  <c r="Z44" i="107" s="1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Q37" i="107"/>
  <c r="Q44" i="107" s="1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I37" i="107"/>
  <c r="I44" i="107" s="1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Z13" i="107"/>
  <c r="Y13" i="107"/>
  <c r="X13" i="107"/>
  <c r="W13" i="107"/>
  <c r="V13" i="107"/>
  <c r="V26" i="107" s="1"/>
  <c r="U13" i="107"/>
  <c r="T13" i="107"/>
  <c r="T26" i="107" s="1"/>
  <c r="T45" i="107" s="1"/>
  <c r="S13" i="107"/>
  <c r="R13" i="107"/>
  <c r="R26" i="107" s="1"/>
  <c r="Q13" i="107"/>
  <c r="P13" i="107"/>
  <c r="O13" i="107"/>
  <c r="O26" i="107" s="1"/>
  <c r="N13" i="107"/>
  <c r="N26" i="107" s="1"/>
  <c r="M13" i="107"/>
  <c r="L13" i="107"/>
  <c r="L26" i="107" s="1"/>
  <c r="L45" i="107" s="1"/>
  <c r="K13" i="107"/>
  <c r="J13" i="107"/>
  <c r="J26" i="107" s="1"/>
  <c r="I13" i="107"/>
  <c r="H13" i="107"/>
  <c r="G13" i="107"/>
  <c r="G26" i="107" s="1"/>
  <c r="F13" i="107"/>
  <c r="F26" i="107" s="1"/>
  <c r="E13" i="107"/>
  <c r="D13" i="107"/>
  <c r="D26" i="107" s="1"/>
  <c r="D45" i="107" s="1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Y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X37" i="108"/>
  <c r="X44" i="108" s="1"/>
  <c r="Z44" i="108" s="1"/>
  <c r="W37" i="108"/>
  <c r="W44" i="108" s="1"/>
  <c r="V37" i="108"/>
  <c r="V44" i="108" s="1"/>
  <c r="U37" i="108"/>
  <c r="T37" i="108"/>
  <c r="T44" i="108" s="1"/>
  <c r="S37" i="108"/>
  <c r="S44" i="108" s="1"/>
  <c r="R37" i="108"/>
  <c r="Q37" i="108"/>
  <c r="Q44" i="108" s="1"/>
  <c r="P37" i="108"/>
  <c r="P44" i="108" s="1"/>
  <c r="O37" i="108"/>
  <c r="O44" i="108" s="1"/>
  <c r="N37" i="108"/>
  <c r="N44" i="108" s="1"/>
  <c r="M37" i="108"/>
  <c r="L37" i="108"/>
  <c r="L44" i="108" s="1"/>
  <c r="K37" i="108"/>
  <c r="K44" i="108" s="1"/>
  <c r="J37" i="108"/>
  <c r="I37" i="108"/>
  <c r="I44" i="108" s="1"/>
  <c r="H37" i="108"/>
  <c r="H44" i="108" s="1"/>
  <c r="G37" i="108"/>
  <c r="G44" i="108" s="1"/>
  <c r="F37" i="108"/>
  <c r="F44" i="108" s="1"/>
  <c r="E37" i="108"/>
  <c r="D37" i="108"/>
  <c r="D44" i="108" s="1"/>
  <c r="C37" i="108"/>
  <c r="C44" i="108" s="1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E26" i="108" s="1"/>
  <c r="D25" i="108"/>
  <c r="C25" i="108"/>
  <c r="AA13" i="108"/>
  <c r="AA26" i="108" s="1"/>
  <c r="AA45" i="108" s="1"/>
  <c r="Y13" i="108"/>
  <c r="X13" i="108"/>
  <c r="W13" i="108"/>
  <c r="V13" i="108"/>
  <c r="V26" i="108" s="1"/>
  <c r="U13" i="108"/>
  <c r="T13" i="108"/>
  <c r="T26" i="108" s="1"/>
  <c r="S13" i="108"/>
  <c r="R13" i="108"/>
  <c r="R26" i="108" s="1"/>
  <c r="Q13" i="108"/>
  <c r="P13" i="108"/>
  <c r="O13" i="108"/>
  <c r="N13" i="108"/>
  <c r="N26" i="108" s="1"/>
  <c r="M13" i="108"/>
  <c r="L13" i="108"/>
  <c r="L26" i="108" s="1"/>
  <c r="L45" i="108" s="1"/>
  <c r="K13" i="108"/>
  <c r="J13" i="108"/>
  <c r="J26" i="108" s="1"/>
  <c r="I13" i="108"/>
  <c r="H13" i="108"/>
  <c r="G13" i="108"/>
  <c r="F13" i="108"/>
  <c r="F26" i="108" s="1"/>
  <c r="E13" i="108"/>
  <c r="D13" i="108"/>
  <c r="D26" i="108" s="1"/>
  <c r="D45" i="108" s="1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Z44" i="109"/>
  <c r="Y44" i="109"/>
  <c r="I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X37" i="109"/>
  <c r="X44" i="109" s="1"/>
  <c r="W37" i="109"/>
  <c r="W44" i="109" s="1"/>
  <c r="V37" i="109"/>
  <c r="V44" i="109" s="1"/>
  <c r="U37" i="109"/>
  <c r="U44" i="109" s="1"/>
  <c r="T37" i="109"/>
  <c r="T44" i="109" s="1"/>
  <c r="S37" i="109"/>
  <c r="S44" i="109" s="1"/>
  <c r="R37" i="109"/>
  <c r="Q37" i="109"/>
  <c r="Q44" i="109" s="1"/>
  <c r="P37" i="109"/>
  <c r="P44" i="109" s="1"/>
  <c r="O37" i="109"/>
  <c r="O44" i="109" s="1"/>
  <c r="N37" i="109"/>
  <c r="N44" i="109" s="1"/>
  <c r="M37" i="109"/>
  <c r="M44" i="109" s="1"/>
  <c r="L37" i="109"/>
  <c r="L44" i="109" s="1"/>
  <c r="K37" i="109"/>
  <c r="K44" i="109" s="1"/>
  <c r="J37" i="109"/>
  <c r="I37" i="109"/>
  <c r="H37" i="109"/>
  <c r="H44" i="109" s="1"/>
  <c r="G37" i="109"/>
  <c r="G44" i="109" s="1"/>
  <c r="F37" i="109"/>
  <c r="F44" i="109" s="1"/>
  <c r="E37" i="109"/>
  <c r="E44" i="109" s="1"/>
  <c r="D37" i="109"/>
  <c r="D44" i="109" s="1"/>
  <c r="C37" i="109"/>
  <c r="C44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X26" i="109" s="1"/>
  <c r="Z26" i="109" s="1"/>
  <c r="W13" i="109"/>
  <c r="W26" i="109" s="1"/>
  <c r="V13" i="109"/>
  <c r="V26" i="109" s="1"/>
  <c r="U13" i="109"/>
  <c r="U26" i="109" s="1"/>
  <c r="U45" i="109" s="1"/>
  <c r="T13" i="109"/>
  <c r="T26" i="109" s="1"/>
  <c r="T45" i="109" s="1"/>
  <c r="S13" i="109"/>
  <c r="S26" i="109" s="1"/>
  <c r="S45" i="109" s="1"/>
  <c r="R13" i="109"/>
  <c r="R26" i="109" s="1"/>
  <c r="Q13" i="109"/>
  <c r="Q26" i="109" s="1"/>
  <c r="Q45" i="109" s="1"/>
  <c r="P13" i="109"/>
  <c r="P26" i="109" s="1"/>
  <c r="O13" i="109"/>
  <c r="O26" i="109" s="1"/>
  <c r="N13" i="109"/>
  <c r="N26" i="109" s="1"/>
  <c r="M13" i="109"/>
  <c r="M26" i="109" s="1"/>
  <c r="M45" i="109" s="1"/>
  <c r="L13" i="109"/>
  <c r="L26" i="109" s="1"/>
  <c r="K13" i="109"/>
  <c r="K26" i="109" s="1"/>
  <c r="K45" i="109" s="1"/>
  <c r="J13" i="109"/>
  <c r="J26" i="109" s="1"/>
  <c r="I13" i="109"/>
  <c r="I26" i="109" s="1"/>
  <c r="H13" i="109"/>
  <c r="H26" i="109" s="1"/>
  <c r="G13" i="109"/>
  <c r="G26" i="109" s="1"/>
  <c r="F13" i="109"/>
  <c r="F26" i="109" s="1"/>
  <c r="E13" i="109"/>
  <c r="D13" i="109"/>
  <c r="D26" i="109" s="1"/>
  <c r="C13" i="109"/>
  <c r="C26" i="109" s="1"/>
  <c r="C45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Z43" i="110"/>
  <c r="Y43" i="110"/>
  <c r="X43" i="110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Y44" i="110" s="1"/>
  <c r="X37" i="110"/>
  <c r="W37" i="110"/>
  <c r="W44" i="110" s="1"/>
  <c r="V37" i="110"/>
  <c r="V44" i="110" s="1"/>
  <c r="U37" i="110"/>
  <c r="T37" i="110"/>
  <c r="S37" i="110"/>
  <c r="R37" i="110"/>
  <c r="R44" i="110" s="1"/>
  <c r="Q37" i="110"/>
  <c r="Q44" i="110" s="1"/>
  <c r="P37" i="110"/>
  <c r="O37" i="110"/>
  <c r="O44" i="110" s="1"/>
  <c r="N37" i="110"/>
  <c r="N44" i="110" s="1"/>
  <c r="M37" i="110"/>
  <c r="L37" i="110"/>
  <c r="K37" i="110"/>
  <c r="J37" i="110"/>
  <c r="J44" i="110" s="1"/>
  <c r="I37" i="110"/>
  <c r="I44" i="110" s="1"/>
  <c r="H37" i="110"/>
  <c r="G37" i="110"/>
  <c r="G44" i="110" s="1"/>
  <c r="F37" i="110"/>
  <c r="F44" i="110" s="1"/>
  <c r="E37" i="110"/>
  <c r="D37" i="110"/>
  <c r="C37" i="110"/>
  <c r="M26" i="110"/>
  <c r="E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X13" i="110"/>
  <c r="X26" i="110" s="1"/>
  <c r="Z26" i="110" s="1"/>
  <c r="W13" i="110"/>
  <c r="W26" i="110" s="1"/>
  <c r="V13" i="110"/>
  <c r="V26" i="110" s="1"/>
  <c r="U13" i="110"/>
  <c r="T13" i="110"/>
  <c r="T26" i="110" s="1"/>
  <c r="S13" i="110"/>
  <c r="S26" i="110" s="1"/>
  <c r="R13" i="110"/>
  <c r="R26" i="110" s="1"/>
  <c r="Q13" i="110"/>
  <c r="Q26" i="110" s="1"/>
  <c r="Q45" i="110" s="1"/>
  <c r="P13" i="110"/>
  <c r="P26" i="110" s="1"/>
  <c r="O13" i="110"/>
  <c r="O26" i="110" s="1"/>
  <c r="N13" i="110"/>
  <c r="N26" i="110" s="1"/>
  <c r="M13" i="110"/>
  <c r="L13" i="110"/>
  <c r="L26" i="110" s="1"/>
  <c r="K13" i="110"/>
  <c r="K26" i="110" s="1"/>
  <c r="J13" i="110"/>
  <c r="J26" i="110" s="1"/>
  <c r="I13" i="110"/>
  <c r="I26" i="110" s="1"/>
  <c r="H13" i="110"/>
  <c r="H26" i="110" s="1"/>
  <c r="G13" i="110"/>
  <c r="G26" i="110" s="1"/>
  <c r="F13" i="110"/>
  <c r="F26" i="110" s="1"/>
  <c r="E13" i="110"/>
  <c r="D13" i="110"/>
  <c r="D26" i="110" s="1"/>
  <c r="C13" i="110"/>
  <c r="C26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K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W37" i="111"/>
  <c r="W44" i="111" s="1"/>
  <c r="V37" i="111"/>
  <c r="V44" i="111" s="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O37" i="111"/>
  <c r="O44" i="111" s="1"/>
  <c r="N37" i="111"/>
  <c r="N44" i="111" s="1"/>
  <c r="M37" i="111"/>
  <c r="M44" i="111" s="1"/>
  <c r="L37" i="111"/>
  <c r="L44" i="111" s="1"/>
  <c r="K37" i="111"/>
  <c r="J37" i="111"/>
  <c r="J44" i="111" s="1"/>
  <c r="I37" i="111"/>
  <c r="I44" i="111" s="1"/>
  <c r="H37" i="111"/>
  <c r="G37" i="111"/>
  <c r="G44" i="111" s="1"/>
  <c r="F37" i="111"/>
  <c r="F44" i="111" s="1"/>
  <c r="E37" i="111"/>
  <c r="E44" i="111" s="1"/>
  <c r="D37" i="111"/>
  <c r="D44" i="111" s="1"/>
  <c r="C37" i="111"/>
  <c r="C44" i="111" s="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Y13" i="111"/>
  <c r="Y26" i="111" s="1"/>
  <c r="X13" i="111"/>
  <c r="W13" i="111"/>
  <c r="W26" i="111" s="1"/>
  <c r="V13" i="111"/>
  <c r="V26" i="111" s="1"/>
  <c r="U13" i="111"/>
  <c r="T13" i="111"/>
  <c r="T26" i="111" s="1"/>
  <c r="S13" i="111"/>
  <c r="R13" i="111"/>
  <c r="R26" i="111" s="1"/>
  <c r="Q13" i="111"/>
  <c r="Q26" i="111" s="1"/>
  <c r="P13" i="111"/>
  <c r="P26" i="111" s="1"/>
  <c r="O13" i="111"/>
  <c r="O26" i="111" s="1"/>
  <c r="N13" i="111"/>
  <c r="N26" i="111" s="1"/>
  <c r="M13" i="111"/>
  <c r="L13" i="111"/>
  <c r="L26" i="111" s="1"/>
  <c r="K13" i="111"/>
  <c r="J13" i="111"/>
  <c r="J26" i="111" s="1"/>
  <c r="I13" i="111"/>
  <c r="I26" i="111" s="1"/>
  <c r="H13" i="111"/>
  <c r="H26" i="111" s="1"/>
  <c r="G13" i="111"/>
  <c r="G26" i="111" s="1"/>
  <c r="F13" i="111"/>
  <c r="F26" i="111" s="1"/>
  <c r="E13" i="111"/>
  <c r="D13" i="111"/>
  <c r="D26" i="111" s="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M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W37" i="112"/>
  <c r="W44" i="112" s="1"/>
  <c r="V37" i="112"/>
  <c r="V44" i="112" s="1"/>
  <c r="U37" i="112"/>
  <c r="U44" i="112" s="1"/>
  <c r="T37" i="112"/>
  <c r="T44" i="112" s="1"/>
  <c r="S37" i="112"/>
  <c r="S44" i="112" s="1"/>
  <c r="R37" i="112"/>
  <c r="R44" i="112" s="1"/>
  <c r="Q37" i="112"/>
  <c r="Q44" i="112" s="1"/>
  <c r="P37" i="112"/>
  <c r="O37" i="112"/>
  <c r="O44" i="112" s="1"/>
  <c r="N37" i="112"/>
  <c r="N44" i="112" s="1"/>
  <c r="M37" i="112"/>
  <c r="L37" i="112"/>
  <c r="L44" i="112" s="1"/>
  <c r="K37" i="112"/>
  <c r="K44" i="112" s="1"/>
  <c r="J37" i="112"/>
  <c r="J44" i="112" s="1"/>
  <c r="I37" i="112"/>
  <c r="I44" i="112" s="1"/>
  <c r="H37" i="112"/>
  <c r="G37" i="112"/>
  <c r="G44" i="112" s="1"/>
  <c r="F37" i="112"/>
  <c r="F44" i="112" s="1"/>
  <c r="E37" i="112"/>
  <c r="E44" i="112" s="1"/>
  <c r="D37" i="112"/>
  <c r="D44" i="112" s="1"/>
  <c r="C37" i="112"/>
  <c r="C44" i="112" s="1"/>
  <c r="X26" i="112"/>
  <c r="AA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Y26" i="112" s="1"/>
  <c r="X13" i="112"/>
  <c r="W13" i="112"/>
  <c r="W26" i="112" s="1"/>
  <c r="W45" i="112" s="1"/>
  <c r="V13" i="112"/>
  <c r="V26" i="112" s="1"/>
  <c r="U13" i="112"/>
  <c r="U26" i="112" s="1"/>
  <c r="T13" i="112"/>
  <c r="T26" i="112" s="1"/>
  <c r="S13" i="112"/>
  <c r="R13" i="112"/>
  <c r="Q13" i="112"/>
  <c r="Q26" i="112" s="1"/>
  <c r="P13" i="112"/>
  <c r="O13" i="112"/>
  <c r="O26" i="112" s="1"/>
  <c r="O45" i="112" s="1"/>
  <c r="N13" i="112"/>
  <c r="N26" i="112" s="1"/>
  <c r="N45" i="112" s="1"/>
  <c r="M13" i="112"/>
  <c r="M26" i="112" s="1"/>
  <c r="L13" i="112"/>
  <c r="L26" i="112" s="1"/>
  <c r="K13" i="112"/>
  <c r="J13" i="112"/>
  <c r="I13" i="112"/>
  <c r="I26" i="112" s="1"/>
  <c r="H13" i="112"/>
  <c r="H26" i="112" s="1"/>
  <c r="G13" i="112"/>
  <c r="G26" i="112" s="1"/>
  <c r="G45" i="112" s="1"/>
  <c r="F13" i="112"/>
  <c r="F26" i="112" s="1"/>
  <c r="E13" i="112"/>
  <c r="E26" i="112" s="1"/>
  <c r="D13" i="112"/>
  <c r="D26" i="112" s="1"/>
  <c r="C13" i="112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4" i="113"/>
  <c r="L44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Y44" i="113" s="1"/>
  <c r="X37" i="113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O37" i="113"/>
  <c r="O44" i="113" s="1"/>
  <c r="N37" i="113"/>
  <c r="N44" i="113" s="1"/>
  <c r="M37" i="113"/>
  <c r="M44" i="113" s="1"/>
  <c r="L37" i="113"/>
  <c r="K37" i="113"/>
  <c r="K44" i="113" s="1"/>
  <c r="J37" i="113"/>
  <c r="J44" i="113" s="1"/>
  <c r="I37" i="113"/>
  <c r="I44" i="113" s="1"/>
  <c r="H37" i="113"/>
  <c r="G37" i="113"/>
  <c r="G44" i="113" s="1"/>
  <c r="F37" i="113"/>
  <c r="F44" i="113" s="1"/>
  <c r="E37" i="113"/>
  <c r="E44" i="113" s="1"/>
  <c r="D37" i="113"/>
  <c r="D44" i="113" s="1"/>
  <c r="C37" i="113"/>
  <c r="C44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Y13" i="113"/>
  <c r="Z13" i="113" s="1"/>
  <c r="X13" i="113"/>
  <c r="W13" i="113"/>
  <c r="W26" i="113" s="1"/>
  <c r="V13" i="113"/>
  <c r="V26" i="113" s="1"/>
  <c r="U13" i="113"/>
  <c r="T13" i="113"/>
  <c r="T26" i="113" s="1"/>
  <c r="S13" i="113"/>
  <c r="R13" i="113"/>
  <c r="R26" i="113" s="1"/>
  <c r="Q13" i="113"/>
  <c r="P13" i="113"/>
  <c r="O13" i="113"/>
  <c r="N13" i="113"/>
  <c r="M13" i="113"/>
  <c r="L13" i="113"/>
  <c r="L26" i="113" s="1"/>
  <c r="K13" i="113"/>
  <c r="J13" i="113"/>
  <c r="J26" i="113" s="1"/>
  <c r="I13" i="113"/>
  <c r="H13" i="113"/>
  <c r="G13" i="113"/>
  <c r="G26" i="113" s="1"/>
  <c r="F13" i="113"/>
  <c r="E13" i="113"/>
  <c r="D13" i="113"/>
  <c r="D26" i="113" s="1"/>
  <c r="C13" i="113"/>
  <c r="AA50" i="114"/>
  <c r="Z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X37" i="114"/>
  <c r="Z37" i="114" s="1"/>
  <c r="W37" i="114"/>
  <c r="W44" i="114" s="1"/>
  <c r="V37" i="114"/>
  <c r="V44" i="114" s="1"/>
  <c r="U37" i="114"/>
  <c r="T37" i="114"/>
  <c r="S37" i="114"/>
  <c r="R37" i="114"/>
  <c r="Q37" i="114"/>
  <c r="P37" i="114"/>
  <c r="O37" i="114"/>
  <c r="O44" i="114" s="1"/>
  <c r="N37" i="114"/>
  <c r="N44" i="114" s="1"/>
  <c r="M37" i="114"/>
  <c r="L37" i="114"/>
  <c r="K37" i="114"/>
  <c r="K44" i="114" s="1"/>
  <c r="J37" i="114"/>
  <c r="I37" i="114"/>
  <c r="H37" i="114"/>
  <c r="G37" i="114"/>
  <c r="G44" i="114" s="1"/>
  <c r="F37" i="114"/>
  <c r="F44" i="114" s="1"/>
  <c r="E37" i="114"/>
  <c r="E44" i="114" s="1"/>
  <c r="D37" i="114"/>
  <c r="D44" i="114" s="1"/>
  <c r="C37" i="114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Y13" i="114"/>
  <c r="Y26" i="114" s="1"/>
  <c r="X13" i="114"/>
  <c r="W13" i="114"/>
  <c r="W26" i="114" s="1"/>
  <c r="W45" i="114" s="1"/>
  <c r="V13" i="114"/>
  <c r="V26" i="114" s="1"/>
  <c r="V45" i="114" s="1"/>
  <c r="U13" i="114"/>
  <c r="T13" i="114"/>
  <c r="T26" i="114" s="1"/>
  <c r="S13" i="114"/>
  <c r="R13" i="114"/>
  <c r="R26" i="114" s="1"/>
  <c r="Q13" i="114"/>
  <c r="Q26" i="114" s="1"/>
  <c r="P13" i="114"/>
  <c r="P26" i="114" s="1"/>
  <c r="O13" i="114"/>
  <c r="O26" i="114" s="1"/>
  <c r="N13" i="114"/>
  <c r="M13" i="114"/>
  <c r="L13" i="114"/>
  <c r="L26" i="114" s="1"/>
  <c r="K13" i="114"/>
  <c r="J13" i="114"/>
  <c r="J26" i="114" s="1"/>
  <c r="I13" i="114"/>
  <c r="I26" i="114" s="1"/>
  <c r="H13" i="114"/>
  <c r="H26" i="114" s="1"/>
  <c r="G13" i="114"/>
  <c r="G26" i="114" s="1"/>
  <c r="F13" i="114"/>
  <c r="F26" i="114" s="1"/>
  <c r="E13" i="114"/>
  <c r="D13" i="114"/>
  <c r="D26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X37" i="115"/>
  <c r="Z37" i="115" s="1"/>
  <c r="W37" i="115"/>
  <c r="V37" i="115"/>
  <c r="V44" i="115" s="1"/>
  <c r="U37" i="115"/>
  <c r="U44" i="115" s="1"/>
  <c r="T37" i="115"/>
  <c r="T44" i="115" s="1"/>
  <c r="S37" i="115"/>
  <c r="S44" i="115" s="1"/>
  <c r="R37" i="115"/>
  <c r="Q37" i="115"/>
  <c r="P37" i="115"/>
  <c r="O37" i="115"/>
  <c r="N37" i="115"/>
  <c r="N44" i="115" s="1"/>
  <c r="M37" i="115"/>
  <c r="M44" i="115" s="1"/>
  <c r="L37" i="115"/>
  <c r="L44" i="115" s="1"/>
  <c r="K37" i="115"/>
  <c r="K44" i="115" s="1"/>
  <c r="J37" i="115"/>
  <c r="I37" i="115"/>
  <c r="H37" i="115"/>
  <c r="G37" i="115"/>
  <c r="F37" i="115"/>
  <c r="F44" i="115" s="1"/>
  <c r="E37" i="115"/>
  <c r="E44" i="115" s="1"/>
  <c r="D37" i="115"/>
  <c r="D44" i="115" s="1"/>
  <c r="C37" i="115"/>
  <c r="C44" i="115" s="1"/>
  <c r="X26" i="115"/>
  <c r="W26" i="115"/>
  <c r="G26" i="115"/>
  <c r="AA25" i="115"/>
  <c r="Y25" i="115"/>
  <c r="X25" i="115"/>
  <c r="Z25" i="115" s="1"/>
  <c r="W25" i="115"/>
  <c r="V25" i="115"/>
  <c r="U25" i="115"/>
  <c r="T25" i="115"/>
  <c r="S25" i="115"/>
  <c r="S26" i="115" s="1"/>
  <c r="R25" i="115"/>
  <c r="Q25" i="115"/>
  <c r="P25" i="115"/>
  <c r="O25" i="115"/>
  <c r="N25" i="115"/>
  <c r="M25" i="115"/>
  <c r="L25" i="115"/>
  <c r="K25" i="115"/>
  <c r="K26" i="115" s="1"/>
  <c r="J25" i="115"/>
  <c r="I25" i="115"/>
  <c r="H25" i="115"/>
  <c r="G25" i="115"/>
  <c r="F25" i="115"/>
  <c r="E25" i="115"/>
  <c r="D25" i="115"/>
  <c r="C25" i="115"/>
  <c r="C26" i="115" s="1"/>
  <c r="AA13" i="115"/>
  <c r="Y13" i="115"/>
  <c r="X13" i="115"/>
  <c r="Z13" i="115" s="1"/>
  <c r="W13" i="115"/>
  <c r="V13" i="115"/>
  <c r="V26" i="115" s="1"/>
  <c r="U13" i="115"/>
  <c r="T13" i="115"/>
  <c r="S13" i="115"/>
  <c r="R13" i="115"/>
  <c r="R26" i="115" s="1"/>
  <c r="Q13" i="115"/>
  <c r="P13" i="115"/>
  <c r="P26" i="115" s="1"/>
  <c r="O13" i="115"/>
  <c r="O26" i="115" s="1"/>
  <c r="N13" i="115"/>
  <c r="N26" i="115" s="1"/>
  <c r="M13" i="115"/>
  <c r="L13" i="115"/>
  <c r="K13" i="115"/>
  <c r="J13" i="115"/>
  <c r="J26" i="115" s="1"/>
  <c r="I13" i="115"/>
  <c r="H13" i="115"/>
  <c r="H26" i="115" s="1"/>
  <c r="G13" i="115"/>
  <c r="F13" i="115"/>
  <c r="F26" i="115" s="1"/>
  <c r="E13" i="115"/>
  <c r="D13" i="115"/>
  <c r="C13" i="115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P44" i="116" s="1"/>
  <c r="O43" i="116"/>
  <c r="N43" i="116"/>
  <c r="M43" i="116"/>
  <c r="L43" i="116"/>
  <c r="K43" i="116"/>
  <c r="J43" i="116"/>
  <c r="I43" i="116"/>
  <c r="H43" i="116"/>
  <c r="H44" i="116" s="1"/>
  <c r="G43" i="116"/>
  <c r="F43" i="116"/>
  <c r="E43" i="116"/>
  <c r="D43" i="116"/>
  <c r="C43" i="116"/>
  <c r="AA37" i="116"/>
  <c r="AA44" i="116" s="1"/>
  <c r="Y37" i="116"/>
  <c r="X37" i="116"/>
  <c r="Z37" i="116" s="1"/>
  <c r="W37" i="116"/>
  <c r="V37" i="116"/>
  <c r="V44" i="116" s="1"/>
  <c r="U37" i="116"/>
  <c r="U44" i="116" s="1"/>
  <c r="T37" i="116"/>
  <c r="T44" i="116" s="1"/>
  <c r="S37" i="116"/>
  <c r="S44" i="116" s="1"/>
  <c r="R37" i="116"/>
  <c r="Q37" i="116"/>
  <c r="P37" i="116"/>
  <c r="O37" i="116"/>
  <c r="N37" i="116"/>
  <c r="N44" i="116" s="1"/>
  <c r="M37" i="116"/>
  <c r="M44" i="116" s="1"/>
  <c r="L37" i="116"/>
  <c r="L44" i="116" s="1"/>
  <c r="K37" i="116"/>
  <c r="K44" i="116" s="1"/>
  <c r="J37" i="116"/>
  <c r="I37" i="116"/>
  <c r="H37" i="116"/>
  <c r="G37" i="116"/>
  <c r="F37" i="116"/>
  <c r="F44" i="116" s="1"/>
  <c r="E37" i="116"/>
  <c r="D37" i="116"/>
  <c r="D44" i="116" s="1"/>
  <c r="C37" i="116"/>
  <c r="C44" i="116" s="1"/>
  <c r="W26" i="116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O26" i="116" s="1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Y13" i="116"/>
  <c r="X13" i="116"/>
  <c r="W13" i="116"/>
  <c r="V13" i="116"/>
  <c r="V26" i="116" s="1"/>
  <c r="V45" i="116" s="1"/>
  <c r="U13" i="116"/>
  <c r="T13" i="116"/>
  <c r="T26" i="116" s="1"/>
  <c r="S13" i="116"/>
  <c r="R13" i="116"/>
  <c r="Q13" i="116"/>
  <c r="P13" i="116"/>
  <c r="P26" i="116" s="1"/>
  <c r="O13" i="116"/>
  <c r="N13" i="116"/>
  <c r="N26" i="116" s="1"/>
  <c r="N45" i="116" s="1"/>
  <c r="M13" i="116"/>
  <c r="L13" i="116"/>
  <c r="L26" i="116" s="1"/>
  <c r="K13" i="116"/>
  <c r="J13" i="116"/>
  <c r="I13" i="116"/>
  <c r="H13" i="116"/>
  <c r="H26" i="116" s="1"/>
  <c r="G13" i="116"/>
  <c r="F13" i="116"/>
  <c r="F26" i="116" s="1"/>
  <c r="F45" i="116" s="1"/>
  <c r="E13" i="116"/>
  <c r="D13" i="116"/>
  <c r="D26" i="116" s="1"/>
  <c r="C13" i="116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M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Z44" i="117" s="1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C44" i="117" s="1"/>
  <c r="W26" i="117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N26" i="117" s="1"/>
  <c r="N45" i="117" s="1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X13" i="117"/>
  <c r="W13" i="117"/>
  <c r="V13" i="117"/>
  <c r="V26" i="117" s="1"/>
  <c r="V45" i="117" s="1"/>
  <c r="U13" i="117"/>
  <c r="U26" i="117" s="1"/>
  <c r="T13" i="117"/>
  <c r="S13" i="117"/>
  <c r="S26" i="117" s="1"/>
  <c r="R13" i="117"/>
  <c r="Q13" i="117"/>
  <c r="P13" i="117"/>
  <c r="P26" i="117" s="1"/>
  <c r="O13" i="117"/>
  <c r="O26" i="117" s="1"/>
  <c r="N13" i="117"/>
  <c r="M13" i="117"/>
  <c r="M26" i="117" s="1"/>
  <c r="L13" i="117"/>
  <c r="K13" i="117"/>
  <c r="K26" i="117" s="1"/>
  <c r="J13" i="117"/>
  <c r="I13" i="117"/>
  <c r="H13" i="117"/>
  <c r="H26" i="117" s="1"/>
  <c r="H45" i="117" s="1"/>
  <c r="G13" i="117"/>
  <c r="G26" i="117" s="1"/>
  <c r="G45" i="117" s="1"/>
  <c r="F13" i="117"/>
  <c r="E13" i="117"/>
  <c r="E26" i="117" s="1"/>
  <c r="D13" i="117"/>
  <c r="C13" i="117"/>
  <c r="C26" i="117" s="1"/>
  <c r="C45" i="117" s="1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L44" i="118" s="1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Z37" i="118" s="1"/>
  <c r="W37" i="118"/>
  <c r="W44" i="118" s="1"/>
  <c r="V37" i="118"/>
  <c r="U37" i="118"/>
  <c r="U44" i="118" s="1"/>
  <c r="T37" i="118"/>
  <c r="S37" i="118"/>
  <c r="S44" i="118" s="1"/>
  <c r="R37" i="118"/>
  <c r="Q37" i="118"/>
  <c r="Q44" i="118" s="1"/>
  <c r="P37" i="118"/>
  <c r="O37" i="118"/>
  <c r="O44" i="118" s="1"/>
  <c r="N37" i="118"/>
  <c r="M37" i="118"/>
  <c r="M44" i="118" s="1"/>
  <c r="L37" i="118"/>
  <c r="K37" i="118"/>
  <c r="K44" i="118" s="1"/>
  <c r="J37" i="118"/>
  <c r="I37" i="118"/>
  <c r="I44" i="118" s="1"/>
  <c r="H37" i="118"/>
  <c r="G37" i="118"/>
  <c r="G44" i="118" s="1"/>
  <c r="F37" i="118"/>
  <c r="E37" i="118"/>
  <c r="D37" i="118"/>
  <c r="C37" i="118"/>
  <c r="C44" i="118" s="1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AA45" i="118" s="1"/>
  <c r="Y13" i="118"/>
  <c r="X13" i="118"/>
  <c r="Z13" i="118" s="1"/>
  <c r="W13" i="118"/>
  <c r="W26" i="118" s="1"/>
  <c r="W45" i="118" s="1"/>
  <c r="V13" i="118"/>
  <c r="V26" i="118" s="1"/>
  <c r="U13" i="118"/>
  <c r="U26" i="118" s="1"/>
  <c r="T13" i="118"/>
  <c r="T26" i="118" s="1"/>
  <c r="S13" i="118"/>
  <c r="S26" i="118" s="1"/>
  <c r="R13" i="118"/>
  <c r="Q13" i="118"/>
  <c r="P13" i="118"/>
  <c r="O13" i="118"/>
  <c r="N13" i="118"/>
  <c r="N26" i="118" s="1"/>
  <c r="M13" i="118"/>
  <c r="M26" i="118" s="1"/>
  <c r="L13" i="118"/>
  <c r="L26" i="118" s="1"/>
  <c r="K13" i="118"/>
  <c r="K26" i="118" s="1"/>
  <c r="J13" i="118"/>
  <c r="I13" i="118"/>
  <c r="H13" i="118"/>
  <c r="H26" i="118" s="1"/>
  <c r="G13" i="118"/>
  <c r="G26" i="118" s="1"/>
  <c r="G45" i="118" s="1"/>
  <c r="F13" i="118"/>
  <c r="F26" i="118" s="1"/>
  <c r="E13" i="118"/>
  <c r="E26" i="118" s="1"/>
  <c r="D13" i="118"/>
  <c r="D26" i="118" s="1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S44" i="119"/>
  <c r="L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X37" i="119"/>
  <c r="Z37" i="119" s="1"/>
  <c r="W37" i="119"/>
  <c r="W44" i="119" s="1"/>
  <c r="V37" i="119"/>
  <c r="U37" i="119"/>
  <c r="U44" i="119" s="1"/>
  <c r="T37" i="119"/>
  <c r="S37" i="119"/>
  <c r="R37" i="119"/>
  <c r="R44" i="119" s="1"/>
  <c r="Q37" i="119"/>
  <c r="P37" i="119"/>
  <c r="O37" i="119"/>
  <c r="O44" i="119" s="1"/>
  <c r="N37" i="119"/>
  <c r="M37" i="119"/>
  <c r="M44" i="119" s="1"/>
  <c r="L37" i="119"/>
  <c r="K37" i="119"/>
  <c r="K44" i="119" s="1"/>
  <c r="J37" i="119"/>
  <c r="J44" i="119" s="1"/>
  <c r="I37" i="119"/>
  <c r="H37" i="119"/>
  <c r="G37" i="119"/>
  <c r="G44" i="119" s="1"/>
  <c r="F37" i="119"/>
  <c r="E37" i="119"/>
  <c r="D37" i="119"/>
  <c r="C37" i="119"/>
  <c r="C44" i="119" s="1"/>
  <c r="V26" i="119"/>
  <c r="F26" i="119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AA45" i="119" s="1"/>
  <c r="Z13" i="119"/>
  <c r="Y13" i="119"/>
  <c r="X13" i="119"/>
  <c r="X26" i="119" s="1"/>
  <c r="W13" i="119"/>
  <c r="W26" i="119" s="1"/>
  <c r="V13" i="119"/>
  <c r="U13" i="119"/>
  <c r="U26" i="119" s="1"/>
  <c r="T13" i="119"/>
  <c r="S13" i="119"/>
  <c r="R13" i="119"/>
  <c r="Q13" i="119"/>
  <c r="P13" i="119"/>
  <c r="O13" i="119"/>
  <c r="N13" i="119"/>
  <c r="N26" i="119" s="1"/>
  <c r="M13" i="119"/>
  <c r="M26" i="119" s="1"/>
  <c r="L13" i="119"/>
  <c r="K13" i="119"/>
  <c r="J13" i="119"/>
  <c r="I13" i="119"/>
  <c r="H13" i="119"/>
  <c r="H26" i="119" s="1"/>
  <c r="G13" i="119"/>
  <c r="G26" i="119" s="1"/>
  <c r="F13" i="119"/>
  <c r="E13" i="119"/>
  <c r="E26" i="119" s="1"/>
  <c r="D13" i="119"/>
  <c r="C13" i="119"/>
  <c r="AA50" i="120"/>
  <c r="Z50" i="120"/>
  <c r="Y50" i="120"/>
  <c r="X50" i="120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X37" i="120"/>
  <c r="Z37" i="120" s="1"/>
  <c r="W37" i="120"/>
  <c r="V37" i="120"/>
  <c r="U37" i="120"/>
  <c r="U44" i="120" s="1"/>
  <c r="T37" i="120"/>
  <c r="T44" i="120" s="1"/>
  <c r="S37" i="120"/>
  <c r="S44" i="120" s="1"/>
  <c r="R37" i="120"/>
  <c r="R44" i="120" s="1"/>
  <c r="Q37" i="120"/>
  <c r="P37" i="120"/>
  <c r="O37" i="120"/>
  <c r="N37" i="120"/>
  <c r="M37" i="120"/>
  <c r="M44" i="120" s="1"/>
  <c r="L37" i="120"/>
  <c r="L44" i="120" s="1"/>
  <c r="K37" i="120"/>
  <c r="K44" i="120" s="1"/>
  <c r="J37" i="120"/>
  <c r="J44" i="120" s="1"/>
  <c r="I37" i="120"/>
  <c r="H37" i="120"/>
  <c r="G37" i="120"/>
  <c r="F37" i="120"/>
  <c r="E37" i="120"/>
  <c r="D37" i="120"/>
  <c r="D44" i="120" s="1"/>
  <c r="C37" i="120"/>
  <c r="C44" i="120" s="1"/>
  <c r="X26" i="120"/>
  <c r="AA25" i="120"/>
  <c r="Y25" i="120"/>
  <c r="X25" i="120"/>
  <c r="Z25" i="120" s="1"/>
  <c r="W25" i="120"/>
  <c r="V25" i="120"/>
  <c r="V26" i="120" s="1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X13" i="120"/>
  <c r="Z13" i="120" s="1"/>
  <c r="W13" i="120"/>
  <c r="W26" i="120" s="1"/>
  <c r="V13" i="120"/>
  <c r="U13" i="120"/>
  <c r="U26" i="120" s="1"/>
  <c r="T13" i="120"/>
  <c r="S13" i="120"/>
  <c r="S26" i="120" s="1"/>
  <c r="R13" i="120"/>
  <c r="Q13" i="120"/>
  <c r="P13" i="120"/>
  <c r="O13" i="120"/>
  <c r="N13" i="120"/>
  <c r="M13" i="120"/>
  <c r="M26" i="120" s="1"/>
  <c r="L13" i="120"/>
  <c r="K13" i="120"/>
  <c r="K26" i="120" s="1"/>
  <c r="J13" i="120"/>
  <c r="I13" i="120"/>
  <c r="H13" i="120"/>
  <c r="H26" i="120" s="1"/>
  <c r="G13" i="120"/>
  <c r="G26" i="120" s="1"/>
  <c r="F13" i="120"/>
  <c r="F26" i="120" s="1"/>
  <c r="E13" i="120"/>
  <c r="E26" i="120" s="1"/>
  <c r="D13" i="120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L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Y44" i="121" s="1"/>
  <c r="X37" i="121"/>
  <c r="W37" i="121"/>
  <c r="W44" i="121" s="1"/>
  <c r="V37" i="121"/>
  <c r="U37" i="121"/>
  <c r="U44" i="121" s="1"/>
  <c r="T37" i="121"/>
  <c r="T44" i="121" s="1"/>
  <c r="S37" i="121"/>
  <c r="S44" i="121" s="1"/>
  <c r="S45" i="121" s="1"/>
  <c r="R37" i="121"/>
  <c r="R44" i="121" s="1"/>
  <c r="Q37" i="121"/>
  <c r="Q44" i="121" s="1"/>
  <c r="P37" i="121"/>
  <c r="P44" i="121" s="1"/>
  <c r="O37" i="121"/>
  <c r="O44" i="121" s="1"/>
  <c r="N37" i="121"/>
  <c r="M37" i="121"/>
  <c r="L37" i="121"/>
  <c r="K37" i="121"/>
  <c r="J37" i="121"/>
  <c r="J44" i="121" s="1"/>
  <c r="I37" i="121"/>
  <c r="I44" i="121" s="1"/>
  <c r="H37" i="121"/>
  <c r="H44" i="121" s="1"/>
  <c r="G37" i="121"/>
  <c r="G44" i="121" s="1"/>
  <c r="F37" i="121"/>
  <c r="E37" i="121"/>
  <c r="D37" i="121"/>
  <c r="C37" i="121"/>
  <c r="V26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Y26" i="121" s="1"/>
  <c r="Y45" i="121" s="1"/>
  <c r="X13" i="121"/>
  <c r="W13" i="121"/>
  <c r="W26" i="121" s="1"/>
  <c r="V13" i="121"/>
  <c r="U13" i="121"/>
  <c r="T13" i="121"/>
  <c r="S13" i="121"/>
  <c r="S26" i="121" s="1"/>
  <c r="R13" i="121"/>
  <c r="R26" i="121" s="1"/>
  <c r="Q13" i="121"/>
  <c r="Q26" i="121" s="1"/>
  <c r="Q45" i="121" s="1"/>
  <c r="P13" i="121"/>
  <c r="O13" i="121"/>
  <c r="O26" i="121" s="1"/>
  <c r="O45" i="121" s="1"/>
  <c r="N13" i="121"/>
  <c r="N26" i="121" s="1"/>
  <c r="M13" i="121"/>
  <c r="L13" i="121"/>
  <c r="K13" i="121"/>
  <c r="K26" i="121" s="1"/>
  <c r="J13" i="121"/>
  <c r="J26" i="121" s="1"/>
  <c r="I13" i="121"/>
  <c r="I26" i="121" s="1"/>
  <c r="I45" i="121" s="1"/>
  <c r="H13" i="121"/>
  <c r="H26" i="121" s="1"/>
  <c r="G13" i="121"/>
  <c r="G26" i="121" s="1"/>
  <c r="G45" i="121" s="1"/>
  <c r="F13" i="121"/>
  <c r="F26" i="121" s="1"/>
  <c r="E13" i="121"/>
  <c r="D13" i="121"/>
  <c r="C13" i="121"/>
  <c r="C26" i="121" s="1"/>
  <c r="AA50" i="122"/>
  <c r="Y50" i="122"/>
  <c r="Z50" i="122" s="1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AA45" i="122" s="1"/>
  <c r="Y37" i="122"/>
  <c r="Y44" i="122" s="1"/>
  <c r="X37" i="122"/>
  <c r="X44" i="122" s="1"/>
  <c r="W37" i="122"/>
  <c r="W44" i="122" s="1"/>
  <c r="V37" i="122"/>
  <c r="V44" i="122" s="1"/>
  <c r="U37" i="122"/>
  <c r="U44" i="122" s="1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O44" i="122" s="1"/>
  <c r="N37" i="122"/>
  <c r="N44" i="122" s="1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G44" i="122" s="1"/>
  <c r="F37" i="122"/>
  <c r="F44" i="122" s="1"/>
  <c r="E37" i="122"/>
  <c r="D37" i="122"/>
  <c r="D44" i="122" s="1"/>
  <c r="C37" i="122"/>
  <c r="C44" i="122" s="1"/>
  <c r="G26" i="122"/>
  <c r="F26" i="122"/>
  <c r="AA25" i="122"/>
  <c r="Y25" i="122"/>
  <c r="X25" i="122"/>
  <c r="W25" i="122"/>
  <c r="V25" i="122"/>
  <c r="U25" i="122"/>
  <c r="T25" i="122"/>
  <c r="S25" i="122"/>
  <c r="R25" i="122"/>
  <c r="Q25" i="122"/>
  <c r="P25" i="122"/>
  <c r="P26" i="122" s="1"/>
  <c r="O25" i="122"/>
  <c r="N25" i="122"/>
  <c r="M25" i="122"/>
  <c r="L25" i="122"/>
  <c r="K25" i="122"/>
  <c r="J25" i="122"/>
  <c r="I25" i="122"/>
  <c r="H25" i="122"/>
  <c r="H26" i="122" s="1"/>
  <c r="G25" i="122"/>
  <c r="F25" i="122"/>
  <c r="E25" i="122"/>
  <c r="D25" i="122"/>
  <c r="C25" i="122"/>
  <c r="AA13" i="122"/>
  <c r="AA26" i="122" s="1"/>
  <c r="Z13" i="122"/>
  <c r="Y13" i="122"/>
  <c r="X13" i="122"/>
  <c r="W13" i="122"/>
  <c r="W26" i="122" s="1"/>
  <c r="V13" i="122"/>
  <c r="V26" i="122" s="1"/>
  <c r="U13" i="122"/>
  <c r="U26" i="122" s="1"/>
  <c r="U45" i="122" s="1"/>
  <c r="T13" i="122"/>
  <c r="S13" i="122"/>
  <c r="R13" i="122"/>
  <c r="R26" i="122" s="1"/>
  <c r="R45" i="122" s="1"/>
  <c r="Q13" i="122"/>
  <c r="P13" i="122"/>
  <c r="O13" i="122"/>
  <c r="O26" i="122" s="1"/>
  <c r="N13" i="122"/>
  <c r="N26" i="122" s="1"/>
  <c r="M13" i="122"/>
  <c r="M26" i="122" s="1"/>
  <c r="L13" i="122"/>
  <c r="K13" i="122"/>
  <c r="J13" i="122"/>
  <c r="J26" i="122" s="1"/>
  <c r="J45" i="122" s="1"/>
  <c r="I13" i="122"/>
  <c r="H13" i="122"/>
  <c r="G13" i="122"/>
  <c r="F13" i="122"/>
  <c r="E13" i="122"/>
  <c r="E26" i="122" s="1"/>
  <c r="D13" i="122"/>
  <c r="C13" i="122"/>
  <c r="AA50" i="123"/>
  <c r="Z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X44" i="123" s="1"/>
  <c r="Z44" i="123" s="1"/>
  <c r="W37" i="123"/>
  <c r="W44" i="123" s="1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D37" i="123"/>
  <c r="D44" i="123" s="1"/>
  <c r="C37" i="123"/>
  <c r="C44" i="123" s="1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Y45" i="123" s="1"/>
  <c r="X13" i="123"/>
  <c r="Z13" i="123" s="1"/>
  <c r="W13" i="123"/>
  <c r="W26" i="123" s="1"/>
  <c r="V13" i="123"/>
  <c r="V26" i="123" s="1"/>
  <c r="U13" i="123"/>
  <c r="U26" i="123" s="1"/>
  <c r="T13" i="123"/>
  <c r="S13" i="123"/>
  <c r="R13" i="123"/>
  <c r="R26" i="123" s="1"/>
  <c r="Q13" i="123"/>
  <c r="Q26" i="123" s="1"/>
  <c r="Q45" i="123" s="1"/>
  <c r="P13" i="123"/>
  <c r="O13" i="123"/>
  <c r="O26" i="123" s="1"/>
  <c r="O45" i="123" s="1"/>
  <c r="N13" i="123"/>
  <c r="N26" i="123" s="1"/>
  <c r="M13" i="123"/>
  <c r="M26" i="123" s="1"/>
  <c r="L13" i="123"/>
  <c r="K13" i="123"/>
  <c r="J13" i="123"/>
  <c r="J26" i="123" s="1"/>
  <c r="I13" i="123"/>
  <c r="I26" i="123" s="1"/>
  <c r="I45" i="123" s="1"/>
  <c r="H13" i="123"/>
  <c r="H26" i="123" s="1"/>
  <c r="G13" i="123"/>
  <c r="G26" i="123" s="1"/>
  <c r="G45" i="123" s="1"/>
  <c r="F13" i="123"/>
  <c r="E13" i="123"/>
  <c r="E26" i="123" s="1"/>
  <c r="D13" i="123"/>
  <c r="C13" i="123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W44" i="124" s="1"/>
  <c r="V37" i="124"/>
  <c r="V44" i="124" s="1"/>
  <c r="U37" i="124"/>
  <c r="U44" i="124" s="1"/>
  <c r="T37" i="124"/>
  <c r="T44" i="124" s="1"/>
  <c r="S37" i="124"/>
  <c r="S44" i="124" s="1"/>
  <c r="R37" i="124"/>
  <c r="R44" i="124" s="1"/>
  <c r="Q37" i="124"/>
  <c r="Q44" i="124" s="1"/>
  <c r="P37" i="124"/>
  <c r="P44" i="124" s="1"/>
  <c r="O37" i="124"/>
  <c r="O44" i="124" s="1"/>
  <c r="N37" i="124"/>
  <c r="N44" i="124" s="1"/>
  <c r="M37" i="124"/>
  <c r="M44" i="124" s="1"/>
  <c r="L37" i="124"/>
  <c r="L44" i="124" s="1"/>
  <c r="K37" i="124"/>
  <c r="K44" i="124" s="1"/>
  <c r="J37" i="124"/>
  <c r="J44" i="124" s="1"/>
  <c r="I37" i="124"/>
  <c r="I44" i="124" s="1"/>
  <c r="H37" i="124"/>
  <c r="H44" i="124" s="1"/>
  <c r="G37" i="124"/>
  <c r="G44" i="124" s="1"/>
  <c r="F37" i="124"/>
  <c r="F44" i="124" s="1"/>
  <c r="E37" i="124"/>
  <c r="D37" i="124"/>
  <c r="D44" i="124" s="1"/>
  <c r="C37" i="124"/>
  <c r="C44" i="124" s="1"/>
  <c r="W26" i="124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Y26" i="124" s="1"/>
  <c r="Y45" i="124" s="1"/>
  <c r="X13" i="124"/>
  <c r="Z13" i="124" s="1"/>
  <c r="W13" i="124"/>
  <c r="V13" i="124"/>
  <c r="V26" i="124" s="1"/>
  <c r="V45" i="124" s="1"/>
  <c r="U13" i="124"/>
  <c r="U26" i="124" s="1"/>
  <c r="T13" i="124"/>
  <c r="T26" i="124" s="1"/>
  <c r="S13" i="124"/>
  <c r="S26" i="124" s="1"/>
  <c r="R13" i="124"/>
  <c r="Q13" i="124"/>
  <c r="Q26" i="124" s="1"/>
  <c r="Q45" i="124" s="1"/>
  <c r="P13" i="124"/>
  <c r="O13" i="124"/>
  <c r="O26" i="124" s="1"/>
  <c r="N13" i="124"/>
  <c r="N26" i="124" s="1"/>
  <c r="M13" i="124"/>
  <c r="M26" i="124" s="1"/>
  <c r="L13" i="124"/>
  <c r="L26" i="124" s="1"/>
  <c r="L45" i="124" s="1"/>
  <c r="K13" i="124"/>
  <c r="K26" i="124" s="1"/>
  <c r="J13" i="124"/>
  <c r="I13" i="124"/>
  <c r="I26" i="124" s="1"/>
  <c r="I45" i="124" s="1"/>
  <c r="H13" i="124"/>
  <c r="G13" i="124"/>
  <c r="G26" i="124" s="1"/>
  <c r="F13" i="124"/>
  <c r="F26" i="124" s="1"/>
  <c r="F45" i="124" s="1"/>
  <c r="E13" i="124"/>
  <c r="E26" i="124" s="1"/>
  <c r="D13" i="124"/>
  <c r="D26" i="124" s="1"/>
  <c r="C13" i="124"/>
  <c r="C26" i="124" s="1"/>
  <c r="AA50" i="125"/>
  <c r="Y50" i="125"/>
  <c r="Z50" i="125" s="1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W37" i="125"/>
  <c r="W44" i="125" s="1"/>
  <c r="V37" i="125"/>
  <c r="V44" i="125" s="1"/>
  <c r="U37" i="125"/>
  <c r="U44" i="125" s="1"/>
  <c r="T37" i="125"/>
  <c r="S37" i="125"/>
  <c r="S44" i="125" s="1"/>
  <c r="R37" i="125"/>
  <c r="R44" i="125" s="1"/>
  <c r="Q37" i="125"/>
  <c r="Q44" i="125" s="1"/>
  <c r="P37" i="125"/>
  <c r="P44" i="125" s="1"/>
  <c r="O37" i="125"/>
  <c r="O44" i="125" s="1"/>
  <c r="N37" i="125"/>
  <c r="N44" i="125" s="1"/>
  <c r="M37" i="125"/>
  <c r="M44" i="125" s="1"/>
  <c r="L37" i="125"/>
  <c r="K37" i="125"/>
  <c r="K44" i="125" s="1"/>
  <c r="J37" i="125"/>
  <c r="J44" i="125" s="1"/>
  <c r="I37" i="125"/>
  <c r="I44" i="125" s="1"/>
  <c r="H37" i="125"/>
  <c r="H44" i="125" s="1"/>
  <c r="G37" i="125"/>
  <c r="G44" i="125" s="1"/>
  <c r="F37" i="125"/>
  <c r="F44" i="125" s="1"/>
  <c r="E37" i="125"/>
  <c r="E44" i="125" s="1"/>
  <c r="D37" i="125"/>
  <c r="C37" i="125"/>
  <c r="C44" i="125" s="1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Y45" i="125" s="1"/>
  <c r="X13" i="125"/>
  <c r="W13" i="125"/>
  <c r="W26" i="125" s="1"/>
  <c r="W45" i="125" s="1"/>
  <c r="V13" i="125"/>
  <c r="U13" i="125"/>
  <c r="U26" i="125" s="1"/>
  <c r="T13" i="125"/>
  <c r="S13" i="125"/>
  <c r="R13" i="125"/>
  <c r="R26" i="125" s="1"/>
  <c r="Q13" i="125"/>
  <c r="Q26" i="125" s="1"/>
  <c r="Q45" i="125" s="1"/>
  <c r="P13" i="125"/>
  <c r="P26" i="125" s="1"/>
  <c r="P45" i="125" s="1"/>
  <c r="O13" i="125"/>
  <c r="O26" i="125" s="1"/>
  <c r="O45" i="125" s="1"/>
  <c r="N13" i="125"/>
  <c r="M13" i="125"/>
  <c r="M26" i="125" s="1"/>
  <c r="L13" i="125"/>
  <c r="K13" i="125"/>
  <c r="J13" i="125"/>
  <c r="J26" i="125" s="1"/>
  <c r="I13" i="125"/>
  <c r="I26" i="125" s="1"/>
  <c r="I45" i="125" s="1"/>
  <c r="H13" i="125"/>
  <c r="H26" i="125" s="1"/>
  <c r="H45" i="125" s="1"/>
  <c r="G13" i="125"/>
  <c r="G26" i="125" s="1"/>
  <c r="G45" i="125" s="1"/>
  <c r="F13" i="125"/>
  <c r="E13" i="125"/>
  <c r="E26" i="125" s="1"/>
  <c r="D13" i="125"/>
  <c r="C13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X37" i="126"/>
  <c r="Z37" i="126" s="1"/>
  <c r="W37" i="126"/>
  <c r="W44" i="126" s="1"/>
  <c r="V37" i="126"/>
  <c r="V44" i="126" s="1"/>
  <c r="U37" i="126"/>
  <c r="U44" i="126" s="1"/>
  <c r="T37" i="126"/>
  <c r="T44" i="126" s="1"/>
  <c r="S37" i="126"/>
  <c r="S44" i="126" s="1"/>
  <c r="R37" i="126"/>
  <c r="R44" i="126" s="1"/>
  <c r="Q37" i="126"/>
  <c r="P37" i="126"/>
  <c r="P44" i="126" s="1"/>
  <c r="O37" i="126"/>
  <c r="O44" i="126" s="1"/>
  <c r="N37" i="126"/>
  <c r="N44" i="126" s="1"/>
  <c r="M37" i="126"/>
  <c r="M44" i="126" s="1"/>
  <c r="L37" i="126"/>
  <c r="L44" i="126" s="1"/>
  <c r="K37" i="126"/>
  <c r="K44" i="126" s="1"/>
  <c r="J37" i="126"/>
  <c r="J44" i="126" s="1"/>
  <c r="I37" i="126"/>
  <c r="H37" i="126"/>
  <c r="H44" i="126" s="1"/>
  <c r="G37" i="126"/>
  <c r="G44" i="126" s="1"/>
  <c r="F37" i="126"/>
  <c r="E37" i="126"/>
  <c r="D37" i="126"/>
  <c r="C37" i="126"/>
  <c r="C44" i="126" s="1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Z13" i="126"/>
  <c r="Y13" i="126"/>
  <c r="X13" i="126"/>
  <c r="W13" i="126"/>
  <c r="W26" i="126" s="1"/>
  <c r="V13" i="126"/>
  <c r="U13" i="126"/>
  <c r="U26" i="126" s="1"/>
  <c r="T13" i="126"/>
  <c r="S13" i="126"/>
  <c r="R13" i="126"/>
  <c r="R26" i="126" s="1"/>
  <c r="Q13" i="126"/>
  <c r="P13" i="126"/>
  <c r="O13" i="126"/>
  <c r="O26" i="126" s="1"/>
  <c r="N13" i="126"/>
  <c r="M13" i="126"/>
  <c r="M26" i="126" s="1"/>
  <c r="L13" i="126"/>
  <c r="K13" i="126"/>
  <c r="J13" i="126"/>
  <c r="J26" i="126" s="1"/>
  <c r="I13" i="126"/>
  <c r="H13" i="126"/>
  <c r="G13" i="126"/>
  <c r="G26" i="126" s="1"/>
  <c r="G45" i="126" s="1"/>
  <c r="F13" i="126"/>
  <c r="E13" i="126"/>
  <c r="E26" i="126" s="1"/>
  <c r="D13" i="126"/>
  <c r="C13" i="126"/>
  <c r="AA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T44" i="127"/>
  <c r="AA43" i="127"/>
  <c r="Z43" i="127"/>
  <c r="Y43" i="127"/>
  <c r="X43" i="127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Y37" i="127"/>
  <c r="Y44" i="127" s="1"/>
  <c r="X37" i="127"/>
  <c r="X44" i="127" s="1"/>
  <c r="W37" i="127"/>
  <c r="W44" i="127" s="1"/>
  <c r="V37" i="127"/>
  <c r="U37" i="127"/>
  <c r="U44" i="127" s="1"/>
  <c r="T37" i="127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M37" i="127"/>
  <c r="M44" i="127" s="1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E37" i="127"/>
  <c r="E44" i="127" s="1"/>
  <c r="D37" i="127"/>
  <c r="D44" i="127" s="1"/>
  <c r="C37" i="127"/>
  <c r="C44" i="127" s="1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G26" i="127" s="1"/>
  <c r="G45" i="127" s="1"/>
  <c r="F25" i="127"/>
  <c r="E25" i="127"/>
  <c r="D25" i="127"/>
  <c r="C25" i="127"/>
  <c r="AA13" i="127"/>
  <c r="AA26" i="127" s="1"/>
  <c r="Y13" i="127"/>
  <c r="X13" i="127"/>
  <c r="W13" i="127"/>
  <c r="V13" i="127"/>
  <c r="V26" i="127" s="1"/>
  <c r="U13" i="127"/>
  <c r="T13" i="127"/>
  <c r="S13" i="127"/>
  <c r="R13" i="127"/>
  <c r="R26" i="127" s="1"/>
  <c r="Q13" i="127"/>
  <c r="P13" i="127"/>
  <c r="P26" i="127" s="1"/>
  <c r="O13" i="127"/>
  <c r="N13" i="127"/>
  <c r="N26" i="127" s="1"/>
  <c r="M13" i="127"/>
  <c r="L13" i="127"/>
  <c r="K13" i="127"/>
  <c r="J13" i="127"/>
  <c r="J26" i="127" s="1"/>
  <c r="I13" i="127"/>
  <c r="H13" i="127"/>
  <c r="H26" i="127" s="1"/>
  <c r="G13" i="127"/>
  <c r="F13" i="127"/>
  <c r="F26" i="127" s="1"/>
  <c r="E13" i="127"/>
  <c r="D13" i="127"/>
  <c r="D26" i="127" s="1"/>
  <c r="D45" i="127" s="1"/>
  <c r="C13" i="127"/>
  <c r="AA50" i="128"/>
  <c r="Z50" i="128"/>
  <c r="Y50" i="128"/>
  <c r="X50" i="128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T44" i="128"/>
  <c r="AA43" i="128"/>
  <c r="Z43" i="128"/>
  <c r="Y43" i="128"/>
  <c r="X43" i="128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Y37" i="128"/>
  <c r="Y44" i="128" s="1"/>
  <c r="X37" i="128"/>
  <c r="X44" i="128" s="1"/>
  <c r="Z44" i="128" s="1"/>
  <c r="W37" i="128"/>
  <c r="W44" i="128" s="1"/>
  <c r="V37" i="128"/>
  <c r="U37" i="128"/>
  <c r="U44" i="128" s="1"/>
  <c r="T37" i="128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E37" i="128"/>
  <c r="E44" i="128" s="1"/>
  <c r="D37" i="128"/>
  <c r="D44" i="128" s="1"/>
  <c r="C37" i="128"/>
  <c r="C44" i="128" s="1"/>
  <c r="AA25" i="128"/>
  <c r="Y25" i="128"/>
  <c r="X25" i="128"/>
  <c r="W25" i="128"/>
  <c r="V25" i="128"/>
  <c r="U25" i="128"/>
  <c r="T25" i="128"/>
  <c r="T26" i="128" s="1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D26" i="128" s="1"/>
  <c r="D45" i="128" s="1"/>
  <c r="C25" i="128"/>
  <c r="AA13" i="128"/>
  <c r="AA26" i="128" s="1"/>
  <c r="Z13" i="128"/>
  <c r="Y13" i="128"/>
  <c r="X13" i="128"/>
  <c r="W13" i="128"/>
  <c r="W26" i="128" s="1"/>
  <c r="W45" i="128" s="1"/>
  <c r="V13" i="128"/>
  <c r="U13" i="128"/>
  <c r="U26" i="128" s="1"/>
  <c r="T13" i="128"/>
  <c r="S13" i="128"/>
  <c r="S26" i="128" s="1"/>
  <c r="R13" i="128"/>
  <c r="Q13" i="128"/>
  <c r="P13" i="128"/>
  <c r="O13" i="128"/>
  <c r="O26" i="128" s="1"/>
  <c r="O45" i="128" s="1"/>
  <c r="N13" i="128"/>
  <c r="M13" i="128"/>
  <c r="M26" i="128" s="1"/>
  <c r="L13" i="128"/>
  <c r="K13" i="128"/>
  <c r="K26" i="128" s="1"/>
  <c r="J13" i="128"/>
  <c r="I13" i="128"/>
  <c r="H13" i="128"/>
  <c r="G13" i="128"/>
  <c r="G26" i="128" s="1"/>
  <c r="G45" i="128" s="1"/>
  <c r="F13" i="128"/>
  <c r="E13" i="128"/>
  <c r="E26" i="128" s="1"/>
  <c r="D13" i="128"/>
  <c r="C13" i="128"/>
  <c r="C26" i="128" s="1"/>
  <c r="AA50" i="129"/>
  <c r="Z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Y44" i="129"/>
  <c r="D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Y37" i="129"/>
  <c r="X37" i="129"/>
  <c r="X44" i="129" s="1"/>
  <c r="W37" i="129"/>
  <c r="W44" i="129" s="1"/>
  <c r="V37" i="129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E37" i="129"/>
  <c r="E44" i="129" s="1"/>
  <c r="D37" i="129"/>
  <c r="C37" i="129"/>
  <c r="C44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Z13" i="129"/>
  <c r="Y13" i="129"/>
  <c r="X13" i="129"/>
  <c r="W13" i="129"/>
  <c r="W26" i="129" s="1"/>
  <c r="W45" i="129" s="1"/>
  <c r="V13" i="129"/>
  <c r="U13" i="129"/>
  <c r="U26" i="129" s="1"/>
  <c r="T13" i="129"/>
  <c r="S13" i="129"/>
  <c r="S26" i="129" s="1"/>
  <c r="R13" i="129"/>
  <c r="Q13" i="129"/>
  <c r="P13" i="129"/>
  <c r="O13" i="129"/>
  <c r="O26" i="129" s="1"/>
  <c r="O45" i="129" s="1"/>
  <c r="N13" i="129"/>
  <c r="M13" i="129"/>
  <c r="M26" i="129" s="1"/>
  <c r="L13" i="129"/>
  <c r="K13" i="129"/>
  <c r="K26" i="129" s="1"/>
  <c r="J13" i="129"/>
  <c r="I13" i="129"/>
  <c r="H13" i="129"/>
  <c r="H26" i="129" s="1"/>
  <c r="H45" i="129" s="1"/>
  <c r="G13" i="129"/>
  <c r="G26" i="129" s="1"/>
  <c r="F13" i="129"/>
  <c r="E13" i="129"/>
  <c r="E26" i="129" s="1"/>
  <c r="D13" i="129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Y44" i="130"/>
  <c r="Q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Y37" i="130"/>
  <c r="X37" i="130"/>
  <c r="X44" i="130" s="1"/>
  <c r="Z44" i="130" s="1"/>
  <c r="W37" i="130"/>
  <c r="W44" i="130" s="1"/>
  <c r="V37" i="130"/>
  <c r="U37" i="130"/>
  <c r="U44" i="130" s="1"/>
  <c r="T37" i="130"/>
  <c r="T44" i="130" s="1"/>
  <c r="S37" i="130"/>
  <c r="S44" i="130" s="1"/>
  <c r="R37" i="130"/>
  <c r="R44" i="130" s="1"/>
  <c r="Q37" i="130"/>
  <c r="P37" i="130"/>
  <c r="P44" i="130" s="1"/>
  <c r="O37" i="130"/>
  <c r="O44" i="130" s="1"/>
  <c r="N37" i="130"/>
  <c r="M37" i="130"/>
  <c r="M44" i="130" s="1"/>
  <c r="L37" i="130"/>
  <c r="L44" i="130" s="1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E37" i="130"/>
  <c r="E44" i="130" s="1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Y13" i="130"/>
  <c r="X13" i="130"/>
  <c r="W13" i="130"/>
  <c r="W26" i="130" s="1"/>
  <c r="W45" i="130" s="1"/>
  <c r="V13" i="130"/>
  <c r="V26" i="130" s="1"/>
  <c r="U13" i="130"/>
  <c r="T13" i="130"/>
  <c r="T26" i="130" s="1"/>
  <c r="S13" i="130"/>
  <c r="R13" i="130"/>
  <c r="R26" i="130" s="1"/>
  <c r="R45" i="130" s="1"/>
  <c r="Q13" i="130"/>
  <c r="P13" i="130"/>
  <c r="P26" i="130" s="1"/>
  <c r="P45" i="130" s="1"/>
  <c r="O13" i="130"/>
  <c r="N13" i="130"/>
  <c r="N26" i="130" s="1"/>
  <c r="M13" i="130"/>
  <c r="L13" i="130"/>
  <c r="L26" i="130" s="1"/>
  <c r="K13" i="130"/>
  <c r="J13" i="130"/>
  <c r="J26" i="130" s="1"/>
  <c r="J45" i="130" s="1"/>
  <c r="I13" i="130"/>
  <c r="H13" i="130"/>
  <c r="H26" i="130" s="1"/>
  <c r="H45" i="130" s="1"/>
  <c r="G13" i="130"/>
  <c r="G26" i="130" s="1"/>
  <c r="F13" i="130"/>
  <c r="F26" i="130" s="1"/>
  <c r="E13" i="130"/>
  <c r="D13" i="130"/>
  <c r="D26" i="130" s="1"/>
  <c r="C13" i="130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Y44" i="131"/>
  <c r="AA43" i="131"/>
  <c r="Z43" i="131"/>
  <c r="Y43" i="131"/>
  <c r="X43" i="13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X37" i="131"/>
  <c r="X44" i="131" s="1"/>
  <c r="Z44" i="131" s="1"/>
  <c r="W37" i="131"/>
  <c r="W44" i="131" s="1"/>
  <c r="V37" i="13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E37" i="131"/>
  <c r="E44" i="131" s="1"/>
  <c r="D37" i="131"/>
  <c r="D44" i="131" s="1"/>
  <c r="C37" i="131"/>
  <c r="C44" i="131" s="1"/>
  <c r="H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Z13" i="131" s="1"/>
  <c r="X13" i="131"/>
  <c r="X26" i="131" s="1"/>
  <c r="W13" i="131"/>
  <c r="W26" i="131" s="1"/>
  <c r="V13" i="131"/>
  <c r="U13" i="131"/>
  <c r="U26" i="131" s="1"/>
  <c r="T13" i="131"/>
  <c r="S13" i="131"/>
  <c r="S26" i="131" s="1"/>
  <c r="S45" i="131" s="1"/>
  <c r="R13" i="131"/>
  <c r="R26" i="131" s="1"/>
  <c r="Q13" i="131"/>
  <c r="P13" i="131"/>
  <c r="O13" i="131"/>
  <c r="O26" i="131" s="1"/>
  <c r="N13" i="131"/>
  <c r="M13" i="131"/>
  <c r="M26" i="131" s="1"/>
  <c r="L13" i="131"/>
  <c r="L26" i="131" s="1"/>
  <c r="K13" i="131"/>
  <c r="K26" i="131" s="1"/>
  <c r="K45" i="131" s="1"/>
  <c r="J13" i="131"/>
  <c r="J26" i="131" s="1"/>
  <c r="I13" i="131"/>
  <c r="H13" i="131"/>
  <c r="G13" i="131"/>
  <c r="G26" i="131" s="1"/>
  <c r="F13" i="131"/>
  <c r="E13" i="131"/>
  <c r="E26" i="131" s="1"/>
  <c r="D13" i="131"/>
  <c r="C13" i="131"/>
  <c r="C26" i="131" s="1"/>
  <c r="C45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L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X44" i="132" s="1"/>
  <c r="Z44" i="132" s="1"/>
  <c r="W37" i="132"/>
  <c r="W44" i="132" s="1"/>
  <c r="V37" i="132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M37" i="132"/>
  <c r="M44" i="132" s="1"/>
  <c r="L37" i="132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E37" i="132"/>
  <c r="E44" i="132" s="1"/>
  <c r="D37" i="132"/>
  <c r="D44" i="132" s="1"/>
  <c r="C37" i="132"/>
  <c r="C44" i="132" s="1"/>
  <c r="AA25" i="132"/>
  <c r="Z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X13" i="132"/>
  <c r="W13" i="132"/>
  <c r="V13" i="132"/>
  <c r="V26" i="132" s="1"/>
  <c r="U13" i="132"/>
  <c r="T13" i="132"/>
  <c r="T26" i="132" s="1"/>
  <c r="S13" i="132"/>
  <c r="S26" i="132" s="1"/>
  <c r="S45" i="132" s="1"/>
  <c r="R13" i="132"/>
  <c r="R26" i="132" s="1"/>
  <c r="R45" i="132" s="1"/>
  <c r="Q13" i="132"/>
  <c r="P13" i="132"/>
  <c r="P26" i="132" s="1"/>
  <c r="O13" i="132"/>
  <c r="N13" i="132"/>
  <c r="N26" i="132" s="1"/>
  <c r="M13" i="132"/>
  <c r="L13" i="132"/>
  <c r="L26" i="132" s="1"/>
  <c r="L45" i="132" s="1"/>
  <c r="K13" i="132"/>
  <c r="K26" i="132" s="1"/>
  <c r="K45" i="132" s="1"/>
  <c r="J13" i="132"/>
  <c r="J26" i="132" s="1"/>
  <c r="J45" i="132" s="1"/>
  <c r="I13" i="132"/>
  <c r="H13" i="132"/>
  <c r="H26" i="132" s="1"/>
  <c r="G13" i="132"/>
  <c r="F13" i="132"/>
  <c r="F26" i="132" s="1"/>
  <c r="E13" i="132"/>
  <c r="D13" i="132"/>
  <c r="D26" i="132" s="1"/>
  <c r="D45" i="132" s="1"/>
  <c r="C13" i="132"/>
  <c r="C26" i="132" s="1"/>
  <c r="C45" i="132" s="1"/>
  <c r="AA50" i="133"/>
  <c r="Y50" i="133"/>
  <c r="Z50" i="133" s="1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W37" i="133"/>
  <c r="W44" i="133" s="1"/>
  <c r="V37" i="133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E37" i="133"/>
  <c r="E44" i="133" s="1"/>
  <c r="D37" i="133"/>
  <c r="D44" i="133" s="1"/>
  <c r="C37" i="133"/>
  <c r="C44" i="133" s="1"/>
  <c r="AA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H26" i="133" s="1"/>
  <c r="H45" i="133" s="1"/>
  <c r="G25" i="133"/>
  <c r="F25" i="133"/>
  <c r="E25" i="133"/>
  <c r="D25" i="133"/>
  <c r="C25" i="133"/>
  <c r="AA13" i="133"/>
  <c r="AA26" i="133" s="1"/>
  <c r="Y13" i="133"/>
  <c r="X13" i="133"/>
  <c r="X26" i="133" s="1"/>
  <c r="W13" i="133"/>
  <c r="V13" i="133"/>
  <c r="V26" i="133" s="1"/>
  <c r="U13" i="133"/>
  <c r="T13" i="133"/>
  <c r="T26" i="133" s="1"/>
  <c r="S13" i="133"/>
  <c r="R13" i="133"/>
  <c r="Q13" i="133"/>
  <c r="P13" i="133"/>
  <c r="P26" i="133" s="1"/>
  <c r="O13" i="133"/>
  <c r="N13" i="133"/>
  <c r="N26" i="133" s="1"/>
  <c r="M13" i="133"/>
  <c r="L13" i="133"/>
  <c r="L26" i="133" s="1"/>
  <c r="K13" i="133"/>
  <c r="J13" i="133"/>
  <c r="I13" i="133"/>
  <c r="H13" i="133"/>
  <c r="G13" i="133"/>
  <c r="F13" i="133"/>
  <c r="F26" i="133" s="1"/>
  <c r="E13" i="133"/>
  <c r="D13" i="133"/>
  <c r="D26" i="133" s="1"/>
  <c r="C13" i="133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Y44" i="134" s="1"/>
  <c r="X37" i="134"/>
  <c r="X44" i="134" s="1"/>
  <c r="Z44" i="134" s="1"/>
  <c r="W37" i="134"/>
  <c r="W44" i="134" s="1"/>
  <c r="V37" i="134"/>
  <c r="U37" i="134"/>
  <c r="U44" i="134" s="1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M37" i="134"/>
  <c r="M44" i="134" s="1"/>
  <c r="L37" i="134"/>
  <c r="L44" i="134" s="1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E37" i="134"/>
  <c r="E44" i="134" s="1"/>
  <c r="D37" i="134"/>
  <c r="D44" i="134" s="1"/>
  <c r="C37" i="134"/>
  <c r="C44" i="134" s="1"/>
  <c r="P26" i="134"/>
  <c r="P45" i="134" s="1"/>
  <c r="H26" i="134"/>
  <c r="H45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X13" i="134"/>
  <c r="Z13" i="134" s="1"/>
  <c r="W13" i="134"/>
  <c r="W26" i="134" s="1"/>
  <c r="V13" i="134"/>
  <c r="U13" i="134"/>
  <c r="T13" i="134"/>
  <c r="S13" i="134"/>
  <c r="R13" i="134"/>
  <c r="R26" i="134" s="1"/>
  <c r="Q13" i="134"/>
  <c r="P13" i="134"/>
  <c r="O13" i="134"/>
  <c r="O26" i="134" s="1"/>
  <c r="N13" i="134"/>
  <c r="M13" i="134"/>
  <c r="L13" i="134"/>
  <c r="K13" i="134"/>
  <c r="J13" i="134"/>
  <c r="J26" i="134" s="1"/>
  <c r="I13" i="134"/>
  <c r="H13" i="134"/>
  <c r="G13" i="134"/>
  <c r="G26" i="134" s="1"/>
  <c r="F13" i="134"/>
  <c r="E13" i="134"/>
  <c r="D13" i="134"/>
  <c r="C13" i="134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X44" i="135" s="1"/>
  <c r="Z44" i="135" s="1"/>
  <c r="W37" i="135"/>
  <c r="W44" i="135" s="1"/>
  <c r="V37" i="135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M37" i="135"/>
  <c r="M44" i="135" s="1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E37" i="135"/>
  <c r="E44" i="135" s="1"/>
  <c r="D37" i="135"/>
  <c r="D44" i="135" s="1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Y13" i="135"/>
  <c r="X13" i="135"/>
  <c r="X26" i="135" s="1"/>
  <c r="X45" i="135" s="1"/>
  <c r="Z45" i="135" s="1"/>
  <c r="W13" i="135"/>
  <c r="V13" i="135"/>
  <c r="V26" i="135" s="1"/>
  <c r="U13" i="135"/>
  <c r="T13" i="135"/>
  <c r="T26" i="135" s="1"/>
  <c r="S13" i="135"/>
  <c r="R13" i="135"/>
  <c r="Q13" i="135"/>
  <c r="P13" i="135"/>
  <c r="P26" i="135" s="1"/>
  <c r="P45" i="135" s="1"/>
  <c r="O13" i="135"/>
  <c r="N13" i="135"/>
  <c r="N26" i="135" s="1"/>
  <c r="M13" i="135"/>
  <c r="L13" i="135"/>
  <c r="L26" i="135" s="1"/>
  <c r="K13" i="135"/>
  <c r="J13" i="135"/>
  <c r="I13" i="135"/>
  <c r="H13" i="135"/>
  <c r="H26" i="135" s="1"/>
  <c r="H45" i="135" s="1"/>
  <c r="G13" i="135"/>
  <c r="F13" i="135"/>
  <c r="F26" i="135" s="1"/>
  <c r="E13" i="135"/>
  <c r="D13" i="135"/>
  <c r="D26" i="135" s="1"/>
  <c r="C13" i="135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E44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Y37" i="136"/>
  <c r="Y44" i="136" s="1"/>
  <c r="X37" i="136"/>
  <c r="W37" i="136"/>
  <c r="W44" i="136" s="1"/>
  <c r="V37" i="136"/>
  <c r="U37" i="136"/>
  <c r="U44" i="136" s="1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L44" i="136" s="1"/>
  <c r="K37" i="136"/>
  <c r="K44" i="136" s="1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D37" i="136"/>
  <c r="D44" i="136" s="1"/>
  <c r="C37" i="136"/>
  <c r="C44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X13" i="136"/>
  <c r="W13" i="136"/>
  <c r="V13" i="136"/>
  <c r="V26" i="136" s="1"/>
  <c r="U13" i="136"/>
  <c r="T13" i="136"/>
  <c r="T26" i="136" s="1"/>
  <c r="S13" i="136"/>
  <c r="S26" i="136" s="1"/>
  <c r="R13" i="136"/>
  <c r="Q13" i="136"/>
  <c r="Q26" i="136" s="1"/>
  <c r="Q45" i="136" s="1"/>
  <c r="P13" i="136"/>
  <c r="P26" i="136" s="1"/>
  <c r="P45" i="136" s="1"/>
  <c r="O13" i="136"/>
  <c r="N13" i="136"/>
  <c r="N26" i="136" s="1"/>
  <c r="M13" i="136"/>
  <c r="L13" i="136"/>
  <c r="L26" i="136" s="1"/>
  <c r="K13" i="136"/>
  <c r="K26" i="136" s="1"/>
  <c r="J13" i="136"/>
  <c r="I13" i="136"/>
  <c r="H13" i="136"/>
  <c r="H26" i="136" s="1"/>
  <c r="H45" i="136" s="1"/>
  <c r="G13" i="136"/>
  <c r="F13" i="136"/>
  <c r="F26" i="136" s="1"/>
  <c r="E13" i="136"/>
  <c r="D13" i="136"/>
  <c r="D26" i="136" s="1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N44" i="137"/>
  <c r="F44" i="137"/>
  <c r="AA43" i="137"/>
  <c r="Z43" i="137"/>
  <c r="Y43" i="137"/>
  <c r="X43" i="137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M37" i="137"/>
  <c r="M44" i="137" s="1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E37" i="137"/>
  <c r="E44" i="137" s="1"/>
  <c r="D37" i="137"/>
  <c r="D44" i="137" s="1"/>
  <c r="C37" i="137"/>
  <c r="C44" i="137" s="1"/>
  <c r="X26" i="137"/>
  <c r="P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Y13" i="137"/>
  <c r="X13" i="137"/>
  <c r="Z13" i="137" s="1"/>
  <c r="W13" i="137"/>
  <c r="W26" i="137" s="1"/>
  <c r="V13" i="137"/>
  <c r="U13" i="137"/>
  <c r="T13" i="137"/>
  <c r="S13" i="137"/>
  <c r="R13" i="137"/>
  <c r="R26" i="137" s="1"/>
  <c r="Q13" i="137"/>
  <c r="P13" i="137"/>
  <c r="O13" i="137"/>
  <c r="O26" i="137" s="1"/>
  <c r="N13" i="137"/>
  <c r="M13" i="137"/>
  <c r="L13" i="137"/>
  <c r="K13" i="137"/>
  <c r="J13" i="137"/>
  <c r="J26" i="137" s="1"/>
  <c r="I13" i="137"/>
  <c r="H13" i="137"/>
  <c r="H26" i="137" s="1"/>
  <c r="G13" i="137"/>
  <c r="G26" i="137" s="1"/>
  <c r="F13" i="137"/>
  <c r="E13" i="137"/>
  <c r="D13" i="137"/>
  <c r="C13" i="137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Y37" i="138"/>
  <c r="Y44" i="138" s="1"/>
  <c r="X37" i="138"/>
  <c r="W37" i="138"/>
  <c r="W44" i="138" s="1"/>
  <c r="V37" i="138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E37" i="138"/>
  <c r="E44" i="138" s="1"/>
  <c r="D37" i="138"/>
  <c r="D44" i="138" s="1"/>
  <c r="C37" i="138"/>
  <c r="C44" i="138" s="1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X13" i="138"/>
  <c r="W13" i="138"/>
  <c r="V13" i="138"/>
  <c r="V26" i="138" s="1"/>
  <c r="U13" i="138"/>
  <c r="T13" i="138"/>
  <c r="T26" i="138" s="1"/>
  <c r="T45" i="138" s="1"/>
  <c r="S13" i="138"/>
  <c r="S26" i="138" s="1"/>
  <c r="R13" i="138"/>
  <c r="R26" i="138" s="1"/>
  <c r="R45" i="138" s="1"/>
  <c r="Q13" i="138"/>
  <c r="P13" i="138"/>
  <c r="P26" i="138" s="1"/>
  <c r="P45" i="138" s="1"/>
  <c r="O13" i="138"/>
  <c r="N13" i="138"/>
  <c r="N26" i="138" s="1"/>
  <c r="M13" i="138"/>
  <c r="L13" i="138"/>
  <c r="L26" i="138" s="1"/>
  <c r="L45" i="138" s="1"/>
  <c r="K13" i="138"/>
  <c r="K26" i="138" s="1"/>
  <c r="J13" i="138"/>
  <c r="J26" i="138" s="1"/>
  <c r="J45" i="138" s="1"/>
  <c r="I13" i="138"/>
  <c r="I26" i="138" s="1"/>
  <c r="I45" i="138" s="1"/>
  <c r="H13" i="138"/>
  <c r="H26" i="138" s="1"/>
  <c r="H45" i="138" s="1"/>
  <c r="G13" i="138"/>
  <c r="F13" i="138"/>
  <c r="F26" i="138" s="1"/>
  <c r="E13" i="138"/>
  <c r="D13" i="138"/>
  <c r="D26" i="138" s="1"/>
  <c r="D45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W37" i="139"/>
  <c r="W44" i="139" s="1"/>
  <c r="V37" i="139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O44" i="139" s="1"/>
  <c r="N37" i="139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I26" i="139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Y13" i="139"/>
  <c r="X13" i="139"/>
  <c r="Z13" i="139" s="1"/>
  <c r="W13" i="139"/>
  <c r="V13" i="139"/>
  <c r="V26" i="139" s="1"/>
  <c r="U13" i="139"/>
  <c r="T13" i="139"/>
  <c r="T26" i="139" s="1"/>
  <c r="T45" i="139" s="1"/>
  <c r="S13" i="139"/>
  <c r="R13" i="139"/>
  <c r="Q13" i="139"/>
  <c r="P13" i="139"/>
  <c r="P26" i="139" s="1"/>
  <c r="P45" i="139" s="1"/>
  <c r="O13" i="139"/>
  <c r="N13" i="139"/>
  <c r="N26" i="139" s="1"/>
  <c r="M13" i="139"/>
  <c r="L13" i="139"/>
  <c r="L26" i="139" s="1"/>
  <c r="L45" i="139" s="1"/>
  <c r="K13" i="139"/>
  <c r="J13" i="139"/>
  <c r="I13" i="139"/>
  <c r="H13" i="139"/>
  <c r="H26" i="139" s="1"/>
  <c r="H45" i="139" s="1"/>
  <c r="G13" i="139"/>
  <c r="F13" i="139"/>
  <c r="F26" i="139" s="1"/>
  <c r="E13" i="139"/>
  <c r="D13" i="139"/>
  <c r="D26" i="139" s="1"/>
  <c r="D45" i="139" s="1"/>
  <c r="C13" i="139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X44" i="140" s="1"/>
  <c r="W37" i="140"/>
  <c r="W44" i="140" s="1"/>
  <c r="V37" i="140"/>
  <c r="V44" i="140" s="1"/>
  <c r="U37" i="140"/>
  <c r="U44" i="140" s="1"/>
  <c r="T37" i="140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C37" i="140"/>
  <c r="C44" i="140" s="1"/>
  <c r="AA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X13" i="140"/>
  <c r="X26" i="140" s="1"/>
  <c r="W13" i="140"/>
  <c r="W26" i="140" s="1"/>
  <c r="V13" i="140"/>
  <c r="U13" i="140"/>
  <c r="T13" i="140"/>
  <c r="S13" i="140"/>
  <c r="R13" i="140"/>
  <c r="R26" i="140" s="1"/>
  <c r="R45" i="140" s="1"/>
  <c r="Q13" i="140"/>
  <c r="P13" i="140"/>
  <c r="P26" i="140" s="1"/>
  <c r="P45" i="140" s="1"/>
  <c r="O13" i="140"/>
  <c r="O26" i="140" s="1"/>
  <c r="N13" i="140"/>
  <c r="M13" i="140"/>
  <c r="L13" i="140"/>
  <c r="K13" i="140"/>
  <c r="J13" i="140"/>
  <c r="J26" i="140" s="1"/>
  <c r="J45" i="140" s="1"/>
  <c r="I13" i="140"/>
  <c r="H13" i="140"/>
  <c r="H26" i="140" s="1"/>
  <c r="G13" i="140"/>
  <c r="G26" i="140" s="1"/>
  <c r="F13" i="140"/>
  <c r="E13" i="140"/>
  <c r="D13" i="140"/>
  <c r="C13" i="140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Z43" i="141"/>
  <c r="Y43" i="141"/>
  <c r="X43" i="14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X37" i="141"/>
  <c r="X44" i="141" s="1"/>
  <c r="W37" i="141"/>
  <c r="W44" i="141" s="1"/>
  <c r="V37" i="141"/>
  <c r="U37" i="141"/>
  <c r="U44" i="141" s="1"/>
  <c r="T37" i="141"/>
  <c r="T44" i="141" s="1"/>
  <c r="S37" i="141"/>
  <c r="S44" i="141" s="1"/>
  <c r="R37" i="141"/>
  <c r="R44" i="141" s="1"/>
  <c r="Q37" i="141"/>
  <c r="P37" i="141"/>
  <c r="P44" i="141" s="1"/>
  <c r="O37" i="141"/>
  <c r="O44" i="141" s="1"/>
  <c r="N37" i="141"/>
  <c r="M37" i="141"/>
  <c r="M44" i="141" s="1"/>
  <c r="L37" i="141"/>
  <c r="L44" i="141" s="1"/>
  <c r="K37" i="141"/>
  <c r="K44" i="141" s="1"/>
  <c r="J37" i="141"/>
  <c r="J44" i="141" s="1"/>
  <c r="I37" i="141"/>
  <c r="H37" i="141"/>
  <c r="H44" i="141" s="1"/>
  <c r="G37" i="141"/>
  <c r="G44" i="141" s="1"/>
  <c r="F37" i="141"/>
  <c r="E37" i="141"/>
  <c r="E44" i="141" s="1"/>
  <c r="D37" i="141"/>
  <c r="D44" i="141" s="1"/>
  <c r="C37" i="141"/>
  <c r="C44" i="141" s="1"/>
  <c r="O26" i="141"/>
  <c r="H26" i="14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Z13" i="141" s="1"/>
  <c r="X13" i="141"/>
  <c r="W13" i="141"/>
  <c r="W26" i="141" s="1"/>
  <c r="V13" i="141"/>
  <c r="V26" i="141" s="1"/>
  <c r="U13" i="141"/>
  <c r="U26" i="141" s="1"/>
  <c r="T13" i="141"/>
  <c r="S13" i="141"/>
  <c r="S26" i="141" s="1"/>
  <c r="R13" i="141"/>
  <c r="Q13" i="141"/>
  <c r="P13" i="141"/>
  <c r="O13" i="141"/>
  <c r="N13" i="141"/>
  <c r="N26" i="141" s="1"/>
  <c r="M13" i="141"/>
  <c r="M26" i="141" s="1"/>
  <c r="L13" i="141"/>
  <c r="K13" i="141"/>
  <c r="K26" i="141" s="1"/>
  <c r="J13" i="141"/>
  <c r="I13" i="141"/>
  <c r="H13" i="141"/>
  <c r="G13" i="141"/>
  <c r="G26" i="141" s="1"/>
  <c r="F13" i="141"/>
  <c r="F26" i="141" s="1"/>
  <c r="E13" i="141"/>
  <c r="E26" i="141" s="1"/>
  <c r="D13" i="141"/>
  <c r="C13" i="141"/>
  <c r="C26" i="141" s="1"/>
  <c r="AA50" i="142"/>
  <c r="Z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L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Y37" i="142"/>
  <c r="X37" i="142"/>
  <c r="X44" i="142" s="1"/>
  <c r="Z44" i="142" s="1"/>
  <c r="W37" i="142"/>
  <c r="W44" i="142" s="1"/>
  <c r="V37" i="142"/>
  <c r="U37" i="142"/>
  <c r="U44" i="142" s="1"/>
  <c r="T37" i="142"/>
  <c r="T44" i="142" s="1"/>
  <c r="S37" i="142"/>
  <c r="S44" i="142" s="1"/>
  <c r="R37" i="142"/>
  <c r="R44" i="142" s="1"/>
  <c r="Q37" i="142"/>
  <c r="P37" i="142"/>
  <c r="P44" i="142" s="1"/>
  <c r="O37" i="142"/>
  <c r="O44" i="142" s="1"/>
  <c r="N37" i="142"/>
  <c r="M37" i="142"/>
  <c r="M44" i="142" s="1"/>
  <c r="L37" i="142"/>
  <c r="K37" i="142"/>
  <c r="K44" i="142" s="1"/>
  <c r="J37" i="142"/>
  <c r="J44" i="142" s="1"/>
  <c r="I37" i="142"/>
  <c r="H37" i="142"/>
  <c r="H44" i="142" s="1"/>
  <c r="G37" i="142"/>
  <c r="G44" i="142" s="1"/>
  <c r="F37" i="142"/>
  <c r="E37" i="142"/>
  <c r="E44" i="142" s="1"/>
  <c r="D37" i="142"/>
  <c r="D44" i="142" s="1"/>
  <c r="C37" i="142"/>
  <c r="C44" i="142" s="1"/>
  <c r="AA25" i="142"/>
  <c r="Z25" i="142"/>
  <c r="Y25" i="142"/>
  <c r="Y26" i="142" s="1"/>
  <c r="X25" i="142"/>
  <c r="W25" i="142"/>
  <c r="V25" i="142"/>
  <c r="U25" i="142"/>
  <c r="T25" i="142"/>
  <c r="S25" i="142"/>
  <c r="R25" i="142"/>
  <c r="Q25" i="142"/>
  <c r="Q26" i="142" s="1"/>
  <c r="P25" i="142"/>
  <c r="O25" i="142"/>
  <c r="N25" i="142"/>
  <c r="M25" i="142"/>
  <c r="L25" i="142"/>
  <c r="K25" i="142"/>
  <c r="J25" i="142"/>
  <c r="I25" i="142"/>
  <c r="I26" i="142" s="1"/>
  <c r="H25" i="142"/>
  <c r="G25" i="142"/>
  <c r="F25" i="142"/>
  <c r="E25" i="142"/>
  <c r="D25" i="142"/>
  <c r="C25" i="142"/>
  <c r="AA13" i="142"/>
  <c r="AA26" i="142" s="1"/>
  <c r="Z13" i="142"/>
  <c r="Y13" i="142"/>
  <c r="X13" i="142"/>
  <c r="X26" i="142" s="1"/>
  <c r="X45" i="142" s="1"/>
  <c r="Z45" i="142" s="1"/>
  <c r="W13" i="142"/>
  <c r="W26" i="142" s="1"/>
  <c r="V13" i="142"/>
  <c r="U13" i="142"/>
  <c r="U26" i="142" s="1"/>
  <c r="T13" i="142"/>
  <c r="S13" i="142"/>
  <c r="S26" i="142" s="1"/>
  <c r="R13" i="142"/>
  <c r="Q13" i="142"/>
  <c r="P13" i="142"/>
  <c r="P26" i="142" s="1"/>
  <c r="P45" i="142" s="1"/>
  <c r="O13" i="142"/>
  <c r="N13" i="142"/>
  <c r="M13" i="142"/>
  <c r="M26" i="142" s="1"/>
  <c r="L13" i="142"/>
  <c r="K13" i="142"/>
  <c r="K26" i="142" s="1"/>
  <c r="J13" i="142"/>
  <c r="I13" i="142"/>
  <c r="H13" i="142"/>
  <c r="G13" i="142"/>
  <c r="G26" i="142" s="1"/>
  <c r="F13" i="142"/>
  <c r="E13" i="142"/>
  <c r="E26" i="142" s="1"/>
  <c r="D13" i="142"/>
  <c r="C13" i="142"/>
  <c r="C26" i="142" s="1"/>
  <c r="AA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Z43" i="143"/>
  <c r="Y43" i="143"/>
  <c r="X43" i="143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X37" i="143"/>
  <c r="X44" i="143" s="1"/>
  <c r="W37" i="143"/>
  <c r="W44" i="143" s="1"/>
  <c r="V37" i="143"/>
  <c r="U37" i="143"/>
  <c r="U44" i="143" s="1"/>
  <c r="T37" i="143"/>
  <c r="T44" i="143" s="1"/>
  <c r="S37" i="143"/>
  <c r="S44" i="143" s="1"/>
  <c r="R37" i="143"/>
  <c r="R44" i="143" s="1"/>
  <c r="Q37" i="143"/>
  <c r="P37" i="143"/>
  <c r="P44" i="143" s="1"/>
  <c r="O37" i="143"/>
  <c r="O44" i="143" s="1"/>
  <c r="N37" i="143"/>
  <c r="M37" i="143"/>
  <c r="M44" i="143" s="1"/>
  <c r="L37" i="143"/>
  <c r="L44" i="143" s="1"/>
  <c r="K37" i="143"/>
  <c r="K44" i="143" s="1"/>
  <c r="J37" i="143"/>
  <c r="J44" i="143" s="1"/>
  <c r="I37" i="143"/>
  <c r="H37" i="143"/>
  <c r="H44" i="143" s="1"/>
  <c r="G37" i="143"/>
  <c r="G44" i="143" s="1"/>
  <c r="F37" i="143"/>
  <c r="E37" i="143"/>
  <c r="E44" i="143" s="1"/>
  <c r="D37" i="143"/>
  <c r="D44" i="143" s="1"/>
  <c r="C37" i="143"/>
  <c r="C44" i="143" s="1"/>
  <c r="AA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X13" i="143"/>
  <c r="Z13" i="143" s="1"/>
  <c r="W13" i="143"/>
  <c r="V13" i="143"/>
  <c r="U13" i="143"/>
  <c r="U26" i="143" s="1"/>
  <c r="T13" i="143"/>
  <c r="S13" i="143"/>
  <c r="R13" i="143"/>
  <c r="R26" i="143" s="1"/>
  <c r="Q13" i="143"/>
  <c r="P13" i="143"/>
  <c r="P26" i="143" s="1"/>
  <c r="P45" i="143" s="1"/>
  <c r="O13" i="143"/>
  <c r="O26" i="143" s="1"/>
  <c r="O45" i="143" s="1"/>
  <c r="N13" i="143"/>
  <c r="M13" i="143"/>
  <c r="M26" i="143" s="1"/>
  <c r="L13" i="143"/>
  <c r="K13" i="143"/>
  <c r="J13" i="143"/>
  <c r="J26" i="143" s="1"/>
  <c r="I13" i="143"/>
  <c r="H13" i="143"/>
  <c r="H26" i="143" s="1"/>
  <c r="H45" i="143" s="1"/>
  <c r="G13" i="143"/>
  <c r="G26" i="143" s="1"/>
  <c r="F13" i="143"/>
  <c r="E13" i="143"/>
  <c r="E26" i="143" s="1"/>
  <c r="D13" i="143"/>
  <c r="C13" i="143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Z43" i="144"/>
  <c r="Y43" i="144"/>
  <c r="X43" i="144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X37" i="144"/>
  <c r="X44" i="144" s="1"/>
  <c r="W37" i="144"/>
  <c r="W44" i="144" s="1"/>
  <c r="V37" i="144"/>
  <c r="U37" i="144"/>
  <c r="U44" i="144" s="1"/>
  <c r="T37" i="144"/>
  <c r="T44" i="144" s="1"/>
  <c r="S37" i="144"/>
  <c r="S44" i="144" s="1"/>
  <c r="R37" i="144"/>
  <c r="R44" i="144" s="1"/>
  <c r="Q37" i="144"/>
  <c r="P37" i="144"/>
  <c r="P44" i="144" s="1"/>
  <c r="O37" i="144"/>
  <c r="O44" i="144" s="1"/>
  <c r="N37" i="144"/>
  <c r="M37" i="144"/>
  <c r="M44" i="144" s="1"/>
  <c r="L37" i="144"/>
  <c r="L44" i="144" s="1"/>
  <c r="K37" i="144"/>
  <c r="K44" i="144" s="1"/>
  <c r="J37" i="144"/>
  <c r="J44" i="144" s="1"/>
  <c r="I37" i="144"/>
  <c r="H37" i="144"/>
  <c r="H44" i="144" s="1"/>
  <c r="G37" i="144"/>
  <c r="G44" i="144" s="1"/>
  <c r="F37" i="144"/>
  <c r="E37" i="144"/>
  <c r="E44" i="144" s="1"/>
  <c r="D37" i="144"/>
  <c r="D44" i="144" s="1"/>
  <c r="C37" i="144"/>
  <c r="C44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X13" i="144"/>
  <c r="Z13" i="144" s="1"/>
  <c r="W13" i="144"/>
  <c r="V13" i="144"/>
  <c r="U13" i="144"/>
  <c r="U26" i="144" s="1"/>
  <c r="T13" i="144"/>
  <c r="S13" i="144"/>
  <c r="S26" i="144" s="1"/>
  <c r="S45" i="144" s="1"/>
  <c r="R13" i="144"/>
  <c r="Q13" i="144"/>
  <c r="P13" i="144"/>
  <c r="P26" i="144" s="1"/>
  <c r="P45" i="144" s="1"/>
  <c r="O13" i="144"/>
  <c r="O26" i="144" s="1"/>
  <c r="O45" i="144" s="1"/>
  <c r="N13" i="144"/>
  <c r="M13" i="144"/>
  <c r="M26" i="144" s="1"/>
  <c r="L13" i="144"/>
  <c r="K13" i="144"/>
  <c r="K26" i="144" s="1"/>
  <c r="K45" i="144" s="1"/>
  <c r="J13" i="144"/>
  <c r="I13" i="144"/>
  <c r="H13" i="144"/>
  <c r="H26" i="144" s="1"/>
  <c r="H45" i="144" s="1"/>
  <c r="G13" i="144"/>
  <c r="G26" i="144" s="1"/>
  <c r="G45" i="144" s="1"/>
  <c r="F13" i="144"/>
  <c r="E13" i="144"/>
  <c r="E26" i="144" s="1"/>
  <c r="D13" i="144"/>
  <c r="C13" i="144"/>
  <c r="C26" i="144" s="1"/>
  <c r="C45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M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X37" i="145"/>
  <c r="X44" i="145" s="1"/>
  <c r="W37" i="145"/>
  <c r="W44" i="145" s="1"/>
  <c r="V37" i="145"/>
  <c r="U37" i="145"/>
  <c r="U44" i="145" s="1"/>
  <c r="T37" i="145"/>
  <c r="T44" i="145" s="1"/>
  <c r="S37" i="145"/>
  <c r="S44" i="145" s="1"/>
  <c r="R37" i="145"/>
  <c r="R44" i="145" s="1"/>
  <c r="Q37" i="145"/>
  <c r="P37" i="145"/>
  <c r="P44" i="145" s="1"/>
  <c r="O37" i="145"/>
  <c r="O44" i="145" s="1"/>
  <c r="N37" i="145"/>
  <c r="M37" i="145"/>
  <c r="L37" i="145"/>
  <c r="L44" i="145" s="1"/>
  <c r="K37" i="145"/>
  <c r="K44" i="145" s="1"/>
  <c r="J37" i="145"/>
  <c r="J44" i="145" s="1"/>
  <c r="I37" i="145"/>
  <c r="H37" i="145"/>
  <c r="H44" i="145" s="1"/>
  <c r="G37" i="145"/>
  <c r="G44" i="145" s="1"/>
  <c r="F37" i="145"/>
  <c r="E37" i="145"/>
  <c r="E44" i="145" s="1"/>
  <c r="D37" i="145"/>
  <c r="D44" i="145" s="1"/>
  <c r="C37" i="145"/>
  <c r="C44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X13" i="145"/>
  <c r="W13" i="145"/>
  <c r="V13" i="145"/>
  <c r="U13" i="145"/>
  <c r="T13" i="145"/>
  <c r="S13" i="145"/>
  <c r="S26" i="145" s="1"/>
  <c r="R13" i="145"/>
  <c r="R26" i="145" s="1"/>
  <c r="R45" i="145" s="1"/>
  <c r="Q13" i="145"/>
  <c r="P13" i="145"/>
  <c r="P26" i="145" s="1"/>
  <c r="P45" i="145" s="1"/>
  <c r="O13" i="145"/>
  <c r="O26" i="145" s="1"/>
  <c r="O45" i="145" s="1"/>
  <c r="N13" i="145"/>
  <c r="M13" i="145"/>
  <c r="L13" i="145"/>
  <c r="K13" i="145"/>
  <c r="K26" i="145" s="1"/>
  <c r="J13" i="145"/>
  <c r="J26" i="145" s="1"/>
  <c r="J45" i="145" s="1"/>
  <c r="I13" i="145"/>
  <c r="H13" i="145"/>
  <c r="H26" i="145" s="1"/>
  <c r="G13" i="145"/>
  <c r="G26" i="145" s="1"/>
  <c r="G45" i="145" s="1"/>
  <c r="F13" i="145"/>
  <c r="E13" i="145"/>
  <c r="D13" i="145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X37" i="146"/>
  <c r="X44" i="146" s="1"/>
  <c r="W37" i="146"/>
  <c r="W44" i="146" s="1"/>
  <c r="V37" i="146"/>
  <c r="U37" i="146"/>
  <c r="U44" i="146" s="1"/>
  <c r="T37" i="146"/>
  <c r="T44" i="146" s="1"/>
  <c r="S37" i="146"/>
  <c r="S44" i="146" s="1"/>
  <c r="R37" i="146"/>
  <c r="R44" i="146" s="1"/>
  <c r="Q37" i="146"/>
  <c r="P37" i="146"/>
  <c r="P44" i="146" s="1"/>
  <c r="O37" i="146"/>
  <c r="O44" i="146" s="1"/>
  <c r="N37" i="146"/>
  <c r="M37" i="146"/>
  <c r="M44" i="146" s="1"/>
  <c r="L37" i="146"/>
  <c r="L44" i="146" s="1"/>
  <c r="K37" i="146"/>
  <c r="K44" i="146" s="1"/>
  <c r="J37" i="146"/>
  <c r="J44" i="146" s="1"/>
  <c r="I37" i="146"/>
  <c r="H37" i="146"/>
  <c r="H44" i="146" s="1"/>
  <c r="G37" i="146"/>
  <c r="G44" i="146" s="1"/>
  <c r="F37" i="146"/>
  <c r="E37" i="146"/>
  <c r="E44" i="146" s="1"/>
  <c r="D37" i="146"/>
  <c r="D44" i="146" s="1"/>
  <c r="C37" i="146"/>
  <c r="C44" i="146" s="1"/>
  <c r="O26" i="146"/>
  <c r="H26" i="146"/>
  <c r="H45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X13" i="146"/>
  <c r="W13" i="146"/>
  <c r="V13" i="146"/>
  <c r="V26" i="146" s="1"/>
  <c r="U13" i="146"/>
  <c r="T13" i="146"/>
  <c r="S13" i="146"/>
  <c r="R13" i="146"/>
  <c r="R26" i="146" s="1"/>
  <c r="Q13" i="146"/>
  <c r="P13" i="146"/>
  <c r="P26" i="146" s="1"/>
  <c r="P45" i="146" s="1"/>
  <c r="O13" i="146"/>
  <c r="N13" i="146"/>
  <c r="N26" i="146" s="1"/>
  <c r="M13" i="146"/>
  <c r="L13" i="146"/>
  <c r="K13" i="146"/>
  <c r="J13" i="146"/>
  <c r="J26" i="146" s="1"/>
  <c r="I13" i="146"/>
  <c r="H13" i="146"/>
  <c r="G13" i="146"/>
  <c r="F13" i="146"/>
  <c r="F26" i="146" s="1"/>
  <c r="E13" i="146"/>
  <c r="D13" i="146"/>
  <c r="C13" i="146"/>
  <c r="AA50" i="147"/>
  <c r="Y50" i="147"/>
  <c r="Z50" i="147" s="1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L44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Y37" i="147"/>
  <c r="X37" i="147"/>
  <c r="X44" i="147" s="1"/>
  <c r="Z44" i="147" s="1"/>
  <c r="W37" i="147"/>
  <c r="W44" i="147" s="1"/>
  <c r="V37" i="147"/>
  <c r="U37" i="147"/>
  <c r="U44" i="147" s="1"/>
  <c r="T37" i="147"/>
  <c r="T44" i="147" s="1"/>
  <c r="S37" i="147"/>
  <c r="S44" i="147" s="1"/>
  <c r="R37" i="147"/>
  <c r="R44" i="147" s="1"/>
  <c r="Q37" i="147"/>
  <c r="P37" i="147"/>
  <c r="P44" i="147" s="1"/>
  <c r="O37" i="147"/>
  <c r="O44" i="147" s="1"/>
  <c r="N37" i="147"/>
  <c r="M37" i="147"/>
  <c r="M44" i="147" s="1"/>
  <c r="L37" i="147"/>
  <c r="K37" i="147"/>
  <c r="K44" i="147" s="1"/>
  <c r="J37" i="147"/>
  <c r="J44" i="147" s="1"/>
  <c r="I37" i="147"/>
  <c r="H37" i="147"/>
  <c r="H44" i="147" s="1"/>
  <c r="G37" i="147"/>
  <c r="G44" i="147" s="1"/>
  <c r="F37" i="147"/>
  <c r="E37" i="147"/>
  <c r="E44" i="147" s="1"/>
  <c r="D37" i="147"/>
  <c r="D44" i="147" s="1"/>
  <c r="C37" i="147"/>
  <c r="C44" i="147" s="1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X13" i="147"/>
  <c r="Z13" i="147" s="1"/>
  <c r="W13" i="147"/>
  <c r="W26" i="147" s="1"/>
  <c r="W45" i="147" s="1"/>
  <c r="V13" i="147"/>
  <c r="U13" i="147"/>
  <c r="U26" i="147" s="1"/>
  <c r="T13" i="147"/>
  <c r="S13" i="147"/>
  <c r="R13" i="147"/>
  <c r="Q13" i="147"/>
  <c r="P13" i="147"/>
  <c r="P26" i="147" s="1"/>
  <c r="P45" i="147" s="1"/>
  <c r="O13" i="147"/>
  <c r="O26" i="147" s="1"/>
  <c r="O45" i="147" s="1"/>
  <c r="N13" i="147"/>
  <c r="M13" i="147"/>
  <c r="M26" i="147" s="1"/>
  <c r="L13" i="147"/>
  <c r="K13" i="147"/>
  <c r="J13" i="147"/>
  <c r="I13" i="147"/>
  <c r="H13" i="147"/>
  <c r="H26" i="147" s="1"/>
  <c r="G13" i="147"/>
  <c r="G26" i="147" s="1"/>
  <c r="G45" i="147" s="1"/>
  <c r="F13" i="147"/>
  <c r="E13" i="147"/>
  <c r="E26" i="147" s="1"/>
  <c r="D13" i="147"/>
  <c r="C13" i="147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X37" i="148"/>
  <c r="X44" i="148" s="1"/>
  <c r="W37" i="148"/>
  <c r="W44" i="148" s="1"/>
  <c r="V37" i="148"/>
  <c r="U37" i="148"/>
  <c r="U44" i="148" s="1"/>
  <c r="T37" i="148"/>
  <c r="T44" i="148" s="1"/>
  <c r="S37" i="148"/>
  <c r="S44" i="148" s="1"/>
  <c r="R37" i="148"/>
  <c r="R44" i="148" s="1"/>
  <c r="Q37" i="148"/>
  <c r="P37" i="148"/>
  <c r="P44" i="148" s="1"/>
  <c r="O37" i="148"/>
  <c r="O44" i="148" s="1"/>
  <c r="N37" i="148"/>
  <c r="M37" i="148"/>
  <c r="M44" i="148" s="1"/>
  <c r="L37" i="148"/>
  <c r="L44" i="148" s="1"/>
  <c r="K37" i="148"/>
  <c r="K44" i="148" s="1"/>
  <c r="J37" i="148"/>
  <c r="J44" i="148" s="1"/>
  <c r="I37" i="148"/>
  <c r="H37" i="148"/>
  <c r="H44" i="148" s="1"/>
  <c r="G37" i="148"/>
  <c r="G44" i="148" s="1"/>
  <c r="F37" i="148"/>
  <c r="E37" i="148"/>
  <c r="E44" i="148" s="1"/>
  <c r="D37" i="148"/>
  <c r="D44" i="148" s="1"/>
  <c r="C37" i="148"/>
  <c r="C44" i="148" s="1"/>
  <c r="P26" i="148"/>
  <c r="P45" i="148" s="1"/>
  <c r="O26" i="148"/>
  <c r="AA25" i="148"/>
  <c r="Y25" i="148"/>
  <c r="Y26" i="148" s="1"/>
  <c r="X25" i="148"/>
  <c r="W25" i="148"/>
  <c r="V25" i="148"/>
  <c r="U25" i="148"/>
  <c r="T25" i="148"/>
  <c r="S25" i="148"/>
  <c r="R25" i="148"/>
  <c r="Q25" i="148"/>
  <c r="Q26" i="148" s="1"/>
  <c r="P25" i="148"/>
  <c r="O25" i="148"/>
  <c r="N25" i="148"/>
  <c r="M25" i="148"/>
  <c r="L25" i="148"/>
  <c r="K25" i="148"/>
  <c r="J25" i="148"/>
  <c r="I25" i="148"/>
  <c r="I26" i="148" s="1"/>
  <c r="H25" i="148"/>
  <c r="G25" i="148"/>
  <c r="F25" i="148"/>
  <c r="E25" i="148"/>
  <c r="D25" i="148"/>
  <c r="C25" i="148"/>
  <c r="AA13" i="148"/>
  <c r="AA26" i="148" s="1"/>
  <c r="Z13" i="148"/>
  <c r="Y13" i="148"/>
  <c r="X13" i="148"/>
  <c r="W13" i="148"/>
  <c r="W26" i="148" s="1"/>
  <c r="V13" i="148"/>
  <c r="V26" i="148" s="1"/>
  <c r="U13" i="148"/>
  <c r="T13" i="148"/>
  <c r="S13" i="148"/>
  <c r="R13" i="148"/>
  <c r="Q13" i="148"/>
  <c r="P13" i="148"/>
  <c r="O13" i="148"/>
  <c r="N13" i="148"/>
  <c r="N26" i="148" s="1"/>
  <c r="M13" i="148"/>
  <c r="L13" i="148"/>
  <c r="K13" i="148"/>
  <c r="J13" i="148"/>
  <c r="I13" i="148"/>
  <c r="H13" i="148"/>
  <c r="H26" i="148" s="1"/>
  <c r="G13" i="148"/>
  <c r="G26" i="148" s="1"/>
  <c r="F13" i="148"/>
  <c r="F26" i="148" s="1"/>
  <c r="E13" i="148"/>
  <c r="D13" i="148"/>
  <c r="C13" i="148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E37" i="149"/>
  <c r="E44" i="149" s="1"/>
  <c r="D37" i="149"/>
  <c r="D44" i="149" s="1"/>
  <c r="C37" i="149"/>
  <c r="C44" i="149" s="1"/>
  <c r="G26" i="149"/>
  <c r="AA25" i="149"/>
  <c r="Y25" i="149"/>
  <c r="Y26" i="149" s="1"/>
  <c r="Y45" i="149" s="1"/>
  <c r="X25" i="149"/>
  <c r="Z25" i="149" s="1"/>
  <c r="W25" i="149"/>
  <c r="V25" i="149"/>
  <c r="U25" i="149"/>
  <c r="T25" i="149"/>
  <c r="S25" i="149"/>
  <c r="R25" i="149"/>
  <c r="Q25" i="149"/>
  <c r="Q26" i="149" s="1"/>
  <c r="Q45" i="149" s="1"/>
  <c r="P25" i="149"/>
  <c r="O25" i="149"/>
  <c r="N25" i="149"/>
  <c r="M25" i="149"/>
  <c r="L25" i="149"/>
  <c r="K25" i="149"/>
  <c r="J25" i="149"/>
  <c r="I25" i="149"/>
  <c r="I26" i="149" s="1"/>
  <c r="I45" i="149" s="1"/>
  <c r="H25" i="149"/>
  <c r="G25" i="149"/>
  <c r="F25" i="149"/>
  <c r="E25" i="149"/>
  <c r="D25" i="149"/>
  <c r="C25" i="149"/>
  <c r="AA13" i="149"/>
  <c r="Z13" i="149"/>
  <c r="Y13" i="149"/>
  <c r="X13" i="149"/>
  <c r="X26" i="149" s="1"/>
  <c r="X45" i="149" s="1"/>
  <c r="Z45" i="149" s="1"/>
  <c r="W13" i="149"/>
  <c r="W26" i="149" s="1"/>
  <c r="V13" i="149"/>
  <c r="V26" i="149" s="1"/>
  <c r="U13" i="149"/>
  <c r="U26" i="149" s="1"/>
  <c r="T13" i="149"/>
  <c r="S13" i="149"/>
  <c r="R13" i="149"/>
  <c r="Q13" i="149"/>
  <c r="P13" i="149"/>
  <c r="O13" i="149"/>
  <c r="O26" i="149" s="1"/>
  <c r="N13" i="149"/>
  <c r="N26" i="149" s="1"/>
  <c r="M13" i="149"/>
  <c r="M26" i="149" s="1"/>
  <c r="L13" i="149"/>
  <c r="K13" i="149"/>
  <c r="J13" i="149"/>
  <c r="I13" i="149"/>
  <c r="H13" i="149"/>
  <c r="G13" i="149"/>
  <c r="F13" i="149"/>
  <c r="F26" i="149" s="1"/>
  <c r="E13" i="149"/>
  <c r="E26" i="149" s="1"/>
  <c r="D13" i="149"/>
  <c r="C13" i="149"/>
  <c r="AA50" i="150"/>
  <c r="Z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W44" i="150" s="1"/>
  <c r="V37" i="150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E37" i="150"/>
  <c r="E44" i="150" s="1"/>
  <c r="D37" i="150"/>
  <c r="D44" i="150" s="1"/>
  <c r="C37" i="150"/>
  <c r="C44" i="150" s="1"/>
  <c r="AA25" i="150"/>
  <c r="Y25" i="150"/>
  <c r="Y26" i="150" s="1"/>
  <c r="X25" i="150"/>
  <c r="Z25" i="150" s="1"/>
  <c r="W25" i="150"/>
  <c r="V25" i="150"/>
  <c r="U25" i="150"/>
  <c r="T25" i="150"/>
  <c r="S25" i="150"/>
  <c r="R25" i="150"/>
  <c r="Q25" i="150"/>
  <c r="Q26" i="150" s="1"/>
  <c r="P25" i="150"/>
  <c r="O25" i="150"/>
  <c r="N25" i="150"/>
  <c r="M25" i="150"/>
  <c r="L25" i="150"/>
  <c r="K25" i="150"/>
  <c r="J25" i="150"/>
  <c r="I25" i="150"/>
  <c r="I26" i="150" s="1"/>
  <c r="H25" i="150"/>
  <c r="G25" i="150"/>
  <c r="F25" i="150"/>
  <c r="E25" i="150"/>
  <c r="D25" i="150"/>
  <c r="C25" i="150"/>
  <c r="AA13" i="150"/>
  <c r="Y13" i="150"/>
  <c r="X13" i="150"/>
  <c r="X26" i="150" s="1"/>
  <c r="W13" i="150"/>
  <c r="W26" i="150" s="1"/>
  <c r="W45" i="150" s="1"/>
  <c r="V13" i="150"/>
  <c r="U13" i="150"/>
  <c r="U26" i="150" s="1"/>
  <c r="T13" i="150"/>
  <c r="T26" i="150" s="1"/>
  <c r="S13" i="150"/>
  <c r="R13" i="150"/>
  <c r="R26" i="150" s="1"/>
  <c r="Q13" i="150"/>
  <c r="P13" i="150"/>
  <c r="P26" i="150" s="1"/>
  <c r="P45" i="150" s="1"/>
  <c r="O13" i="150"/>
  <c r="N13" i="150"/>
  <c r="M13" i="150"/>
  <c r="M26" i="150" s="1"/>
  <c r="L13" i="150"/>
  <c r="L26" i="150" s="1"/>
  <c r="K13" i="150"/>
  <c r="J13" i="150"/>
  <c r="J26" i="150" s="1"/>
  <c r="J45" i="150" s="1"/>
  <c r="I13" i="150"/>
  <c r="H13" i="150"/>
  <c r="H26" i="150" s="1"/>
  <c r="H45" i="150" s="1"/>
  <c r="G13" i="150"/>
  <c r="F13" i="150"/>
  <c r="E13" i="150"/>
  <c r="E26" i="150" s="1"/>
  <c r="D13" i="150"/>
  <c r="D26" i="150" s="1"/>
  <c r="C13" i="150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Z43" i="151"/>
  <c r="Y43" i="151"/>
  <c r="X43" i="15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Y37" i="151"/>
  <c r="Y44" i="151" s="1"/>
  <c r="X37" i="151"/>
  <c r="X44" i="151" s="1"/>
  <c r="Z44" i="151" s="1"/>
  <c r="W37" i="151"/>
  <c r="W44" i="151" s="1"/>
  <c r="V37" i="15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E37" i="151"/>
  <c r="E44" i="151" s="1"/>
  <c r="D37" i="151"/>
  <c r="D44" i="151" s="1"/>
  <c r="C37" i="151"/>
  <c r="C44" i="151" s="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Y13" i="151"/>
  <c r="X13" i="151"/>
  <c r="W13" i="151"/>
  <c r="W26" i="151" s="1"/>
  <c r="W45" i="151" s="1"/>
  <c r="V13" i="151"/>
  <c r="V26" i="151" s="1"/>
  <c r="U13" i="151"/>
  <c r="T13" i="151"/>
  <c r="S13" i="151"/>
  <c r="R13" i="151"/>
  <c r="R26" i="151" s="1"/>
  <c r="Q13" i="151"/>
  <c r="P13" i="151"/>
  <c r="P26" i="151" s="1"/>
  <c r="P45" i="151" s="1"/>
  <c r="O13" i="151"/>
  <c r="N13" i="151"/>
  <c r="N26" i="151" s="1"/>
  <c r="M13" i="151"/>
  <c r="L13" i="151"/>
  <c r="K13" i="151"/>
  <c r="J13" i="151"/>
  <c r="J26" i="151" s="1"/>
  <c r="I13" i="151"/>
  <c r="H13" i="151"/>
  <c r="H26" i="151" s="1"/>
  <c r="H45" i="151" s="1"/>
  <c r="G13" i="151"/>
  <c r="F13" i="151"/>
  <c r="F26" i="151" s="1"/>
  <c r="E13" i="151"/>
  <c r="D13" i="151"/>
  <c r="C13" i="151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U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Y37" i="152"/>
  <c r="Y44" i="152" s="1"/>
  <c r="X37" i="152"/>
  <c r="X44" i="152" s="1"/>
  <c r="Z44" i="152" s="1"/>
  <c r="W37" i="152"/>
  <c r="W44" i="152" s="1"/>
  <c r="V37" i="152"/>
  <c r="U37" i="152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E37" i="152"/>
  <c r="E44" i="152" s="1"/>
  <c r="D37" i="152"/>
  <c r="D44" i="152" s="1"/>
  <c r="C37" i="152"/>
  <c r="C44" i="152" s="1"/>
  <c r="W26" i="152"/>
  <c r="W45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X13" i="152"/>
  <c r="Z13" i="152" s="1"/>
  <c r="W13" i="152"/>
  <c r="V13" i="152"/>
  <c r="V26" i="152" s="1"/>
  <c r="U13" i="152"/>
  <c r="T13" i="152"/>
  <c r="T26" i="152" s="1"/>
  <c r="S13" i="152"/>
  <c r="R13" i="152"/>
  <c r="Q13" i="152"/>
  <c r="P13" i="152"/>
  <c r="P26" i="152" s="1"/>
  <c r="O13" i="152"/>
  <c r="O26" i="152" s="1"/>
  <c r="O45" i="152" s="1"/>
  <c r="N13" i="152"/>
  <c r="N26" i="152" s="1"/>
  <c r="M13" i="152"/>
  <c r="L13" i="152"/>
  <c r="L26" i="152" s="1"/>
  <c r="K13" i="152"/>
  <c r="J13" i="152"/>
  <c r="I13" i="152"/>
  <c r="H13" i="152"/>
  <c r="H26" i="152" s="1"/>
  <c r="G13" i="152"/>
  <c r="G26" i="152" s="1"/>
  <c r="G45" i="152" s="1"/>
  <c r="F13" i="152"/>
  <c r="F26" i="152" s="1"/>
  <c r="E13" i="152"/>
  <c r="D13" i="152"/>
  <c r="D26" i="152" s="1"/>
  <c r="C13" i="152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D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X44" i="153" s="1"/>
  <c r="Z44" i="153" s="1"/>
  <c r="W37" i="153"/>
  <c r="W44" i="153" s="1"/>
  <c r="V37" i="153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E37" i="153"/>
  <c r="E44" i="153" s="1"/>
  <c r="D37" i="153"/>
  <c r="C37" i="153"/>
  <c r="C44" i="153" s="1"/>
  <c r="W26" i="153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X13" i="153"/>
  <c r="X26" i="153" s="1"/>
  <c r="W13" i="153"/>
  <c r="V13" i="153"/>
  <c r="U13" i="153"/>
  <c r="U26" i="153" s="1"/>
  <c r="T13" i="153"/>
  <c r="T26" i="153" s="1"/>
  <c r="S13" i="153"/>
  <c r="S26" i="153" s="1"/>
  <c r="S45" i="153" s="1"/>
  <c r="R13" i="153"/>
  <c r="Q13" i="153"/>
  <c r="P13" i="153"/>
  <c r="P26" i="153" s="1"/>
  <c r="O13" i="153"/>
  <c r="O26" i="153" s="1"/>
  <c r="N13" i="153"/>
  <c r="M13" i="153"/>
  <c r="M26" i="153" s="1"/>
  <c r="L13" i="153"/>
  <c r="L26" i="153" s="1"/>
  <c r="K13" i="153"/>
  <c r="K26" i="153" s="1"/>
  <c r="K45" i="153" s="1"/>
  <c r="J13" i="153"/>
  <c r="I13" i="153"/>
  <c r="H13" i="153"/>
  <c r="H26" i="153" s="1"/>
  <c r="G13" i="153"/>
  <c r="G26" i="153" s="1"/>
  <c r="F13" i="153"/>
  <c r="E13" i="153"/>
  <c r="E26" i="153" s="1"/>
  <c r="D13" i="153"/>
  <c r="D26" i="153" s="1"/>
  <c r="D45" i="153" s="1"/>
  <c r="C13" i="153"/>
  <c r="C26" i="153" s="1"/>
  <c r="C45" i="153" s="1"/>
  <c r="AA50" i="154"/>
  <c r="Z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W37" i="154"/>
  <c r="W44" i="154" s="1"/>
  <c r="V37" i="154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E37" i="154"/>
  <c r="E44" i="154" s="1"/>
  <c r="D37" i="154"/>
  <c r="D44" i="154" s="1"/>
  <c r="C37" i="154"/>
  <c r="C44" i="154" s="1"/>
  <c r="AA25" i="154"/>
  <c r="Y25" i="154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Z13" i="154"/>
  <c r="Y13" i="154"/>
  <c r="X13" i="154"/>
  <c r="X26" i="154" s="1"/>
  <c r="X45" i="154" s="1"/>
  <c r="W13" i="154"/>
  <c r="V13" i="154"/>
  <c r="V26" i="154" s="1"/>
  <c r="U13" i="154"/>
  <c r="T13" i="154"/>
  <c r="T26" i="154" s="1"/>
  <c r="T45" i="154" s="1"/>
  <c r="S13" i="154"/>
  <c r="R13" i="154"/>
  <c r="Q13" i="154"/>
  <c r="P13" i="154"/>
  <c r="P26" i="154" s="1"/>
  <c r="P45" i="154" s="1"/>
  <c r="O13" i="154"/>
  <c r="O26" i="154" s="1"/>
  <c r="O45" i="154" s="1"/>
  <c r="N13" i="154"/>
  <c r="N26" i="154" s="1"/>
  <c r="M13" i="154"/>
  <c r="L13" i="154"/>
  <c r="L26" i="154" s="1"/>
  <c r="L45" i="154" s="1"/>
  <c r="K13" i="154"/>
  <c r="J13" i="154"/>
  <c r="I13" i="154"/>
  <c r="H13" i="154"/>
  <c r="G13" i="154"/>
  <c r="G26" i="154" s="1"/>
  <c r="G45" i="154" s="1"/>
  <c r="F13" i="154"/>
  <c r="F26" i="154" s="1"/>
  <c r="E13" i="154"/>
  <c r="D13" i="154"/>
  <c r="D26" i="154" s="1"/>
  <c r="D45" i="154" s="1"/>
  <c r="C13" i="154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Z44" i="155" s="1"/>
  <c r="W37" i="155"/>
  <c r="W44" i="155" s="1"/>
  <c r="V37" i="155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E37" i="155"/>
  <c r="E44" i="155" s="1"/>
  <c r="D37" i="155"/>
  <c r="D44" i="155" s="1"/>
  <c r="C37" i="155"/>
  <c r="C44" i="155" s="1"/>
  <c r="AA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Y13" i="155"/>
  <c r="X13" i="155"/>
  <c r="X26" i="155" s="1"/>
  <c r="W13" i="155"/>
  <c r="V13" i="155"/>
  <c r="V26" i="155" s="1"/>
  <c r="U13" i="155"/>
  <c r="U26" i="155" s="1"/>
  <c r="T13" i="155"/>
  <c r="T26" i="155" s="1"/>
  <c r="S13" i="155"/>
  <c r="S26" i="155" s="1"/>
  <c r="S45" i="155" s="1"/>
  <c r="R13" i="155"/>
  <c r="Q13" i="155"/>
  <c r="P13" i="155"/>
  <c r="P26" i="155" s="1"/>
  <c r="O13" i="155"/>
  <c r="N13" i="155"/>
  <c r="N26" i="155" s="1"/>
  <c r="M13" i="155"/>
  <c r="M26" i="155" s="1"/>
  <c r="L13" i="155"/>
  <c r="L26" i="155" s="1"/>
  <c r="K13" i="155"/>
  <c r="K26" i="155" s="1"/>
  <c r="K45" i="155" s="1"/>
  <c r="J13" i="155"/>
  <c r="I13" i="155"/>
  <c r="H13" i="155"/>
  <c r="H26" i="155" s="1"/>
  <c r="H45" i="155" s="1"/>
  <c r="G13" i="155"/>
  <c r="F13" i="155"/>
  <c r="F26" i="155" s="1"/>
  <c r="E13" i="155"/>
  <c r="E26" i="155" s="1"/>
  <c r="D13" i="155"/>
  <c r="D26" i="155" s="1"/>
  <c r="C13" i="155"/>
  <c r="C26" i="155" s="1"/>
  <c r="C45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W37" i="156"/>
  <c r="W44" i="156" s="1"/>
  <c r="V37" i="156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E37" i="156"/>
  <c r="E44" i="156" s="1"/>
  <c r="D37" i="156"/>
  <c r="D44" i="156" s="1"/>
  <c r="C37" i="156"/>
  <c r="C44" i="156" s="1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AA45" i="156" s="1"/>
  <c r="Y13" i="156"/>
  <c r="X13" i="156"/>
  <c r="X26" i="156" s="1"/>
  <c r="W13" i="156"/>
  <c r="V13" i="156"/>
  <c r="V26" i="156" s="1"/>
  <c r="U13" i="156"/>
  <c r="U26" i="156" s="1"/>
  <c r="T13" i="156"/>
  <c r="T26" i="156" s="1"/>
  <c r="S13" i="156"/>
  <c r="S26" i="156" s="1"/>
  <c r="R13" i="156"/>
  <c r="R26" i="156" s="1"/>
  <c r="R45" i="156" s="1"/>
  <c r="Q13" i="156"/>
  <c r="P13" i="156"/>
  <c r="P26" i="156" s="1"/>
  <c r="P45" i="156" s="1"/>
  <c r="O13" i="156"/>
  <c r="N13" i="156"/>
  <c r="N26" i="156" s="1"/>
  <c r="M13" i="156"/>
  <c r="M26" i="156" s="1"/>
  <c r="L13" i="156"/>
  <c r="L26" i="156" s="1"/>
  <c r="K13" i="156"/>
  <c r="K26" i="156" s="1"/>
  <c r="J13" i="156"/>
  <c r="J26" i="156" s="1"/>
  <c r="J45" i="156" s="1"/>
  <c r="I13" i="156"/>
  <c r="H13" i="156"/>
  <c r="H26" i="156" s="1"/>
  <c r="H45" i="156" s="1"/>
  <c r="G13" i="156"/>
  <c r="F13" i="156"/>
  <c r="F26" i="156" s="1"/>
  <c r="E13" i="156"/>
  <c r="E26" i="156" s="1"/>
  <c r="D13" i="156"/>
  <c r="D26" i="156" s="1"/>
  <c r="C13" i="156"/>
  <c r="C26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W37" i="157"/>
  <c r="W44" i="157" s="1"/>
  <c r="V37" i="157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E37" i="157"/>
  <c r="E44" i="157" s="1"/>
  <c r="D37" i="157"/>
  <c r="D44" i="157" s="1"/>
  <c r="C37" i="157"/>
  <c r="C44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AA45" i="157" s="1"/>
  <c r="Y13" i="157"/>
  <c r="Y26" i="157" s="1"/>
  <c r="Y45" i="157" s="1"/>
  <c r="X13" i="157"/>
  <c r="X26" i="157" s="1"/>
  <c r="W13" i="157"/>
  <c r="W26" i="157" s="1"/>
  <c r="W45" i="157" s="1"/>
  <c r="V13" i="157"/>
  <c r="V26" i="157" s="1"/>
  <c r="U13" i="157"/>
  <c r="U26" i="157" s="1"/>
  <c r="T13" i="157"/>
  <c r="T26" i="157" s="1"/>
  <c r="S13" i="157"/>
  <c r="S26" i="157" s="1"/>
  <c r="S45" i="157" s="1"/>
  <c r="R13" i="157"/>
  <c r="Q13" i="157"/>
  <c r="Q26" i="157" s="1"/>
  <c r="Q45" i="157" s="1"/>
  <c r="P13" i="157"/>
  <c r="P26" i="157" s="1"/>
  <c r="P45" i="157" s="1"/>
  <c r="O13" i="157"/>
  <c r="O26" i="157" s="1"/>
  <c r="O45" i="157" s="1"/>
  <c r="N13" i="157"/>
  <c r="N26" i="157" s="1"/>
  <c r="M13" i="157"/>
  <c r="M26" i="157" s="1"/>
  <c r="L13" i="157"/>
  <c r="L26" i="157" s="1"/>
  <c r="K13" i="157"/>
  <c r="K26" i="157" s="1"/>
  <c r="K45" i="157" s="1"/>
  <c r="J13" i="157"/>
  <c r="I13" i="157"/>
  <c r="I26" i="157" s="1"/>
  <c r="I45" i="157" s="1"/>
  <c r="H13" i="157"/>
  <c r="H26" i="157" s="1"/>
  <c r="H45" i="157" s="1"/>
  <c r="G13" i="157"/>
  <c r="G26" i="157" s="1"/>
  <c r="G45" i="157" s="1"/>
  <c r="F13" i="157"/>
  <c r="F26" i="157" s="1"/>
  <c r="E13" i="157"/>
  <c r="E26" i="157" s="1"/>
  <c r="D13" i="157"/>
  <c r="D26" i="157" s="1"/>
  <c r="D45" i="157" s="1"/>
  <c r="C13" i="157"/>
  <c r="C26" i="157" s="1"/>
  <c r="C45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L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X37" i="158"/>
  <c r="W37" i="158"/>
  <c r="W44" i="158" s="1"/>
  <c r="V37" i="158"/>
  <c r="U37" i="158"/>
  <c r="U44" i="158" s="1"/>
  <c r="T37" i="158"/>
  <c r="T44" i="158" s="1"/>
  <c r="S37" i="158"/>
  <c r="S44" i="158" s="1"/>
  <c r="R37" i="158"/>
  <c r="R44" i="158" s="1"/>
  <c r="Q37" i="158"/>
  <c r="P37" i="158"/>
  <c r="P44" i="158" s="1"/>
  <c r="O37" i="158"/>
  <c r="O44" i="158" s="1"/>
  <c r="N37" i="158"/>
  <c r="M37" i="158"/>
  <c r="M44" i="158" s="1"/>
  <c r="L37" i="158"/>
  <c r="K37" i="158"/>
  <c r="K44" i="158" s="1"/>
  <c r="J37" i="158"/>
  <c r="J44" i="158" s="1"/>
  <c r="I37" i="158"/>
  <c r="H37" i="158"/>
  <c r="H44" i="158" s="1"/>
  <c r="G37" i="158"/>
  <c r="G44" i="158" s="1"/>
  <c r="F37" i="158"/>
  <c r="E37" i="158"/>
  <c r="E44" i="158" s="1"/>
  <c r="D37" i="158"/>
  <c r="D44" i="158" s="1"/>
  <c r="C37" i="158"/>
  <c r="C44" i="158" s="1"/>
  <c r="S26" i="158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AA45" i="158" s="1"/>
  <c r="Y13" i="158"/>
  <c r="Y26" i="158" s="1"/>
  <c r="X13" i="158"/>
  <c r="X26" i="158" s="1"/>
  <c r="W13" i="158"/>
  <c r="W26" i="158" s="1"/>
  <c r="W45" i="158" s="1"/>
  <c r="V13" i="158"/>
  <c r="V26" i="158" s="1"/>
  <c r="U13" i="158"/>
  <c r="U26" i="158" s="1"/>
  <c r="U45" i="158" s="1"/>
  <c r="T13" i="158"/>
  <c r="S13" i="158"/>
  <c r="R13" i="158"/>
  <c r="R26" i="158" s="1"/>
  <c r="Q13" i="158"/>
  <c r="Q26" i="158" s="1"/>
  <c r="P13" i="158"/>
  <c r="P26" i="158" s="1"/>
  <c r="O13" i="158"/>
  <c r="O26" i="158" s="1"/>
  <c r="N13" i="158"/>
  <c r="N26" i="158" s="1"/>
  <c r="M13" i="158"/>
  <c r="M26" i="158" s="1"/>
  <c r="M45" i="158" s="1"/>
  <c r="L13" i="158"/>
  <c r="K13" i="158"/>
  <c r="K26" i="158" s="1"/>
  <c r="J13" i="158"/>
  <c r="J26" i="158" s="1"/>
  <c r="I13" i="158"/>
  <c r="I26" i="158" s="1"/>
  <c r="H13" i="158"/>
  <c r="H26" i="158" s="1"/>
  <c r="G13" i="158"/>
  <c r="G26" i="158" s="1"/>
  <c r="F13" i="158"/>
  <c r="F26" i="158" s="1"/>
  <c r="E13" i="158"/>
  <c r="E26" i="158" s="1"/>
  <c r="E45" i="158" s="1"/>
  <c r="D13" i="158"/>
  <c r="C13" i="158"/>
  <c r="C26" i="158" s="1"/>
  <c r="AA50" i="159"/>
  <c r="Z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X37" i="159"/>
  <c r="W37" i="159"/>
  <c r="W44" i="159" s="1"/>
  <c r="V37" i="159"/>
  <c r="U37" i="159"/>
  <c r="U44" i="159" s="1"/>
  <c r="T37" i="159"/>
  <c r="T44" i="159" s="1"/>
  <c r="S37" i="159"/>
  <c r="S44" i="159" s="1"/>
  <c r="R37" i="159"/>
  <c r="R44" i="159" s="1"/>
  <c r="Q37" i="159"/>
  <c r="P37" i="159"/>
  <c r="P44" i="159" s="1"/>
  <c r="O37" i="159"/>
  <c r="O44" i="159" s="1"/>
  <c r="N37" i="159"/>
  <c r="M37" i="159"/>
  <c r="M44" i="159" s="1"/>
  <c r="L37" i="159"/>
  <c r="L44" i="159" s="1"/>
  <c r="K37" i="159"/>
  <c r="K44" i="159" s="1"/>
  <c r="J37" i="159"/>
  <c r="J44" i="159" s="1"/>
  <c r="I37" i="159"/>
  <c r="H37" i="159"/>
  <c r="H44" i="159" s="1"/>
  <c r="G37" i="159"/>
  <c r="G44" i="159" s="1"/>
  <c r="F37" i="159"/>
  <c r="E37" i="159"/>
  <c r="E44" i="159" s="1"/>
  <c r="D37" i="159"/>
  <c r="D44" i="159" s="1"/>
  <c r="C37" i="159"/>
  <c r="C44" i="159" s="1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X13" i="159"/>
  <c r="X26" i="159" s="1"/>
  <c r="W13" i="159"/>
  <c r="W26" i="159" s="1"/>
  <c r="W45" i="159" s="1"/>
  <c r="V13" i="159"/>
  <c r="V26" i="159" s="1"/>
  <c r="U13" i="159"/>
  <c r="U26" i="159" s="1"/>
  <c r="T13" i="159"/>
  <c r="S13" i="159"/>
  <c r="S26" i="159" s="1"/>
  <c r="R13" i="159"/>
  <c r="R26" i="159" s="1"/>
  <c r="Q13" i="159"/>
  <c r="Q26" i="159" s="1"/>
  <c r="P13" i="159"/>
  <c r="P26" i="159" s="1"/>
  <c r="O13" i="159"/>
  <c r="O26" i="159" s="1"/>
  <c r="O45" i="159" s="1"/>
  <c r="N13" i="159"/>
  <c r="N26" i="159" s="1"/>
  <c r="M13" i="159"/>
  <c r="M26" i="159" s="1"/>
  <c r="L13" i="159"/>
  <c r="K13" i="159"/>
  <c r="K26" i="159" s="1"/>
  <c r="J13" i="159"/>
  <c r="J26" i="159" s="1"/>
  <c r="I13" i="159"/>
  <c r="I26" i="159" s="1"/>
  <c r="H13" i="159"/>
  <c r="H26" i="159" s="1"/>
  <c r="G13" i="159"/>
  <c r="G26" i="159" s="1"/>
  <c r="G45" i="159" s="1"/>
  <c r="F13" i="159"/>
  <c r="F26" i="159" s="1"/>
  <c r="E13" i="159"/>
  <c r="E26" i="159" s="1"/>
  <c r="D13" i="159"/>
  <c r="C13" i="159"/>
  <c r="C26" i="159" s="1"/>
  <c r="C45" i="159" s="1"/>
  <c r="AA50" i="160"/>
  <c r="Z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Z43" i="160"/>
  <c r="Y43" i="160"/>
  <c r="X43" i="160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X37" i="160"/>
  <c r="W37" i="160"/>
  <c r="W44" i="160" s="1"/>
  <c r="V37" i="160"/>
  <c r="U37" i="160"/>
  <c r="U44" i="160" s="1"/>
  <c r="T37" i="160"/>
  <c r="T44" i="160" s="1"/>
  <c r="S37" i="160"/>
  <c r="S44" i="160" s="1"/>
  <c r="R37" i="160"/>
  <c r="R44" i="160" s="1"/>
  <c r="Q37" i="160"/>
  <c r="P37" i="160"/>
  <c r="P44" i="160" s="1"/>
  <c r="O37" i="160"/>
  <c r="O44" i="160" s="1"/>
  <c r="N37" i="160"/>
  <c r="M37" i="160"/>
  <c r="M44" i="160" s="1"/>
  <c r="L37" i="160"/>
  <c r="L44" i="160" s="1"/>
  <c r="K37" i="160"/>
  <c r="K44" i="160" s="1"/>
  <c r="J37" i="160"/>
  <c r="J44" i="160" s="1"/>
  <c r="I37" i="160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X13" i="160"/>
  <c r="X26" i="160" s="1"/>
  <c r="W13" i="160"/>
  <c r="W26" i="160" s="1"/>
  <c r="W45" i="160" s="1"/>
  <c r="V13" i="160"/>
  <c r="V26" i="160" s="1"/>
  <c r="U13" i="160"/>
  <c r="U26" i="160" s="1"/>
  <c r="U45" i="160" s="1"/>
  <c r="T13" i="160"/>
  <c r="S13" i="160"/>
  <c r="S26" i="160" s="1"/>
  <c r="R13" i="160"/>
  <c r="R26" i="160" s="1"/>
  <c r="Q13" i="160"/>
  <c r="Q26" i="160" s="1"/>
  <c r="P13" i="160"/>
  <c r="P26" i="160" s="1"/>
  <c r="O13" i="160"/>
  <c r="O26" i="160" s="1"/>
  <c r="N13" i="160"/>
  <c r="N26" i="160" s="1"/>
  <c r="M13" i="160"/>
  <c r="M26" i="160" s="1"/>
  <c r="M45" i="160" s="1"/>
  <c r="L13" i="160"/>
  <c r="K13" i="160"/>
  <c r="K26" i="160" s="1"/>
  <c r="J13" i="160"/>
  <c r="J26" i="160" s="1"/>
  <c r="I13" i="160"/>
  <c r="I26" i="160" s="1"/>
  <c r="H13" i="160"/>
  <c r="H26" i="160" s="1"/>
  <c r="G13" i="160"/>
  <c r="G26" i="160" s="1"/>
  <c r="F13" i="160"/>
  <c r="F26" i="160" s="1"/>
  <c r="E13" i="160"/>
  <c r="E26" i="160" s="1"/>
  <c r="E45" i="160" s="1"/>
  <c r="D13" i="160"/>
  <c r="C13" i="160"/>
  <c r="C26" i="160" s="1"/>
  <c r="C45" i="160" s="1"/>
  <c r="AA50" i="161"/>
  <c r="Z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Z43" i="161"/>
  <c r="Y43" i="161"/>
  <c r="X43" i="16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X37" i="161"/>
  <c r="W37" i="161"/>
  <c r="W44" i="161" s="1"/>
  <c r="V37" i="161"/>
  <c r="V44" i="161" s="1"/>
  <c r="U37" i="161"/>
  <c r="U44" i="161" s="1"/>
  <c r="T37" i="161"/>
  <c r="T44" i="161" s="1"/>
  <c r="S37" i="161"/>
  <c r="S44" i="161" s="1"/>
  <c r="R37" i="161"/>
  <c r="R44" i="161" s="1"/>
  <c r="Q37" i="161"/>
  <c r="P37" i="161"/>
  <c r="P44" i="161" s="1"/>
  <c r="O37" i="161"/>
  <c r="O44" i="161" s="1"/>
  <c r="N37" i="161"/>
  <c r="N44" i="161" s="1"/>
  <c r="M37" i="161"/>
  <c r="M44" i="161" s="1"/>
  <c r="L37" i="161"/>
  <c r="L44" i="161" s="1"/>
  <c r="K37" i="161"/>
  <c r="K44" i="161" s="1"/>
  <c r="J37" i="161"/>
  <c r="J44" i="161" s="1"/>
  <c r="I37" i="161"/>
  <c r="H37" i="161"/>
  <c r="H44" i="161" s="1"/>
  <c r="G37" i="161"/>
  <c r="G44" i="161" s="1"/>
  <c r="F37" i="161"/>
  <c r="F44" i="161" s="1"/>
  <c r="E37" i="161"/>
  <c r="E44" i="161" s="1"/>
  <c r="D37" i="161"/>
  <c r="D44" i="161" s="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AA45" i="161" s="1"/>
  <c r="Y13" i="161"/>
  <c r="Y26" i="161" s="1"/>
  <c r="X13" i="161"/>
  <c r="X26" i="161" s="1"/>
  <c r="W13" i="161"/>
  <c r="W26" i="161" s="1"/>
  <c r="W45" i="161" s="1"/>
  <c r="V13" i="161"/>
  <c r="V26" i="161" s="1"/>
  <c r="U13" i="161"/>
  <c r="U26" i="161" s="1"/>
  <c r="U45" i="161" s="1"/>
  <c r="T13" i="161"/>
  <c r="S13" i="161"/>
  <c r="S26" i="161" s="1"/>
  <c r="R13" i="161"/>
  <c r="R26" i="161" s="1"/>
  <c r="Q13" i="161"/>
  <c r="Q26" i="161" s="1"/>
  <c r="P13" i="161"/>
  <c r="P26" i="161" s="1"/>
  <c r="O13" i="161"/>
  <c r="O26" i="161" s="1"/>
  <c r="N13" i="161"/>
  <c r="N26" i="161" s="1"/>
  <c r="M13" i="161"/>
  <c r="M26" i="161" s="1"/>
  <c r="M45" i="161" s="1"/>
  <c r="L13" i="161"/>
  <c r="K13" i="161"/>
  <c r="K26" i="161" s="1"/>
  <c r="J13" i="161"/>
  <c r="J26" i="161" s="1"/>
  <c r="I13" i="161"/>
  <c r="I26" i="161" s="1"/>
  <c r="H13" i="161"/>
  <c r="H26" i="161" s="1"/>
  <c r="G13" i="161"/>
  <c r="G26" i="161" s="1"/>
  <c r="F13" i="161"/>
  <c r="F26" i="161" s="1"/>
  <c r="E13" i="161"/>
  <c r="E26" i="161" s="1"/>
  <c r="E45" i="161" s="1"/>
  <c r="D13" i="161"/>
  <c r="C13" i="161"/>
  <c r="C26" i="161" s="1"/>
  <c r="C45" i="161" s="1"/>
  <c r="AA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X37" i="162"/>
  <c r="W37" i="162"/>
  <c r="W44" i="162" s="1"/>
  <c r="V37" i="162"/>
  <c r="V44" i="162" s="1"/>
  <c r="U37" i="162"/>
  <c r="U44" i="162" s="1"/>
  <c r="T37" i="162"/>
  <c r="T44" i="162" s="1"/>
  <c r="S37" i="162"/>
  <c r="S44" i="162" s="1"/>
  <c r="R37" i="162"/>
  <c r="R44" i="162" s="1"/>
  <c r="Q37" i="162"/>
  <c r="P37" i="162"/>
  <c r="P44" i="162" s="1"/>
  <c r="O37" i="162"/>
  <c r="O44" i="162" s="1"/>
  <c r="N37" i="162"/>
  <c r="N44" i="162" s="1"/>
  <c r="M37" i="162"/>
  <c r="M44" i="162" s="1"/>
  <c r="L37" i="162"/>
  <c r="L44" i="162" s="1"/>
  <c r="K37" i="162"/>
  <c r="K44" i="162" s="1"/>
  <c r="J37" i="162"/>
  <c r="J44" i="162" s="1"/>
  <c r="I37" i="162"/>
  <c r="H37" i="162"/>
  <c r="H44" i="162" s="1"/>
  <c r="G37" i="162"/>
  <c r="G44" i="162" s="1"/>
  <c r="F37" i="162"/>
  <c r="F44" i="162" s="1"/>
  <c r="E37" i="162"/>
  <c r="E44" i="162" s="1"/>
  <c r="D37" i="162"/>
  <c r="D44" i="162" s="1"/>
  <c r="C37" i="162"/>
  <c r="C44" i="162" s="1"/>
  <c r="AA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X13" i="162"/>
  <c r="X26" i="162" s="1"/>
  <c r="W13" i="162"/>
  <c r="W26" i="162" s="1"/>
  <c r="V13" i="162"/>
  <c r="V26" i="162" s="1"/>
  <c r="V45" i="162" s="1"/>
  <c r="U13" i="162"/>
  <c r="U26" i="162" s="1"/>
  <c r="U45" i="162" s="1"/>
  <c r="T13" i="162"/>
  <c r="S13" i="162"/>
  <c r="S26" i="162" s="1"/>
  <c r="R13" i="162"/>
  <c r="R26" i="162" s="1"/>
  <c r="Q13" i="162"/>
  <c r="Q26" i="162" s="1"/>
  <c r="P13" i="162"/>
  <c r="P26" i="162" s="1"/>
  <c r="O13" i="162"/>
  <c r="O26" i="162" s="1"/>
  <c r="N13" i="162"/>
  <c r="N26" i="162" s="1"/>
  <c r="N45" i="162" s="1"/>
  <c r="M13" i="162"/>
  <c r="M26" i="162" s="1"/>
  <c r="M45" i="162" s="1"/>
  <c r="L13" i="162"/>
  <c r="K13" i="162"/>
  <c r="K26" i="162" s="1"/>
  <c r="J13" i="162"/>
  <c r="J26" i="162" s="1"/>
  <c r="I13" i="162"/>
  <c r="I26" i="162" s="1"/>
  <c r="H13" i="162"/>
  <c r="H26" i="162" s="1"/>
  <c r="G13" i="162"/>
  <c r="G26" i="162" s="1"/>
  <c r="F13" i="162"/>
  <c r="F26" i="162" s="1"/>
  <c r="F45" i="162" s="1"/>
  <c r="E13" i="162"/>
  <c r="E26" i="162" s="1"/>
  <c r="E45" i="162" s="1"/>
  <c r="D13" i="162"/>
  <c r="C13" i="162"/>
  <c r="C26" i="162" s="1"/>
  <c r="C45" i="162" s="1"/>
  <c r="AA50" i="163"/>
  <c r="Z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X37" i="163"/>
  <c r="W37" i="163"/>
  <c r="W44" i="163" s="1"/>
  <c r="V37" i="163"/>
  <c r="V44" i="163" s="1"/>
  <c r="U37" i="163"/>
  <c r="U44" i="163" s="1"/>
  <c r="T37" i="163"/>
  <c r="T44" i="163" s="1"/>
  <c r="S37" i="163"/>
  <c r="S44" i="163" s="1"/>
  <c r="R37" i="163"/>
  <c r="R44" i="163" s="1"/>
  <c r="Q37" i="163"/>
  <c r="P37" i="163"/>
  <c r="P44" i="163" s="1"/>
  <c r="O37" i="163"/>
  <c r="O44" i="163" s="1"/>
  <c r="N37" i="163"/>
  <c r="N44" i="163" s="1"/>
  <c r="M37" i="163"/>
  <c r="M44" i="163" s="1"/>
  <c r="L37" i="163"/>
  <c r="L44" i="163" s="1"/>
  <c r="K37" i="163"/>
  <c r="K44" i="163" s="1"/>
  <c r="J37" i="163"/>
  <c r="J44" i="163" s="1"/>
  <c r="I37" i="163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AA45" i="163" s="1"/>
  <c r="Y13" i="163"/>
  <c r="Y26" i="163" s="1"/>
  <c r="X13" i="163"/>
  <c r="X26" i="163" s="1"/>
  <c r="W13" i="163"/>
  <c r="W26" i="163" s="1"/>
  <c r="W45" i="163" s="1"/>
  <c r="V13" i="163"/>
  <c r="V26" i="163" s="1"/>
  <c r="U13" i="163"/>
  <c r="U26" i="163" s="1"/>
  <c r="T13" i="163"/>
  <c r="S13" i="163"/>
  <c r="S26" i="163" s="1"/>
  <c r="R13" i="163"/>
  <c r="R26" i="163" s="1"/>
  <c r="Q13" i="163"/>
  <c r="Q26" i="163" s="1"/>
  <c r="P13" i="163"/>
  <c r="P26" i="163" s="1"/>
  <c r="O13" i="163"/>
  <c r="O26" i="163" s="1"/>
  <c r="O45" i="163" s="1"/>
  <c r="N13" i="163"/>
  <c r="N26" i="163" s="1"/>
  <c r="M13" i="163"/>
  <c r="M26" i="163" s="1"/>
  <c r="L13" i="163"/>
  <c r="K13" i="163"/>
  <c r="K26" i="163" s="1"/>
  <c r="J13" i="163"/>
  <c r="J26" i="163" s="1"/>
  <c r="I13" i="163"/>
  <c r="I26" i="163" s="1"/>
  <c r="H13" i="163"/>
  <c r="H26" i="163" s="1"/>
  <c r="G13" i="163"/>
  <c r="G26" i="163" s="1"/>
  <c r="G45" i="163" s="1"/>
  <c r="F13" i="163"/>
  <c r="F26" i="163" s="1"/>
  <c r="E13" i="163"/>
  <c r="E26" i="163" s="1"/>
  <c r="D13" i="163"/>
  <c r="C13" i="163"/>
  <c r="C26" i="163" s="1"/>
  <c r="C45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Z43" i="164"/>
  <c r="Y43" i="164"/>
  <c r="X43" i="164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Y37" i="164"/>
  <c r="X37" i="164"/>
  <c r="W37" i="164"/>
  <c r="W44" i="164" s="1"/>
  <c r="V37" i="164"/>
  <c r="V44" i="164" s="1"/>
  <c r="U37" i="164"/>
  <c r="U44" i="164" s="1"/>
  <c r="T37" i="164"/>
  <c r="T44" i="164" s="1"/>
  <c r="S37" i="164"/>
  <c r="S44" i="164" s="1"/>
  <c r="R37" i="164"/>
  <c r="R44" i="164" s="1"/>
  <c r="Q37" i="164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J44" i="164" s="1"/>
  <c r="I37" i="164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X26" i="164" s="1"/>
  <c r="W13" i="164"/>
  <c r="W26" i="164" s="1"/>
  <c r="W45" i="164" s="1"/>
  <c r="V13" i="164"/>
  <c r="V26" i="164" s="1"/>
  <c r="V45" i="164" s="1"/>
  <c r="U13" i="164"/>
  <c r="U26" i="164" s="1"/>
  <c r="T13" i="164"/>
  <c r="S13" i="164"/>
  <c r="S26" i="164" s="1"/>
  <c r="R13" i="164"/>
  <c r="R26" i="164" s="1"/>
  <c r="Q13" i="164"/>
  <c r="Q26" i="164" s="1"/>
  <c r="P13" i="164"/>
  <c r="P26" i="164" s="1"/>
  <c r="O13" i="164"/>
  <c r="O26" i="164" s="1"/>
  <c r="O45" i="164" s="1"/>
  <c r="N13" i="164"/>
  <c r="N26" i="164" s="1"/>
  <c r="N45" i="164" s="1"/>
  <c r="M13" i="164"/>
  <c r="M26" i="164" s="1"/>
  <c r="L13" i="164"/>
  <c r="K13" i="164"/>
  <c r="K26" i="164" s="1"/>
  <c r="J13" i="164"/>
  <c r="J26" i="164" s="1"/>
  <c r="I13" i="164"/>
  <c r="I26" i="164" s="1"/>
  <c r="H13" i="164"/>
  <c r="H26" i="164" s="1"/>
  <c r="G13" i="164"/>
  <c r="G26" i="164" s="1"/>
  <c r="G45" i="164" s="1"/>
  <c r="F13" i="164"/>
  <c r="F26" i="164" s="1"/>
  <c r="F45" i="164" s="1"/>
  <c r="E13" i="164"/>
  <c r="E26" i="164" s="1"/>
  <c r="D13" i="164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Z43" i="165"/>
  <c r="Y43" i="165"/>
  <c r="X43" i="165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X37" i="165"/>
  <c r="W37" i="165"/>
  <c r="W44" i="165" s="1"/>
  <c r="V37" i="165"/>
  <c r="V44" i="165" s="1"/>
  <c r="U37" i="165"/>
  <c r="U44" i="165" s="1"/>
  <c r="T37" i="165"/>
  <c r="T44" i="165" s="1"/>
  <c r="S37" i="165"/>
  <c r="S44" i="165" s="1"/>
  <c r="R37" i="165"/>
  <c r="R44" i="165" s="1"/>
  <c r="Q37" i="165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K44" i="165" s="1"/>
  <c r="J37" i="165"/>
  <c r="J44" i="165" s="1"/>
  <c r="I37" i="165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AA26" i="165"/>
  <c r="AA45" i="165" s="1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Y13" i="165"/>
  <c r="Y26" i="165" s="1"/>
  <c r="X13" i="165"/>
  <c r="X26" i="165" s="1"/>
  <c r="W13" i="165"/>
  <c r="W26" i="165" s="1"/>
  <c r="V13" i="165"/>
  <c r="V26" i="165" s="1"/>
  <c r="U13" i="165"/>
  <c r="U26" i="165" s="1"/>
  <c r="U45" i="165" s="1"/>
  <c r="T13" i="165"/>
  <c r="S13" i="165"/>
  <c r="S26" i="165" s="1"/>
  <c r="R13" i="165"/>
  <c r="R26" i="165" s="1"/>
  <c r="Q13" i="165"/>
  <c r="Q26" i="165" s="1"/>
  <c r="P13" i="165"/>
  <c r="P26" i="165" s="1"/>
  <c r="O13" i="165"/>
  <c r="O26" i="165" s="1"/>
  <c r="N13" i="165"/>
  <c r="N26" i="165" s="1"/>
  <c r="M13" i="165"/>
  <c r="M26" i="165" s="1"/>
  <c r="M45" i="165" s="1"/>
  <c r="L13" i="165"/>
  <c r="K13" i="165"/>
  <c r="K26" i="165" s="1"/>
  <c r="J13" i="165"/>
  <c r="J26" i="165" s="1"/>
  <c r="I13" i="165"/>
  <c r="I26" i="165" s="1"/>
  <c r="H13" i="165"/>
  <c r="H26" i="165" s="1"/>
  <c r="G13" i="165"/>
  <c r="G26" i="165" s="1"/>
  <c r="F13" i="165"/>
  <c r="F26" i="165" s="1"/>
  <c r="E13" i="165"/>
  <c r="E26" i="165" s="1"/>
  <c r="E45" i="165" s="1"/>
  <c r="D13" i="165"/>
  <c r="C13" i="165"/>
  <c r="C26" i="165" s="1"/>
  <c r="C45" i="165" s="1"/>
  <c r="AA50" i="166"/>
  <c r="Z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L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Y37" i="166"/>
  <c r="X37" i="166"/>
  <c r="W37" i="166"/>
  <c r="W44" i="166" s="1"/>
  <c r="V37" i="166"/>
  <c r="V44" i="166" s="1"/>
  <c r="U37" i="166"/>
  <c r="U44" i="166" s="1"/>
  <c r="T37" i="166"/>
  <c r="T44" i="166" s="1"/>
  <c r="S37" i="166"/>
  <c r="S44" i="166" s="1"/>
  <c r="R37" i="166"/>
  <c r="R44" i="166" s="1"/>
  <c r="Q37" i="166"/>
  <c r="P37" i="166"/>
  <c r="P44" i="166" s="1"/>
  <c r="O37" i="166"/>
  <c r="O44" i="166" s="1"/>
  <c r="N37" i="166"/>
  <c r="N44" i="166" s="1"/>
  <c r="M37" i="166"/>
  <c r="M44" i="166" s="1"/>
  <c r="L37" i="166"/>
  <c r="K37" i="166"/>
  <c r="K44" i="166" s="1"/>
  <c r="J37" i="166"/>
  <c r="J44" i="166" s="1"/>
  <c r="I37" i="166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X26" i="166" s="1"/>
  <c r="W13" i="166"/>
  <c r="W26" i="166" s="1"/>
  <c r="V13" i="166"/>
  <c r="V26" i="166" s="1"/>
  <c r="V45" i="166" s="1"/>
  <c r="U13" i="166"/>
  <c r="U26" i="166" s="1"/>
  <c r="U45" i="166" s="1"/>
  <c r="T13" i="166"/>
  <c r="S13" i="166"/>
  <c r="S26" i="166" s="1"/>
  <c r="R13" i="166"/>
  <c r="R26" i="166" s="1"/>
  <c r="Q13" i="166"/>
  <c r="Q26" i="166" s="1"/>
  <c r="P13" i="166"/>
  <c r="P26" i="166" s="1"/>
  <c r="O13" i="166"/>
  <c r="O26" i="166" s="1"/>
  <c r="N13" i="166"/>
  <c r="N26" i="166" s="1"/>
  <c r="N45" i="166" s="1"/>
  <c r="M13" i="166"/>
  <c r="M26" i="166" s="1"/>
  <c r="M45" i="166" s="1"/>
  <c r="L13" i="166"/>
  <c r="K13" i="166"/>
  <c r="K26" i="166" s="1"/>
  <c r="J13" i="166"/>
  <c r="J26" i="166" s="1"/>
  <c r="I13" i="166"/>
  <c r="I26" i="166" s="1"/>
  <c r="H13" i="166"/>
  <c r="H26" i="166" s="1"/>
  <c r="G13" i="166"/>
  <c r="G26" i="166" s="1"/>
  <c r="F13" i="166"/>
  <c r="F26" i="166" s="1"/>
  <c r="F45" i="166" s="1"/>
  <c r="E13" i="166"/>
  <c r="E26" i="166" s="1"/>
  <c r="E45" i="166" s="1"/>
  <c r="D13" i="166"/>
  <c r="C13" i="166"/>
  <c r="C26" i="166" s="1"/>
  <c r="AA50" i="167"/>
  <c r="Y50" i="167"/>
  <c r="Z50" i="167" s="1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Y37" i="167"/>
  <c r="X37" i="167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R44" i="167" s="1"/>
  <c r="Q37" i="167"/>
  <c r="P37" i="167"/>
  <c r="P44" i="167" s="1"/>
  <c r="O37" i="167"/>
  <c r="O44" i="167" s="1"/>
  <c r="N37" i="167"/>
  <c r="N44" i="167" s="1"/>
  <c r="M37" i="167"/>
  <c r="M44" i="167" s="1"/>
  <c r="L37" i="167"/>
  <c r="L44" i="167" s="1"/>
  <c r="K37" i="167"/>
  <c r="K44" i="167" s="1"/>
  <c r="J37" i="167"/>
  <c r="J44" i="167" s="1"/>
  <c r="I37" i="167"/>
  <c r="H37" i="167"/>
  <c r="H44" i="167" s="1"/>
  <c r="G37" i="167"/>
  <c r="G44" i="167" s="1"/>
  <c r="F37" i="167"/>
  <c r="F44" i="167" s="1"/>
  <c r="E37" i="167"/>
  <c r="E44" i="167" s="1"/>
  <c r="D37" i="167"/>
  <c r="D44" i="167" s="1"/>
  <c r="C37" i="167"/>
  <c r="C44" i="167" s="1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Y26" i="167" s="1"/>
  <c r="X13" i="167"/>
  <c r="X26" i="167" s="1"/>
  <c r="W13" i="167"/>
  <c r="W26" i="167" s="1"/>
  <c r="W45" i="167" s="1"/>
  <c r="V13" i="167"/>
  <c r="V26" i="167" s="1"/>
  <c r="V45" i="167" s="1"/>
  <c r="U13" i="167"/>
  <c r="U26" i="167" s="1"/>
  <c r="U45" i="167" s="1"/>
  <c r="T13" i="167"/>
  <c r="S13" i="167"/>
  <c r="S26" i="167" s="1"/>
  <c r="R13" i="167"/>
  <c r="R26" i="167" s="1"/>
  <c r="Q13" i="167"/>
  <c r="Q26" i="167" s="1"/>
  <c r="P13" i="167"/>
  <c r="P26" i="167" s="1"/>
  <c r="O13" i="167"/>
  <c r="O26" i="167" s="1"/>
  <c r="N13" i="167"/>
  <c r="N26" i="167" s="1"/>
  <c r="N45" i="167" s="1"/>
  <c r="M13" i="167"/>
  <c r="M26" i="167" s="1"/>
  <c r="M45" i="167" s="1"/>
  <c r="L13" i="167"/>
  <c r="K13" i="167"/>
  <c r="K26" i="167" s="1"/>
  <c r="J13" i="167"/>
  <c r="J26" i="167" s="1"/>
  <c r="I13" i="167"/>
  <c r="I26" i="167" s="1"/>
  <c r="H13" i="167"/>
  <c r="H26" i="167" s="1"/>
  <c r="G13" i="167"/>
  <c r="G26" i="167" s="1"/>
  <c r="F13" i="167"/>
  <c r="F26" i="167" s="1"/>
  <c r="F45" i="167" s="1"/>
  <c r="E13" i="167"/>
  <c r="E26" i="167" s="1"/>
  <c r="E45" i="167" s="1"/>
  <c r="D13" i="167"/>
  <c r="C13" i="167"/>
  <c r="C26" i="167" s="1"/>
  <c r="C45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L44" i="168" s="1"/>
  <c r="K43" i="168"/>
  <c r="J43" i="168"/>
  <c r="I43" i="168"/>
  <c r="H43" i="168"/>
  <c r="G43" i="168"/>
  <c r="F43" i="168"/>
  <c r="E43" i="168"/>
  <c r="D43" i="168"/>
  <c r="D44" i="168" s="1"/>
  <c r="C43" i="168"/>
  <c r="AA37" i="168"/>
  <c r="AA44" i="168" s="1"/>
  <c r="Y37" i="168"/>
  <c r="X37" i="168"/>
  <c r="W37" i="168"/>
  <c r="V37" i="168"/>
  <c r="V44" i="168" s="1"/>
  <c r="U37" i="168"/>
  <c r="T37" i="168"/>
  <c r="S37" i="168"/>
  <c r="S44" i="168" s="1"/>
  <c r="R37" i="168"/>
  <c r="R44" i="168" s="1"/>
  <c r="Q37" i="168"/>
  <c r="P37" i="168"/>
  <c r="P44" i="168" s="1"/>
  <c r="O37" i="168"/>
  <c r="N37" i="168"/>
  <c r="N44" i="168" s="1"/>
  <c r="M37" i="168"/>
  <c r="L37" i="168"/>
  <c r="K37" i="168"/>
  <c r="K44" i="168" s="1"/>
  <c r="J37" i="168"/>
  <c r="J44" i="168" s="1"/>
  <c r="I37" i="168"/>
  <c r="H37" i="168"/>
  <c r="H44" i="168" s="1"/>
  <c r="G37" i="168"/>
  <c r="F37" i="168"/>
  <c r="F44" i="168" s="1"/>
  <c r="E37" i="168"/>
  <c r="D37" i="168"/>
  <c r="C37" i="168"/>
  <c r="C44" i="168" s="1"/>
  <c r="R26" i="168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AA45" i="168" s="1"/>
  <c r="Y13" i="168"/>
  <c r="Y26" i="168" s="1"/>
  <c r="X13" i="168"/>
  <c r="X26" i="168" s="1"/>
  <c r="W13" i="168"/>
  <c r="W26" i="168" s="1"/>
  <c r="V13" i="168"/>
  <c r="V26" i="168" s="1"/>
  <c r="U13" i="168"/>
  <c r="U26" i="168" s="1"/>
  <c r="T13" i="168"/>
  <c r="S13" i="168"/>
  <c r="S26" i="168" s="1"/>
  <c r="R13" i="168"/>
  <c r="Q13" i="168"/>
  <c r="Q26" i="168" s="1"/>
  <c r="P13" i="168"/>
  <c r="P26" i="168" s="1"/>
  <c r="O13" i="168"/>
  <c r="O26" i="168" s="1"/>
  <c r="N13" i="168"/>
  <c r="N26" i="168" s="1"/>
  <c r="M13" i="168"/>
  <c r="M26" i="168" s="1"/>
  <c r="L13" i="168"/>
  <c r="K13" i="168"/>
  <c r="K26" i="168" s="1"/>
  <c r="J13" i="168"/>
  <c r="J26" i="168" s="1"/>
  <c r="I13" i="168"/>
  <c r="I26" i="168" s="1"/>
  <c r="H13" i="168"/>
  <c r="H26" i="168" s="1"/>
  <c r="G13" i="168"/>
  <c r="G26" i="168" s="1"/>
  <c r="F13" i="168"/>
  <c r="F26" i="168" s="1"/>
  <c r="E13" i="168"/>
  <c r="E26" i="168" s="1"/>
  <c r="D13" i="168"/>
  <c r="C13" i="168"/>
  <c r="C26" i="168" s="1"/>
  <c r="C45" i="168" s="1"/>
  <c r="AA50" i="169"/>
  <c r="Z50" i="169"/>
  <c r="Y50" i="169"/>
  <c r="X50" i="169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X44" i="169"/>
  <c r="Z44" i="169" s="1"/>
  <c r="H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Y37" i="169"/>
  <c r="X37" i="169"/>
  <c r="Z37" i="169" s="1"/>
  <c r="W37" i="169"/>
  <c r="V37" i="169"/>
  <c r="U37" i="169"/>
  <c r="T37" i="169"/>
  <c r="S37" i="169"/>
  <c r="R37" i="169"/>
  <c r="R44" i="169" s="1"/>
  <c r="Q37" i="169"/>
  <c r="P37" i="169"/>
  <c r="P44" i="169" s="1"/>
  <c r="O37" i="169"/>
  <c r="O44" i="169" s="1"/>
  <c r="N37" i="169"/>
  <c r="M37" i="169"/>
  <c r="L37" i="169"/>
  <c r="K37" i="169"/>
  <c r="J37" i="169"/>
  <c r="J44" i="169" s="1"/>
  <c r="I37" i="169"/>
  <c r="H37" i="169"/>
  <c r="G37" i="169"/>
  <c r="G44" i="169" s="1"/>
  <c r="F37" i="169"/>
  <c r="E37" i="169"/>
  <c r="D37" i="169"/>
  <c r="C37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Y13" i="169"/>
  <c r="Y26" i="169" s="1"/>
  <c r="X13" i="169"/>
  <c r="X26" i="169" s="1"/>
  <c r="W13" i="169"/>
  <c r="V13" i="169"/>
  <c r="V26" i="169" s="1"/>
  <c r="U13" i="169"/>
  <c r="U26" i="169" s="1"/>
  <c r="T13" i="169"/>
  <c r="S13" i="169"/>
  <c r="S26" i="169" s="1"/>
  <c r="R13" i="169"/>
  <c r="R26" i="169" s="1"/>
  <c r="Q13" i="169"/>
  <c r="Q26" i="169" s="1"/>
  <c r="P13" i="169"/>
  <c r="P26" i="169" s="1"/>
  <c r="O13" i="169"/>
  <c r="N13" i="169"/>
  <c r="N26" i="169" s="1"/>
  <c r="M13" i="169"/>
  <c r="M26" i="169" s="1"/>
  <c r="L13" i="169"/>
  <c r="K13" i="169"/>
  <c r="K26" i="169" s="1"/>
  <c r="J13" i="169"/>
  <c r="J26" i="169" s="1"/>
  <c r="I13" i="169"/>
  <c r="I26" i="169" s="1"/>
  <c r="H13" i="169"/>
  <c r="H26" i="169" s="1"/>
  <c r="G13" i="169"/>
  <c r="F13" i="169"/>
  <c r="F26" i="169" s="1"/>
  <c r="E13" i="169"/>
  <c r="E26" i="169" s="1"/>
  <c r="D13" i="169"/>
  <c r="C13" i="169"/>
  <c r="C26" i="169" s="1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Y37" i="170"/>
  <c r="X37" i="170"/>
  <c r="W37" i="170"/>
  <c r="W44" i="170" s="1"/>
  <c r="V37" i="170"/>
  <c r="V44" i="170" s="1"/>
  <c r="U37" i="170"/>
  <c r="U44" i="170" s="1"/>
  <c r="T37" i="170"/>
  <c r="S37" i="170"/>
  <c r="R37" i="170"/>
  <c r="R44" i="170" s="1"/>
  <c r="Q37" i="170"/>
  <c r="P37" i="170"/>
  <c r="P44" i="170" s="1"/>
  <c r="O37" i="170"/>
  <c r="O44" i="170" s="1"/>
  <c r="N37" i="170"/>
  <c r="N44" i="170" s="1"/>
  <c r="M37" i="170"/>
  <c r="M44" i="170" s="1"/>
  <c r="L37" i="170"/>
  <c r="K37" i="170"/>
  <c r="K44" i="170" s="1"/>
  <c r="J37" i="170"/>
  <c r="J44" i="170" s="1"/>
  <c r="I37" i="170"/>
  <c r="H37" i="170"/>
  <c r="H44" i="170" s="1"/>
  <c r="G37" i="170"/>
  <c r="G44" i="170" s="1"/>
  <c r="F37" i="170"/>
  <c r="F44" i="170" s="1"/>
  <c r="E37" i="170"/>
  <c r="E44" i="170" s="1"/>
  <c r="D37" i="170"/>
  <c r="C37" i="170"/>
  <c r="C44" i="170" s="1"/>
  <c r="R26" i="170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Y26" i="170" s="1"/>
  <c r="X13" i="170"/>
  <c r="X26" i="170" s="1"/>
  <c r="W13" i="170"/>
  <c r="V13" i="170"/>
  <c r="V26" i="170" s="1"/>
  <c r="V45" i="170" s="1"/>
  <c r="U13" i="170"/>
  <c r="U26" i="170" s="1"/>
  <c r="U45" i="170" s="1"/>
  <c r="T13" i="170"/>
  <c r="S13" i="170"/>
  <c r="S26" i="170" s="1"/>
  <c r="R13" i="170"/>
  <c r="Q13" i="170"/>
  <c r="Q26" i="170" s="1"/>
  <c r="P13" i="170"/>
  <c r="P26" i="170" s="1"/>
  <c r="O13" i="170"/>
  <c r="N13" i="170"/>
  <c r="N26" i="170" s="1"/>
  <c r="N45" i="170" s="1"/>
  <c r="M13" i="170"/>
  <c r="M26" i="170" s="1"/>
  <c r="M45" i="170" s="1"/>
  <c r="L13" i="170"/>
  <c r="K13" i="170"/>
  <c r="K26" i="170" s="1"/>
  <c r="J13" i="170"/>
  <c r="J26" i="170" s="1"/>
  <c r="I13" i="170"/>
  <c r="I26" i="170" s="1"/>
  <c r="H13" i="170"/>
  <c r="H26" i="170" s="1"/>
  <c r="G13" i="170"/>
  <c r="F13" i="170"/>
  <c r="F26" i="170" s="1"/>
  <c r="F45" i="170" s="1"/>
  <c r="E13" i="170"/>
  <c r="E26" i="170" s="1"/>
  <c r="E45" i="170" s="1"/>
  <c r="D13" i="170"/>
  <c r="C13" i="170"/>
  <c r="C26" i="170" s="1"/>
  <c r="AA50" i="171"/>
  <c r="Z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Z37" i="171"/>
  <c r="Y37" i="171"/>
  <c r="X37" i="171"/>
  <c r="X44" i="171" s="1"/>
  <c r="W37" i="171"/>
  <c r="W44" i="171" s="1"/>
  <c r="V37" i="171"/>
  <c r="U37" i="171"/>
  <c r="U44" i="171" s="1"/>
  <c r="T37" i="171"/>
  <c r="S37" i="171"/>
  <c r="S44" i="171" s="1"/>
  <c r="R37" i="171"/>
  <c r="Q37" i="171"/>
  <c r="P37" i="171"/>
  <c r="P44" i="171" s="1"/>
  <c r="O37" i="171"/>
  <c r="O44" i="171" s="1"/>
  <c r="N37" i="171"/>
  <c r="M37" i="171"/>
  <c r="M44" i="171" s="1"/>
  <c r="L37" i="171"/>
  <c r="K37" i="171"/>
  <c r="K44" i="171" s="1"/>
  <c r="J37" i="171"/>
  <c r="I37" i="171"/>
  <c r="H37" i="171"/>
  <c r="H44" i="171" s="1"/>
  <c r="G37" i="171"/>
  <c r="G44" i="171" s="1"/>
  <c r="F37" i="171"/>
  <c r="E37" i="171"/>
  <c r="E44" i="171" s="1"/>
  <c r="D37" i="171"/>
  <c r="C37" i="171"/>
  <c r="C44" i="171" s="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X13" i="171"/>
  <c r="X26" i="171" s="1"/>
  <c r="W13" i="171"/>
  <c r="V13" i="171"/>
  <c r="V26" i="171" s="1"/>
  <c r="U13" i="171"/>
  <c r="U26" i="171" s="1"/>
  <c r="T13" i="171"/>
  <c r="S13" i="171"/>
  <c r="S26" i="171" s="1"/>
  <c r="R13" i="171"/>
  <c r="R26" i="171" s="1"/>
  <c r="Q13" i="171"/>
  <c r="Q26" i="171" s="1"/>
  <c r="P13" i="171"/>
  <c r="P26" i="171" s="1"/>
  <c r="O13" i="171"/>
  <c r="N13" i="171"/>
  <c r="N26" i="171" s="1"/>
  <c r="M13" i="171"/>
  <c r="M26" i="171" s="1"/>
  <c r="L13" i="171"/>
  <c r="K13" i="171"/>
  <c r="K26" i="171" s="1"/>
  <c r="J13" i="171"/>
  <c r="J26" i="171" s="1"/>
  <c r="I13" i="171"/>
  <c r="I26" i="171" s="1"/>
  <c r="H13" i="171"/>
  <c r="H26" i="171" s="1"/>
  <c r="G13" i="171"/>
  <c r="F13" i="171"/>
  <c r="F26" i="171" s="1"/>
  <c r="E13" i="171"/>
  <c r="E26" i="171" s="1"/>
  <c r="D13" i="171"/>
  <c r="C13" i="171"/>
  <c r="C26" i="171" s="1"/>
  <c r="AA50" i="172"/>
  <c r="Y50" i="172"/>
  <c r="Z50" i="172" s="1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Z37" i="172"/>
  <c r="Y37" i="172"/>
  <c r="X37" i="172"/>
  <c r="X44" i="172" s="1"/>
  <c r="W37" i="172"/>
  <c r="V37" i="172"/>
  <c r="U37" i="172"/>
  <c r="T37" i="172"/>
  <c r="T44" i="172" s="1"/>
  <c r="S37" i="172"/>
  <c r="S44" i="172" s="1"/>
  <c r="R37" i="172"/>
  <c r="R44" i="172" s="1"/>
  <c r="Q37" i="172"/>
  <c r="P37" i="172"/>
  <c r="P44" i="172" s="1"/>
  <c r="O37" i="172"/>
  <c r="N37" i="172"/>
  <c r="M37" i="172"/>
  <c r="M44" i="172" s="1"/>
  <c r="L37" i="172"/>
  <c r="L44" i="172" s="1"/>
  <c r="K37" i="172"/>
  <c r="K44" i="172" s="1"/>
  <c r="J37" i="172"/>
  <c r="J44" i="172" s="1"/>
  <c r="I37" i="172"/>
  <c r="H37" i="172"/>
  <c r="H44" i="172" s="1"/>
  <c r="G37" i="172"/>
  <c r="F37" i="172"/>
  <c r="E37" i="172"/>
  <c r="E44" i="172" s="1"/>
  <c r="D37" i="172"/>
  <c r="D44" i="172" s="1"/>
  <c r="C37" i="172"/>
  <c r="C44" i="172" s="1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Y26" i="172" s="1"/>
  <c r="X13" i="172"/>
  <c r="X26" i="172" s="1"/>
  <c r="W13" i="172"/>
  <c r="W26" i="172" s="1"/>
  <c r="V13" i="172"/>
  <c r="V26" i="172" s="1"/>
  <c r="U13" i="172"/>
  <c r="U26" i="172" s="1"/>
  <c r="T13" i="172"/>
  <c r="T26" i="172" s="1"/>
  <c r="S13" i="172"/>
  <c r="S26" i="172" s="1"/>
  <c r="R13" i="172"/>
  <c r="R26" i="172" s="1"/>
  <c r="Q13" i="172"/>
  <c r="Q26" i="172" s="1"/>
  <c r="P13" i="172"/>
  <c r="P26" i="172" s="1"/>
  <c r="O13" i="172"/>
  <c r="O26" i="172" s="1"/>
  <c r="N13" i="172"/>
  <c r="N26" i="172" s="1"/>
  <c r="M13" i="172"/>
  <c r="M26" i="172" s="1"/>
  <c r="M45" i="172" s="1"/>
  <c r="L13" i="172"/>
  <c r="L26" i="172" s="1"/>
  <c r="K13" i="172"/>
  <c r="K26" i="172" s="1"/>
  <c r="K45" i="172" s="1"/>
  <c r="J13" i="172"/>
  <c r="J26" i="172" s="1"/>
  <c r="J45" i="172" s="1"/>
  <c r="I13" i="172"/>
  <c r="I26" i="172" s="1"/>
  <c r="H13" i="172"/>
  <c r="H26" i="172" s="1"/>
  <c r="G13" i="172"/>
  <c r="G26" i="172" s="1"/>
  <c r="F13" i="172"/>
  <c r="F26" i="172" s="1"/>
  <c r="E13" i="172"/>
  <c r="E26" i="172" s="1"/>
  <c r="E45" i="172" s="1"/>
  <c r="D13" i="172"/>
  <c r="D26" i="172" s="1"/>
  <c r="C13" i="172"/>
  <c r="C26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G44" i="173"/>
  <c r="AA43" i="173"/>
  <c r="Z43" i="173"/>
  <c r="Y43" i="173"/>
  <c r="X43" i="173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Y44" i="173" s="1"/>
  <c r="X37" i="173"/>
  <c r="Z37" i="173" s="1"/>
  <c r="W37" i="173"/>
  <c r="W44" i="173" s="1"/>
  <c r="V37" i="173"/>
  <c r="U37" i="173"/>
  <c r="U44" i="173" s="1"/>
  <c r="T37" i="173"/>
  <c r="S37" i="173"/>
  <c r="S44" i="173" s="1"/>
  <c r="R37" i="173"/>
  <c r="R44" i="173" s="1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L44" i="173" s="1"/>
  <c r="K37" i="173"/>
  <c r="K44" i="173" s="1"/>
  <c r="J37" i="173"/>
  <c r="J44" i="173" s="1"/>
  <c r="I37" i="173"/>
  <c r="I44" i="173" s="1"/>
  <c r="H37" i="173"/>
  <c r="H44" i="173" s="1"/>
  <c r="G37" i="173"/>
  <c r="F37" i="173"/>
  <c r="F44" i="173" s="1"/>
  <c r="E37" i="173"/>
  <c r="E44" i="173" s="1"/>
  <c r="D37" i="173"/>
  <c r="C37" i="173"/>
  <c r="C44" i="173" s="1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X13" i="173"/>
  <c r="X26" i="173" s="1"/>
  <c r="W13" i="173"/>
  <c r="W26" i="173" s="1"/>
  <c r="W45" i="173" s="1"/>
  <c r="V13" i="173"/>
  <c r="V26" i="173" s="1"/>
  <c r="U13" i="173"/>
  <c r="U26" i="173" s="1"/>
  <c r="T13" i="173"/>
  <c r="T26" i="173" s="1"/>
  <c r="S13" i="173"/>
  <c r="S26" i="173" s="1"/>
  <c r="R13" i="173"/>
  <c r="R26" i="173" s="1"/>
  <c r="Q13" i="173"/>
  <c r="Q26" i="173" s="1"/>
  <c r="P13" i="173"/>
  <c r="P26" i="173" s="1"/>
  <c r="O13" i="173"/>
  <c r="O26" i="173" s="1"/>
  <c r="O45" i="173" s="1"/>
  <c r="N13" i="173"/>
  <c r="N26" i="173" s="1"/>
  <c r="M13" i="173"/>
  <c r="M26" i="173" s="1"/>
  <c r="L13" i="173"/>
  <c r="L26" i="173" s="1"/>
  <c r="K13" i="173"/>
  <c r="K26" i="173" s="1"/>
  <c r="J13" i="173"/>
  <c r="J26" i="173" s="1"/>
  <c r="J45" i="173" s="1"/>
  <c r="I13" i="173"/>
  <c r="I26" i="173" s="1"/>
  <c r="H13" i="173"/>
  <c r="H26" i="173" s="1"/>
  <c r="G13" i="173"/>
  <c r="G26" i="173" s="1"/>
  <c r="F13" i="173"/>
  <c r="F26" i="173" s="1"/>
  <c r="E13" i="173"/>
  <c r="E26" i="173" s="1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W37" i="174"/>
  <c r="V37" i="174"/>
  <c r="V44" i="174" s="1"/>
  <c r="U37" i="174"/>
  <c r="U44" i="174" s="1"/>
  <c r="T37" i="174"/>
  <c r="T44" i="174" s="1"/>
  <c r="S37" i="174"/>
  <c r="S44" i="174" s="1"/>
  <c r="R37" i="174"/>
  <c r="R44" i="174" s="1"/>
  <c r="Q37" i="174"/>
  <c r="Q44" i="174" s="1"/>
  <c r="P37" i="174"/>
  <c r="P44" i="174" s="1"/>
  <c r="O37" i="174"/>
  <c r="N37" i="174"/>
  <c r="N44" i="174" s="1"/>
  <c r="M37" i="174"/>
  <c r="M44" i="174" s="1"/>
  <c r="L37" i="174"/>
  <c r="L44" i="174" s="1"/>
  <c r="K37" i="174"/>
  <c r="K44" i="174" s="1"/>
  <c r="J37" i="174"/>
  <c r="J44" i="174" s="1"/>
  <c r="I37" i="174"/>
  <c r="I44" i="174" s="1"/>
  <c r="H37" i="174"/>
  <c r="H44" i="174" s="1"/>
  <c r="G37" i="174"/>
  <c r="F37" i="174"/>
  <c r="F44" i="174" s="1"/>
  <c r="E37" i="174"/>
  <c r="E44" i="174" s="1"/>
  <c r="D37" i="174"/>
  <c r="D44" i="174" s="1"/>
  <c r="C37" i="174"/>
  <c r="C44" i="174" s="1"/>
  <c r="W26" i="174"/>
  <c r="G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X13" i="174"/>
  <c r="Z13" i="174" s="1"/>
  <c r="W13" i="174"/>
  <c r="V13" i="174"/>
  <c r="V26" i="174" s="1"/>
  <c r="U13" i="174"/>
  <c r="T13" i="174"/>
  <c r="T26" i="174" s="1"/>
  <c r="T45" i="174" s="1"/>
  <c r="S13" i="174"/>
  <c r="S26" i="174" s="1"/>
  <c r="R13" i="174"/>
  <c r="R26" i="174" s="1"/>
  <c r="Q13" i="174"/>
  <c r="Q26" i="174" s="1"/>
  <c r="P13" i="174"/>
  <c r="P26" i="174" s="1"/>
  <c r="O13" i="174"/>
  <c r="O26" i="174" s="1"/>
  <c r="N13" i="174"/>
  <c r="N26" i="174" s="1"/>
  <c r="M13" i="174"/>
  <c r="L13" i="174"/>
  <c r="L26" i="174" s="1"/>
  <c r="K13" i="174"/>
  <c r="K26" i="174" s="1"/>
  <c r="J13" i="174"/>
  <c r="J26" i="174" s="1"/>
  <c r="I13" i="174"/>
  <c r="I26" i="174" s="1"/>
  <c r="H13" i="174"/>
  <c r="H26" i="174" s="1"/>
  <c r="H45" i="174" s="1"/>
  <c r="G13" i="174"/>
  <c r="F13" i="174"/>
  <c r="F26" i="174" s="1"/>
  <c r="E13" i="174"/>
  <c r="D13" i="174"/>
  <c r="D26" i="174" s="1"/>
  <c r="D45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Y44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X37" i="175"/>
  <c r="W37" i="175"/>
  <c r="V37" i="175"/>
  <c r="V44" i="175" s="1"/>
  <c r="U37" i="175"/>
  <c r="U44" i="175" s="1"/>
  <c r="T37" i="175"/>
  <c r="T44" i="175" s="1"/>
  <c r="S37" i="175"/>
  <c r="S44" i="175" s="1"/>
  <c r="R37" i="175"/>
  <c r="R44" i="175" s="1"/>
  <c r="Q37" i="175"/>
  <c r="Q44" i="175" s="1"/>
  <c r="P37" i="175"/>
  <c r="P44" i="175" s="1"/>
  <c r="O37" i="175"/>
  <c r="N37" i="175"/>
  <c r="N44" i="175" s="1"/>
  <c r="M37" i="175"/>
  <c r="M44" i="175" s="1"/>
  <c r="L37" i="175"/>
  <c r="L44" i="175" s="1"/>
  <c r="K37" i="175"/>
  <c r="K44" i="175" s="1"/>
  <c r="J37" i="175"/>
  <c r="J44" i="175" s="1"/>
  <c r="I37" i="175"/>
  <c r="I44" i="175" s="1"/>
  <c r="H37" i="175"/>
  <c r="H44" i="175" s="1"/>
  <c r="G37" i="175"/>
  <c r="F37" i="175"/>
  <c r="F44" i="175" s="1"/>
  <c r="E37" i="175"/>
  <c r="E44" i="175" s="1"/>
  <c r="D37" i="175"/>
  <c r="D44" i="175" s="1"/>
  <c r="C37" i="175"/>
  <c r="C44" i="175" s="1"/>
  <c r="H26" i="175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Y26" i="175" s="1"/>
  <c r="X13" i="175"/>
  <c r="X26" i="175" s="1"/>
  <c r="W13" i="175"/>
  <c r="W26" i="175" s="1"/>
  <c r="V13" i="175"/>
  <c r="V26" i="175" s="1"/>
  <c r="U13" i="175"/>
  <c r="T13" i="175"/>
  <c r="T26" i="175" s="1"/>
  <c r="T45" i="175" s="1"/>
  <c r="S13" i="175"/>
  <c r="S26" i="175" s="1"/>
  <c r="R13" i="175"/>
  <c r="R26" i="175" s="1"/>
  <c r="Q13" i="175"/>
  <c r="Q26" i="175" s="1"/>
  <c r="P13" i="175"/>
  <c r="P26" i="175" s="1"/>
  <c r="O13" i="175"/>
  <c r="O26" i="175" s="1"/>
  <c r="N13" i="175"/>
  <c r="N26" i="175" s="1"/>
  <c r="M13" i="175"/>
  <c r="L13" i="175"/>
  <c r="L26" i="175" s="1"/>
  <c r="K13" i="175"/>
  <c r="K26" i="175" s="1"/>
  <c r="J13" i="175"/>
  <c r="J26" i="175" s="1"/>
  <c r="I13" i="175"/>
  <c r="I26" i="175" s="1"/>
  <c r="H13" i="175"/>
  <c r="G13" i="175"/>
  <c r="G26" i="175" s="1"/>
  <c r="F13" i="175"/>
  <c r="F26" i="175" s="1"/>
  <c r="E13" i="175"/>
  <c r="D13" i="175"/>
  <c r="D26" i="175" s="1"/>
  <c r="D45" i="175" s="1"/>
  <c r="C13" i="175"/>
  <c r="C26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Y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X37" i="176"/>
  <c r="W37" i="176"/>
  <c r="V37" i="176"/>
  <c r="V44" i="176" s="1"/>
  <c r="U37" i="176"/>
  <c r="U44" i="176" s="1"/>
  <c r="T37" i="176"/>
  <c r="T44" i="176" s="1"/>
  <c r="S37" i="176"/>
  <c r="S44" i="176" s="1"/>
  <c r="R37" i="176"/>
  <c r="R44" i="176" s="1"/>
  <c r="Q37" i="176"/>
  <c r="Q44" i="176" s="1"/>
  <c r="P37" i="176"/>
  <c r="P44" i="176" s="1"/>
  <c r="O37" i="176"/>
  <c r="N37" i="176"/>
  <c r="N44" i="176" s="1"/>
  <c r="M37" i="176"/>
  <c r="M44" i="176" s="1"/>
  <c r="L37" i="176"/>
  <c r="L44" i="176" s="1"/>
  <c r="K37" i="176"/>
  <c r="K44" i="176" s="1"/>
  <c r="J37" i="176"/>
  <c r="J44" i="176" s="1"/>
  <c r="I37" i="176"/>
  <c r="I44" i="176" s="1"/>
  <c r="H37" i="176"/>
  <c r="H44" i="176" s="1"/>
  <c r="G37" i="176"/>
  <c r="F37" i="176"/>
  <c r="F44" i="176" s="1"/>
  <c r="E37" i="176"/>
  <c r="E44" i="176" s="1"/>
  <c r="D37" i="176"/>
  <c r="D44" i="176" s="1"/>
  <c r="C37" i="176"/>
  <c r="C44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Y26" i="176" s="1"/>
  <c r="X13" i="176"/>
  <c r="W13" i="176"/>
  <c r="W26" i="176" s="1"/>
  <c r="V13" i="176"/>
  <c r="V26" i="176" s="1"/>
  <c r="V45" i="176" s="1"/>
  <c r="U13" i="176"/>
  <c r="U26" i="176" s="1"/>
  <c r="T13" i="176"/>
  <c r="T26" i="176" s="1"/>
  <c r="T45" i="176" s="1"/>
  <c r="S13" i="176"/>
  <c r="S26" i="176" s="1"/>
  <c r="R13" i="176"/>
  <c r="Q13" i="176"/>
  <c r="Q26" i="176" s="1"/>
  <c r="P13" i="176"/>
  <c r="P26" i="176" s="1"/>
  <c r="P45" i="176" s="1"/>
  <c r="O13" i="176"/>
  <c r="O26" i="176" s="1"/>
  <c r="N13" i="176"/>
  <c r="N26" i="176" s="1"/>
  <c r="N45" i="176" s="1"/>
  <c r="M13" i="176"/>
  <c r="M26" i="176" s="1"/>
  <c r="L13" i="176"/>
  <c r="L26" i="176" s="1"/>
  <c r="K13" i="176"/>
  <c r="K26" i="176" s="1"/>
  <c r="J13" i="176"/>
  <c r="I13" i="176"/>
  <c r="I26" i="176" s="1"/>
  <c r="H13" i="176"/>
  <c r="H26" i="176" s="1"/>
  <c r="H45" i="176" s="1"/>
  <c r="G13" i="176"/>
  <c r="G26" i="176" s="1"/>
  <c r="F13" i="176"/>
  <c r="F26" i="176" s="1"/>
  <c r="F45" i="176" s="1"/>
  <c r="E13" i="176"/>
  <c r="E26" i="176" s="1"/>
  <c r="D13" i="176"/>
  <c r="D26" i="176" s="1"/>
  <c r="C13" i="176"/>
  <c r="C26" i="176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Q44" i="177"/>
  <c r="AA43" i="177"/>
  <c r="Z43" i="177"/>
  <c r="Y43" i="177"/>
  <c r="X43" i="177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Z37" i="177"/>
  <c r="Y37" i="177"/>
  <c r="Y44" i="177" s="1"/>
  <c r="X37" i="177"/>
  <c r="X44" i="177" s="1"/>
  <c r="W37" i="177"/>
  <c r="W44" i="177" s="1"/>
  <c r="V37" i="177"/>
  <c r="U37" i="177"/>
  <c r="U44" i="177" s="1"/>
  <c r="T37" i="177"/>
  <c r="S37" i="177"/>
  <c r="R37" i="177"/>
  <c r="Q37" i="177"/>
  <c r="P37" i="177"/>
  <c r="P44" i="177" s="1"/>
  <c r="O37" i="177"/>
  <c r="O44" i="177" s="1"/>
  <c r="N37" i="177"/>
  <c r="M37" i="177"/>
  <c r="M44" i="177" s="1"/>
  <c r="L37" i="177"/>
  <c r="K37" i="177"/>
  <c r="J37" i="177"/>
  <c r="I37" i="177"/>
  <c r="I44" i="177" s="1"/>
  <c r="H37" i="177"/>
  <c r="H44" i="177" s="1"/>
  <c r="G37" i="177"/>
  <c r="G44" i="177" s="1"/>
  <c r="F37" i="177"/>
  <c r="E37" i="177"/>
  <c r="E44" i="177" s="1"/>
  <c r="D37" i="177"/>
  <c r="C37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X13" i="177"/>
  <c r="X26" i="177" s="1"/>
  <c r="X45" i="177" s="1"/>
  <c r="W13" i="177"/>
  <c r="W26" i="177" s="1"/>
  <c r="V13" i="177"/>
  <c r="V26" i="177" s="1"/>
  <c r="U13" i="177"/>
  <c r="U26" i="177" s="1"/>
  <c r="T13" i="177"/>
  <c r="T26" i="177" s="1"/>
  <c r="S13" i="177"/>
  <c r="S26" i="177" s="1"/>
  <c r="R13" i="177"/>
  <c r="R26" i="177" s="1"/>
  <c r="Q13" i="177"/>
  <c r="Q26" i="177" s="1"/>
  <c r="P13" i="177"/>
  <c r="P26" i="177" s="1"/>
  <c r="P45" i="177" s="1"/>
  <c r="O13" i="177"/>
  <c r="O26" i="177" s="1"/>
  <c r="N13" i="177"/>
  <c r="N26" i="177" s="1"/>
  <c r="M13" i="177"/>
  <c r="M26" i="177" s="1"/>
  <c r="L13" i="177"/>
  <c r="L26" i="177" s="1"/>
  <c r="K13" i="177"/>
  <c r="K26" i="177" s="1"/>
  <c r="J13" i="177"/>
  <c r="J26" i="177" s="1"/>
  <c r="I13" i="177"/>
  <c r="I26" i="177" s="1"/>
  <c r="H13" i="177"/>
  <c r="H26" i="177" s="1"/>
  <c r="H45" i="177" s="1"/>
  <c r="G13" i="177"/>
  <c r="G26" i="177" s="1"/>
  <c r="F13" i="177"/>
  <c r="F26" i="177" s="1"/>
  <c r="E13" i="177"/>
  <c r="E26" i="177" s="1"/>
  <c r="D13" i="177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H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Z37" i="178" s="1"/>
  <c r="W37" i="178"/>
  <c r="W44" i="178" s="1"/>
  <c r="V37" i="178"/>
  <c r="V44" i="178" s="1"/>
  <c r="U37" i="178"/>
  <c r="U44" i="178" s="1"/>
  <c r="T37" i="178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K37" i="178"/>
  <c r="K44" i="178" s="1"/>
  <c r="J37" i="178"/>
  <c r="J44" i="178" s="1"/>
  <c r="I37" i="178"/>
  <c r="I44" i="178" s="1"/>
  <c r="H37" i="178"/>
  <c r="G37" i="178"/>
  <c r="G44" i="178" s="1"/>
  <c r="F37" i="178"/>
  <c r="F44" i="178" s="1"/>
  <c r="E37" i="178"/>
  <c r="E44" i="178" s="1"/>
  <c r="D37" i="178"/>
  <c r="C37" i="178"/>
  <c r="C44" i="178" s="1"/>
  <c r="D26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AA45" i="178" s="1"/>
  <c r="Y13" i="178"/>
  <c r="Y26" i="178" s="1"/>
  <c r="X13" i="178"/>
  <c r="X26" i="178" s="1"/>
  <c r="W13" i="178"/>
  <c r="W26" i="178" s="1"/>
  <c r="V13" i="178"/>
  <c r="V26" i="178" s="1"/>
  <c r="U13" i="178"/>
  <c r="U26" i="178" s="1"/>
  <c r="T13" i="178"/>
  <c r="T26" i="178" s="1"/>
  <c r="S13" i="178"/>
  <c r="S26" i="178" s="1"/>
  <c r="R13" i="178"/>
  <c r="R26" i="178" s="1"/>
  <c r="Q13" i="178"/>
  <c r="Q26" i="178" s="1"/>
  <c r="P13" i="178"/>
  <c r="P26" i="178" s="1"/>
  <c r="O13" i="178"/>
  <c r="O26" i="178" s="1"/>
  <c r="N13" i="178"/>
  <c r="N26" i="178" s="1"/>
  <c r="M13" i="178"/>
  <c r="M26" i="178" s="1"/>
  <c r="L13" i="178"/>
  <c r="L26" i="178" s="1"/>
  <c r="K13" i="178"/>
  <c r="K26" i="178" s="1"/>
  <c r="K45" i="178" s="1"/>
  <c r="J13" i="178"/>
  <c r="J26" i="178" s="1"/>
  <c r="I13" i="178"/>
  <c r="I26" i="178" s="1"/>
  <c r="H13" i="178"/>
  <c r="H26" i="178" s="1"/>
  <c r="G13" i="178"/>
  <c r="G26" i="178" s="1"/>
  <c r="F13" i="178"/>
  <c r="F26" i="178" s="1"/>
  <c r="E13" i="178"/>
  <c r="E26" i="178" s="1"/>
  <c r="D13" i="178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H44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Y37" i="179"/>
  <c r="Y44" i="179" s="1"/>
  <c r="X37" i="179"/>
  <c r="Z37" i="179" s="1"/>
  <c r="W37" i="179"/>
  <c r="W44" i="179" s="1"/>
  <c r="V37" i="179"/>
  <c r="V44" i="179" s="1"/>
  <c r="U37" i="179"/>
  <c r="U44" i="179" s="1"/>
  <c r="T37" i="179"/>
  <c r="T44" i="179" s="1"/>
  <c r="S37" i="179"/>
  <c r="R37" i="179"/>
  <c r="R44" i="179" s="1"/>
  <c r="Q37" i="179"/>
  <c r="Q44" i="179" s="1"/>
  <c r="P37" i="179"/>
  <c r="P44" i="179" s="1"/>
  <c r="O37" i="179"/>
  <c r="O44" i="179" s="1"/>
  <c r="N37" i="179"/>
  <c r="N44" i="179" s="1"/>
  <c r="M37" i="179"/>
  <c r="M44" i="179" s="1"/>
  <c r="L37" i="179"/>
  <c r="L44" i="179" s="1"/>
  <c r="K37" i="179"/>
  <c r="J37" i="179"/>
  <c r="J44" i="179" s="1"/>
  <c r="I37" i="179"/>
  <c r="I44" i="179" s="1"/>
  <c r="H37" i="179"/>
  <c r="G37" i="179"/>
  <c r="G44" i="179" s="1"/>
  <c r="F37" i="179"/>
  <c r="F44" i="179" s="1"/>
  <c r="E37" i="179"/>
  <c r="E44" i="179" s="1"/>
  <c r="D37" i="179"/>
  <c r="D44" i="179" s="1"/>
  <c r="C37" i="179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X26" i="179" s="1"/>
  <c r="W13" i="179"/>
  <c r="W26" i="179" s="1"/>
  <c r="V13" i="179"/>
  <c r="V26" i="179" s="1"/>
  <c r="V45" i="179" s="1"/>
  <c r="U13" i="179"/>
  <c r="U26" i="179" s="1"/>
  <c r="T13" i="179"/>
  <c r="T26" i="179" s="1"/>
  <c r="S13" i="179"/>
  <c r="S26" i="179" s="1"/>
  <c r="R13" i="179"/>
  <c r="R26" i="179" s="1"/>
  <c r="R45" i="179" s="1"/>
  <c r="Q13" i="179"/>
  <c r="Q26" i="179" s="1"/>
  <c r="P13" i="179"/>
  <c r="P26" i="179" s="1"/>
  <c r="O13" i="179"/>
  <c r="O26" i="179" s="1"/>
  <c r="N13" i="179"/>
  <c r="N26" i="179" s="1"/>
  <c r="N45" i="179" s="1"/>
  <c r="M13" i="179"/>
  <c r="M26" i="179" s="1"/>
  <c r="L13" i="179"/>
  <c r="L26" i="179" s="1"/>
  <c r="K13" i="179"/>
  <c r="K26" i="179" s="1"/>
  <c r="J13" i="179"/>
  <c r="J26" i="179" s="1"/>
  <c r="J45" i="179" s="1"/>
  <c r="I13" i="179"/>
  <c r="I26" i="179" s="1"/>
  <c r="H13" i="179"/>
  <c r="H26" i="179" s="1"/>
  <c r="G13" i="179"/>
  <c r="G26" i="179" s="1"/>
  <c r="F13" i="179"/>
  <c r="F26" i="179" s="1"/>
  <c r="F45" i="179" s="1"/>
  <c r="E13" i="179"/>
  <c r="E26" i="179" s="1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Y44" i="180" s="1"/>
  <c r="X37" i="180"/>
  <c r="W37" i="180"/>
  <c r="W44" i="180" s="1"/>
  <c r="V37" i="180"/>
  <c r="V44" i="180" s="1"/>
  <c r="U37" i="180"/>
  <c r="U44" i="180" s="1"/>
  <c r="T37" i="180"/>
  <c r="T44" i="180" s="1"/>
  <c r="S37" i="180"/>
  <c r="R37" i="180"/>
  <c r="R44" i="180" s="1"/>
  <c r="Q37" i="180"/>
  <c r="Q44" i="180" s="1"/>
  <c r="P37" i="180"/>
  <c r="P44" i="180" s="1"/>
  <c r="O37" i="180"/>
  <c r="O44" i="180" s="1"/>
  <c r="N37" i="180"/>
  <c r="N44" i="180" s="1"/>
  <c r="M37" i="180"/>
  <c r="M44" i="180" s="1"/>
  <c r="L37" i="180"/>
  <c r="L44" i="180" s="1"/>
  <c r="K37" i="180"/>
  <c r="J37" i="180"/>
  <c r="J44" i="180" s="1"/>
  <c r="I37" i="180"/>
  <c r="I44" i="180" s="1"/>
  <c r="H37" i="180"/>
  <c r="H44" i="180" s="1"/>
  <c r="G37" i="180"/>
  <c r="G44" i="180" s="1"/>
  <c r="F37" i="180"/>
  <c r="F44" i="180" s="1"/>
  <c r="E37" i="180"/>
  <c r="E44" i="180" s="1"/>
  <c r="D37" i="180"/>
  <c r="D44" i="180" s="1"/>
  <c r="C37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X26" i="180" s="1"/>
  <c r="W13" i="180"/>
  <c r="W26" i="180" s="1"/>
  <c r="V13" i="180"/>
  <c r="V26" i="180" s="1"/>
  <c r="V45" i="180" s="1"/>
  <c r="U13" i="180"/>
  <c r="U26" i="180" s="1"/>
  <c r="T13" i="180"/>
  <c r="T26" i="180" s="1"/>
  <c r="S13" i="180"/>
  <c r="S26" i="180" s="1"/>
  <c r="R13" i="180"/>
  <c r="R26" i="180" s="1"/>
  <c r="R45" i="180" s="1"/>
  <c r="Q13" i="180"/>
  <c r="Q26" i="180" s="1"/>
  <c r="P13" i="180"/>
  <c r="P26" i="180" s="1"/>
  <c r="O13" i="180"/>
  <c r="O26" i="180" s="1"/>
  <c r="N13" i="180"/>
  <c r="N26" i="180" s="1"/>
  <c r="N45" i="180" s="1"/>
  <c r="M13" i="180"/>
  <c r="M26" i="180" s="1"/>
  <c r="L13" i="180"/>
  <c r="L26" i="180" s="1"/>
  <c r="L45" i="180" s="1"/>
  <c r="K13" i="180"/>
  <c r="K26" i="180" s="1"/>
  <c r="J13" i="180"/>
  <c r="J26" i="180" s="1"/>
  <c r="J45" i="180" s="1"/>
  <c r="I13" i="180"/>
  <c r="I26" i="180" s="1"/>
  <c r="H13" i="180"/>
  <c r="H26" i="180" s="1"/>
  <c r="G13" i="180"/>
  <c r="G26" i="180" s="1"/>
  <c r="F13" i="180"/>
  <c r="F26" i="180" s="1"/>
  <c r="F45" i="180" s="1"/>
  <c r="E13" i="180"/>
  <c r="E26" i="180" s="1"/>
  <c r="D13" i="180"/>
  <c r="D26" i="180" s="1"/>
  <c r="C13" i="180"/>
  <c r="C26" i="180" s="1"/>
  <c r="AA50" i="181"/>
  <c r="Y50" i="181"/>
  <c r="Z50" i="181" s="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Z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Y44" i="181" s="1"/>
  <c r="X37" i="181"/>
  <c r="Z37" i="181" s="1"/>
  <c r="W37" i="181"/>
  <c r="V37" i="181"/>
  <c r="U37" i="181"/>
  <c r="U44" i="181" s="1"/>
  <c r="T37" i="181"/>
  <c r="T44" i="181" s="1"/>
  <c r="S37" i="181"/>
  <c r="S44" i="181" s="1"/>
  <c r="R37" i="181"/>
  <c r="Q37" i="181"/>
  <c r="Q44" i="181" s="1"/>
  <c r="P37" i="181"/>
  <c r="O37" i="181"/>
  <c r="N37" i="181"/>
  <c r="M37" i="181"/>
  <c r="M44" i="181" s="1"/>
  <c r="L37" i="181"/>
  <c r="L44" i="181" s="1"/>
  <c r="K37" i="181"/>
  <c r="K44" i="181" s="1"/>
  <c r="J37" i="181"/>
  <c r="I37" i="181"/>
  <c r="I44" i="181" s="1"/>
  <c r="H37" i="181"/>
  <c r="G37" i="181"/>
  <c r="F37" i="181"/>
  <c r="E37" i="181"/>
  <c r="E44" i="181" s="1"/>
  <c r="D37" i="181"/>
  <c r="D44" i="181" s="1"/>
  <c r="C37" i="181"/>
  <c r="C44" i="181" s="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X13" i="181"/>
  <c r="X26" i="181" s="1"/>
  <c r="W13" i="181"/>
  <c r="W26" i="181" s="1"/>
  <c r="V13" i="181"/>
  <c r="V26" i="181" s="1"/>
  <c r="U13" i="181"/>
  <c r="U26" i="181" s="1"/>
  <c r="U45" i="181" s="1"/>
  <c r="T13" i="181"/>
  <c r="T26" i="181" s="1"/>
  <c r="S13" i="181"/>
  <c r="S26" i="181" s="1"/>
  <c r="R13" i="181"/>
  <c r="R26" i="181" s="1"/>
  <c r="Q13" i="181"/>
  <c r="Q26" i="181" s="1"/>
  <c r="P13" i="181"/>
  <c r="P26" i="181" s="1"/>
  <c r="O13" i="181"/>
  <c r="O26" i="181" s="1"/>
  <c r="N13" i="181"/>
  <c r="N26" i="181" s="1"/>
  <c r="M13" i="181"/>
  <c r="M26" i="181" s="1"/>
  <c r="M45" i="181" s="1"/>
  <c r="L13" i="181"/>
  <c r="L26" i="181" s="1"/>
  <c r="L45" i="181" s="1"/>
  <c r="K13" i="181"/>
  <c r="K26" i="181" s="1"/>
  <c r="K45" i="181" s="1"/>
  <c r="J13" i="181"/>
  <c r="J26" i="181" s="1"/>
  <c r="I13" i="181"/>
  <c r="I26" i="181" s="1"/>
  <c r="H13" i="181"/>
  <c r="H26" i="181" s="1"/>
  <c r="G13" i="181"/>
  <c r="G26" i="181" s="1"/>
  <c r="F13" i="181"/>
  <c r="F26" i="181" s="1"/>
  <c r="E13" i="181"/>
  <c r="E26" i="181" s="1"/>
  <c r="E45" i="181" s="1"/>
  <c r="D13" i="181"/>
  <c r="D26" i="181" s="1"/>
  <c r="D45" i="181" s="1"/>
  <c r="C13" i="181"/>
  <c r="C26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Z43" i="182"/>
  <c r="Y43" i="182"/>
  <c r="X43" i="182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Z37" i="182"/>
  <c r="Y37" i="182"/>
  <c r="Y44" i="182" s="1"/>
  <c r="X37" i="182"/>
  <c r="X44" i="182" s="1"/>
  <c r="Z44" i="182" s="1"/>
  <c r="W37" i="182"/>
  <c r="W44" i="182" s="1"/>
  <c r="V37" i="182"/>
  <c r="V44" i="182" s="1"/>
  <c r="U37" i="182"/>
  <c r="T37" i="182"/>
  <c r="T44" i="182" s="1"/>
  <c r="S37" i="182"/>
  <c r="R37" i="182"/>
  <c r="Q37" i="182"/>
  <c r="P37" i="182"/>
  <c r="P44" i="182" s="1"/>
  <c r="O37" i="182"/>
  <c r="O44" i="182" s="1"/>
  <c r="N37" i="182"/>
  <c r="N44" i="182" s="1"/>
  <c r="M37" i="182"/>
  <c r="L37" i="182"/>
  <c r="L44" i="182" s="1"/>
  <c r="K37" i="182"/>
  <c r="J37" i="182"/>
  <c r="I37" i="182"/>
  <c r="H37" i="182"/>
  <c r="H44" i="182" s="1"/>
  <c r="G37" i="182"/>
  <c r="G44" i="182" s="1"/>
  <c r="F37" i="182"/>
  <c r="F44" i="182" s="1"/>
  <c r="E37" i="182"/>
  <c r="D37" i="182"/>
  <c r="D44" i="182" s="1"/>
  <c r="C37" i="182"/>
  <c r="AA26" i="182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Y13" i="182"/>
  <c r="Y26" i="182" s="1"/>
  <c r="X13" i="182"/>
  <c r="X26" i="182" s="1"/>
  <c r="W13" i="182"/>
  <c r="W26" i="182" s="1"/>
  <c r="W45" i="182" s="1"/>
  <c r="V13" i="182"/>
  <c r="V26" i="182" s="1"/>
  <c r="U13" i="182"/>
  <c r="U26" i="182" s="1"/>
  <c r="T13" i="182"/>
  <c r="T26" i="182" s="1"/>
  <c r="S13" i="182"/>
  <c r="S26" i="182" s="1"/>
  <c r="R13" i="182"/>
  <c r="R26" i="182" s="1"/>
  <c r="Q13" i="182"/>
  <c r="Q26" i="182" s="1"/>
  <c r="P13" i="182"/>
  <c r="P26" i="182" s="1"/>
  <c r="O13" i="182"/>
  <c r="O26" i="182" s="1"/>
  <c r="O45" i="182" s="1"/>
  <c r="N13" i="182"/>
  <c r="N26" i="182" s="1"/>
  <c r="M13" i="182"/>
  <c r="M26" i="182" s="1"/>
  <c r="L13" i="182"/>
  <c r="L26" i="182" s="1"/>
  <c r="K13" i="182"/>
  <c r="K26" i="182" s="1"/>
  <c r="J13" i="182"/>
  <c r="J26" i="182" s="1"/>
  <c r="I13" i="182"/>
  <c r="I26" i="182" s="1"/>
  <c r="H13" i="182"/>
  <c r="H26" i="182" s="1"/>
  <c r="G13" i="182"/>
  <c r="G26" i="182" s="1"/>
  <c r="G45" i="182" s="1"/>
  <c r="F13" i="182"/>
  <c r="F26" i="182" s="1"/>
  <c r="E13" i="182"/>
  <c r="E26" i="182" s="1"/>
  <c r="D13" i="182"/>
  <c r="D26" i="182" s="1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Z37" i="183" s="1"/>
  <c r="W37" i="183"/>
  <c r="W44" i="183" s="1"/>
  <c r="V37" i="183"/>
  <c r="V44" i="183" s="1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J44" i="183" s="1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C44" i="183" s="1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AA45" i="183" s="1"/>
  <c r="Y13" i="183"/>
  <c r="Y26" i="183" s="1"/>
  <c r="X13" i="183"/>
  <c r="X26" i="183" s="1"/>
  <c r="W13" i="183"/>
  <c r="W26" i="183" s="1"/>
  <c r="V13" i="183"/>
  <c r="V26" i="183" s="1"/>
  <c r="U13" i="183"/>
  <c r="U26" i="183" s="1"/>
  <c r="T13" i="183"/>
  <c r="T26" i="183" s="1"/>
  <c r="T45" i="183" s="1"/>
  <c r="S13" i="183"/>
  <c r="S26" i="183" s="1"/>
  <c r="R13" i="183"/>
  <c r="R26" i="183" s="1"/>
  <c r="Q13" i="183"/>
  <c r="Q26" i="183" s="1"/>
  <c r="P13" i="183"/>
  <c r="P26" i="183" s="1"/>
  <c r="O13" i="183"/>
  <c r="O26" i="183" s="1"/>
  <c r="N13" i="183"/>
  <c r="N26" i="183" s="1"/>
  <c r="M13" i="183"/>
  <c r="M26" i="183" s="1"/>
  <c r="L13" i="183"/>
  <c r="L26" i="183" s="1"/>
  <c r="K13" i="183"/>
  <c r="K26" i="183" s="1"/>
  <c r="J13" i="183"/>
  <c r="J26" i="183" s="1"/>
  <c r="I13" i="183"/>
  <c r="I26" i="183" s="1"/>
  <c r="H13" i="183"/>
  <c r="H26" i="183" s="1"/>
  <c r="G13" i="183"/>
  <c r="G26" i="183" s="1"/>
  <c r="F13" i="183"/>
  <c r="F26" i="183" s="1"/>
  <c r="E13" i="183"/>
  <c r="E26" i="183" s="1"/>
  <c r="D13" i="183"/>
  <c r="D26" i="183" s="1"/>
  <c r="C13" i="183"/>
  <c r="C26" i="183" s="1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Y44" i="184" s="1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Z37" i="184"/>
  <c r="Y37" i="184"/>
  <c r="X37" i="184"/>
  <c r="X44" i="184" s="1"/>
  <c r="Z44" i="184" s="1"/>
  <c r="W37" i="184"/>
  <c r="V37" i="184"/>
  <c r="U37" i="184"/>
  <c r="T37" i="184"/>
  <c r="T44" i="184" s="1"/>
  <c r="S37" i="184"/>
  <c r="S44" i="184" s="1"/>
  <c r="R37" i="184"/>
  <c r="Q37" i="184"/>
  <c r="P37" i="184"/>
  <c r="P44" i="184" s="1"/>
  <c r="O37" i="184"/>
  <c r="N37" i="184"/>
  <c r="M37" i="184"/>
  <c r="L37" i="184"/>
  <c r="L44" i="184" s="1"/>
  <c r="K37" i="184"/>
  <c r="K44" i="184" s="1"/>
  <c r="J37" i="184"/>
  <c r="I37" i="184"/>
  <c r="H37" i="184"/>
  <c r="H44" i="184" s="1"/>
  <c r="G37" i="184"/>
  <c r="F37" i="184"/>
  <c r="E37" i="184"/>
  <c r="D37" i="184"/>
  <c r="D44" i="184" s="1"/>
  <c r="C37" i="184"/>
  <c r="C44" i="184" s="1"/>
  <c r="AA26" i="184"/>
  <c r="AA25" i="184"/>
  <c r="Y25" i="184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Y13" i="184"/>
  <c r="X13" i="184"/>
  <c r="X26" i="184" s="1"/>
  <c r="W13" i="184"/>
  <c r="W26" i="184" s="1"/>
  <c r="V13" i="184"/>
  <c r="V26" i="184" s="1"/>
  <c r="U13" i="184"/>
  <c r="U26" i="184" s="1"/>
  <c r="T13" i="184"/>
  <c r="S13" i="184"/>
  <c r="S26" i="184" s="1"/>
  <c r="R13" i="184"/>
  <c r="R26" i="184" s="1"/>
  <c r="Q13" i="184"/>
  <c r="Q26" i="184" s="1"/>
  <c r="P13" i="184"/>
  <c r="P26" i="184" s="1"/>
  <c r="O13" i="184"/>
  <c r="O26" i="184" s="1"/>
  <c r="N13" i="184"/>
  <c r="N26" i="184" s="1"/>
  <c r="M13" i="184"/>
  <c r="M26" i="184" s="1"/>
  <c r="L13" i="184"/>
  <c r="K13" i="184"/>
  <c r="K26" i="184" s="1"/>
  <c r="J13" i="184"/>
  <c r="J26" i="184" s="1"/>
  <c r="I13" i="184"/>
  <c r="I26" i="184" s="1"/>
  <c r="H13" i="184"/>
  <c r="H26" i="184" s="1"/>
  <c r="H45" i="184" s="1"/>
  <c r="G13" i="184"/>
  <c r="G26" i="184" s="1"/>
  <c r="F13" i="184"/>
  <c r="F26" i="184" s="1"/>
  <c r="E13" i="184"/>
  <c r="E26" i="184" s="1"/>
  <c r="D13" i="184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Y37" i="185"/>
  <c r="Y44" i="185" s="1"/>
  <c r="X37" i="185"/>
  <c r="X44" i="185" s="1"/>
  <c r="Z44" i="185" s="1"/>
  <c r="W37" i="185"/>
  <c r="V37" i="185"/>
  <c r="V44" i="185" s="1"/>
  <c r="U37" i="185"/>
  <c r="U44" i="185" s="1"/>
  <c r="T37" i="185"/>
  <c r="T44" i="185" s="1"/>
  <c r="S37" i="185"/>
  <c r="S44" i="185" s="1"/>
  <c r="R37" i="185"/>
  <c r="R44" i="185" s="1"/>
  <c r="Q37" i="185"/>
  <c r="Q44" i="185" s="1"/>
  <c r="P37" i="185"/>
  <c r="P44" i="185" s="1"/>
  <c r="O37" i="185"/>
  <c r="N37" i="185"/>
  <c r="N44" i="185" s="1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F37" i="185"/>
  <c r="F44" i="185" s="1"/>
  <c r="E37" i="185"/>
  <c r="E44" i="185" s="1"/>
  <c r="D37" i="185"/>
  <c r="D44" i="185" s="1"/>
  <c r="C37" i="185"/>
  <c r="C44" i="185" s="1"/>
  <c r="Q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X13" i="185"/>
  <c r="X26" i="185" s="1"/>
  <c r="W13" i="185"/>
  <c r="W26" i="185" s="1"/>
  <c r="V13" i="185"/>
  <c r="V26" i="185" s="1"/>
  <c r="U13" i="185"/>
  <c r="U26" i="185" s="1"/>
  <c r="T13" i="185"/>
  <c r="T26" i="185" s="1"/>
  <c r="S13" i="185"/>
  <c r="S26" i="185" s="1"/>
  <c r="R13" i="185"/>
  <c r="Q13" i="185"/>
  <c r="P13" i="185"/>
  <c r="P26" i="185" s="1"/>
  <c r="O13" i="185"/>
  <c r="O26" i="185" s="1"/>
  <c r="N13" i="185"/>
  <c r="N26" i="185" s="1"/>
  <c r="M13" i="185"/>
  <c r="M26" i="185" s="1"/>
  <c r="L13" i="185"/>
  <c r="L26" i="185" s="1"/>
  <c r="K13" i="185"/>
  <c r="K26" i="185" s="1"/>
  <c r="J13" i="185"/>
  <c r="I13" i="185"/>
  <c r="I26" i="185" s="1"/>
  <c r="H13" i="185"/>
  <c r="H26" i="185" s="1"/>
  <c r="G13" i="185"/>
  <c r="G26" i="185" s="1"/>
  <c r="F13" i="185"/>
  <c r="F26" i="185" s="1"/>
  <c r="E13" i="185"/>
  <c r="E26" i="185" s="1"/>
  <c r="D13" i="185"/>
  <c r="D26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I44" i="186"/>
  <c r="AA43" i="186"/>
  <c r="Z43" i="186"/>
  <c r="Y43" i="186"/>
  <c r="X43" i="186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Y37" i="186"/>
  <c r="Y44" i="186" s="1"/>
  <c r="X37" i="186"/>
  <c r="X44" i="186" s="1"/>
  <c r="Z44" i="186" s="1"/>
  <c r="W37" i="186"/>
  <c r="V37" i="186"/>
  <c r="V44" i="186" s="1"/>
  <c r="U37" i="186"/>
  <c r="U44" i="186" s="1"/>
  <c r="T37" i="186"/>
  <c r="T44" i="186" s="1"/>
  <c r="S37" i="186"/>
  <c r="S44" i="186" s="1"/>
  <c r="R37" i="186"/>
  <c r="R44" i="186" s="1"/>
  <c r="Q37" i="186"/>
  <c r="Q44" i="186" s="1"/>
  <c r="P37" i="186"/>
  <c r="P44" i="186" s="1"/>
  <c r="O37" i="186"/>
  <c r="N37" i="186"/>
  <c r="N44" i="186" s="1"/>
  <c r="M37" i="186"/>
  <c r="M44" i="186" s="1"/>
  <c r="L37" i="186"/>
  <c r="L44" i="186" s="1"/>
  <c r="K37" i="186"/>
  <c r="K44" i="186" s="1"/>
  <c r="J37" i="186"/>
  <c r="J44" i="186" s="1"/>
  <c r="I37" i="186"/>
  <c r="H37" i="186"/>
  <c r="H44" i="186" s="1"/>
  <c r="G37" i="186"/>
  <c r="F37" i="186"/>
  <c r="F44" i="186" s="1"/>
  <c r="E37" i="186"/>
  <c r="E44" i="186" s="1"/>
  <c r="D37" i="186"/>
  <c r="D44" i="186" s="1"/>
  <c r="C37" i="186"/>
  <c r="C44" i="186" s="1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X13" i="186"/>
  <c r="X26" i="186" s="1"/>
  <c r="W13" i="186"/>
  <c r="W26" i="186" s="1"/>
  <c r="V13" i="186"/>
  <c r="V26" i="186" s="1"/>
  <c r="U13" i="186"/>
  <c r="U26" i="186" s="1"/>
  <c r="T13" i="186"/>
  <c r="T26" i="186" s="1"/>
  <c r="S13" i="186"/>
  <c r="S26" i="186" s="1"/>
  <c r="S45" i="186" s="1"/>
  <c r="R13" i="186"/>
  <c r="Q13" i="186"/>
  <c r="Q26" i="186" s="1"/>
  <c r="Q45" i="186" s="1"/>
  <c r="P13" i="186"/>
  <c r="P26" i="186" s="1"/>
  <c r="O13" i="186"/>
  <c r="O26" i="186" s="1"/>
  <c r="N13" i="186"/>
  <c r="N26" i="186" s="1"/>
  <c r="M13" i="186"/>
  <c r="M26" i="186" s="1"/>
  <c r="L13" i="186"/>
  <c r="L26" i="186" s="1"/>
  <c r="K13" i="186"/>
  <c r="K26" i="186" s="1"/>
  <c r="K45" i="186" s="1"/>
  <c r="J13" i="186"/>
  <c r="I13" i="186"/>
  <c r="I26" i="186" s="1"/>
  <c r="H13" i="186"/>
  <c r="H26" i="186" s="1"/>
  <c r="G13" i="186"/>
  <c r="G26" i="186" s="1"/>
  <c r="F13" i="186"/>
  <c r="F26" i="186" s="1"/>
  <c r="E13" i="186"/>
  <c r="E26" i="186" s="1"/>
  <c r="D13" i="186"/>
  <c r="D26" i="186" s="1"/>
  <c r="C13" i="186"/>
  <c r="C26" i="186" s="1"/>
  <c r="C45" i="186" s="1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Z43" i="187"/>
  <c r="Y43" i="187"/>
  <c r="X43" i="187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Y44" i="187" s="1"/>
  <c r="X37" i="187"/>
  <c r="X44" i="187" s="1"/>
  <c r="W37" i="187"/>
  <c r="V37" i="187"/>
  <c r="V44" i="187" s="1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N37" i="187"/>
  <c r="N44" i="187" s="1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F37" i="187"/>
  <c r="F44" i="187" s="1"/>
  <c r="E37" i="187"/>
  <c r="E44" i="187" s="1"/>
  <c r="D37" i="187"/>
  <c r="D44" i="187" s="1"/>
  <c r="C37" i="187"/>
  <c r="C44" i="187" s="1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X26" i="187" s="1"/>
  <c r="W13" i="187"/>
  <c r="W26" i="187" s="1"/>
  <c r="V13" i="187"/>
  <c r="V26" i="187" s="1"/>
  <c r="U13" i="187"/>
  <c r="U26" i="187" s="1"/>
  <c r="T13" i="187"/>
  <c r="T26" i="187" s="1"/>
  <c r="S13" i="187"/>
  <c r="S26" i="187" s="1"/>
  <c r="R13" i="187"/>
  <c r="Q13" i="187"/>
  <c r="Q26" i="187" s="1"/>
  <c r="P13" i="187"/>
  <c r="P26" i="187" s="1"/>
  <c r="P45" i="187" s="1"/>
  <c r="O13" i="187"/>
  <c r="O26" i="187" s="1"/>
  <c r="N13" i="187"/>
  <c r="N26" i="187" s="1"/>
  <c r="M13" i="187"/>
  <c r="M26" i="187" s="1"/>
  <c r="M45" i="187" s="1"/>
  <c r="L13" i="187"/>
  <c r="L26" i="187" s="1"/>
  <c r="L45" i="187" s="1"/>
  <c r="K13" i="187"/>
  <c r="K26" i="187" s="1"/>
  <c r="J13" i="187"/>
  <c r="I13" i="187"/>
  <c r="I26" i="187" s="1"/>
  <c r="H13" i="187"/>
  <c r="H26" i="187" s="1"/>
  <c r="H45" i="187" s="1"/>
  <c r="G13" i="187"/>
  <c r="G26" i="187" s="1"/>
  <c r="F13" i="187"/>
  <c r="F26" i="187" s="1"/>
  <c r="E13" i="187"/>
  <c r="E26" i="187" s="1"/>
  <c r="D13" i="187"/>
  <c r="D26" i="187" s="1"/>
  <c r="D45" i="187" s="1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R44" i="188"/>
  <c r="AA43" i="188"/>
  <c r="Z43" i="188"/>
  <c r="Y43" i="188"/>
  <c r="X43" i="188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W37" i="188"/>
  <c r="V37" i="188"/>
  <c r="V44" i="188" s="1"/>
  <c r="U37" i="188"/>
  <c r="U44" i="188" s="1"/>
  <c r="T37" i="188"/>
  <c r="T44" i="188" s="1"/>
  <c r="S37" i="188"/>
  <c r="S44" i="188" s="1"/>
  <c r="R37" i="188"/>
  <c r="Q37" i="188"/>
  <c r="Q44" i="188" s="1"/>
  <c r="P37" i="188"/>
  <c r="P44" i="188" s="1"/>
  <c r="O37" i="188"/>
  <c r="N37" i="188"/>
  <c r="N44" i="188" s="1"/>
  <c r="M37" i="188"/>
  <c r="M44" i="188" s="1"/>
  <c r="L37" i="188"/>
  <c r="L44" i="188" s="1"/>
  <c r="K37" i="188"/>
  <c r="K44" i="188" s="1"/>
  <c r="J37" i="188"/>
  <c r="J44" i="188" s="1"/>
  <c r="I37" i="188"/>
  <c r="I44" i="188" s="1"/>
  <c r="H37" i="188"/>
  <c r="H44" i="188" s="1"/>
  <c r="G37" i="188"/>
  <c r="F37" i="188"/>
  <c r="F44" i="188" s="1"/>
  <c r="E37" i="188"/>
  <c r="E44" i="188" s="1"/>
  <c r="D37" i="188"/>
  <c r="D44" i="188" s="1"/>
  <c r="C37" i="188"/>
  <c r="C44" i="188" s="1"/>
  <c r="U26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Y13" i="188"/>
  <c r="Y26" i="188" s="1"/>
  <c r="X13" i="188"/>
  <c r="X26" i="188" s="1"/>
  <c r="W13" i="188"/>
  <c r="W26" i="188" s="1"/>
  <c r="V13" i="188"/>
  <c r="V26" i="188" s="1"/>
  <c r="U13" i="188"/>
  <c r="T13" i="188"/>
  <c r="T26" i="188" s="1"/>
  <c r="S13" i="188"/>
  <c r="S26" i="188" s="1"/>
  <c r="R13" i="188"/>
  <c r="Q13" i="188"/>
  <c r="Q26" i="188" s="1"/>
  <c r="P13" i="188"/>
  <c r="P26" i="188" s="1"/>
  <c r="O13" i="188"/>
  <c r="O26" i="188" s="1"/>
  <c r="N13" i="188"/>
  <c r="N26" i="188" s="1"/>
  <c r="M13" i="188"/>
  <c r="M26" i="188" s="1"/>
  <c r="L13" i="188"/>
  <c r="L26" i="188" s="1"/>
  <c r="K13" i="188"/>
  <c r="K26" i="188" s="1"/>
  <c r="J13" i="188"/>
  <c r="I13" i="188"/>
  <c r="I26" i="188" s="1"/>
  <c r="H13" i="188"/>
  <c r="H26" i="188" s="1"/>
  <c r="G13" i="188"/>
  <c r="G26" i="188" s="1"/>
  <c r="F13" i="188"/>
  <c r="F26" i="188" s="1"/>
  <c r="E13" i="188"/>
  <c r="E26" i="188" s="1"/>
  <c r="D13" i="188"/>
  <c r="D26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W37" i="189"/>
  <c r="V37" i="189"/>
  <c r="V44" i="189" s="1"/>
  <c r="U37" i="189"/>
  <c r="U44" i="189" s="1"/>
  <c r="T37" i="189"/>
  <c r="T44" i="189" s="1"/>
  <c r="S37" i="189"/>
  <c r="S44" i="189" s="1"/>
  <c r="R37" i="189"/>
  <c r="R44" i="189" s="1"/>
  <c r="Q37" i="189"/>
  <c r="Q44" i="189" s="1"/>
  <c r="P37" i="189"/>
  <c r="P44" i="189" s="1"/>
  <c r="O37" i="189"/>
  <c r="N37" i="189"/>
  <c r="N44" i="189" s="1"/>
  <c r="M37" i="189"/>
  <c r="M44" i="189" s="1"/>
  <c r="L37" i="189"/>
  <c r="L44" i="189" s="1"/>
  <c r="K37" i="189"/>
  <c r="K44" i="189" s="1"/>
  <c r="J37" i="189"/>
  <c r="J44" i="189" s="1"/>
  <c r="I37" i="189"/>
  <c r="I44" i="189" s="1"/>
  <c r="H37" i="189"/>
  <c r="H44" i="189" s="1"/>
  <c r="G37" i="189"/>
  <c r="F37" i="189"/>
  <c r="F44" i="189" s="1"/>
  <c r="E37" i="189"/>
  <c r="E44" i="189" s="1"/>
  <c r="D37" i="189"/>
  <c r="D44" i="189" s="1"/>
  <c r="C37" i="189"/>
  <c r="C44" i="189" s="1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Y45" i="189" s="1"/>
  <c r="X13" i="189"/>
  <c r="X26" i="189" s="1"/>
  <c r="W13" i="189"/>
  <c r="W26" i="189" s="1"/>
  <c r="V13" i="189"/>
  <c r="V26" i="189" s="1"/>
  <c r="U13" i="189"/>
  <c r="U26" i="189" s="1"/>
  <c r="U45" i="189" s="1"/>
  <c r="T13" i="189"/>
  <c r="T26" i="189" s="1"/>
  <c r="T45" i="189" s="1"/>
  <c r="S13" i="189"/>
  <c r="S26" i="189" s="1"/>
  <c r="R13" i="189"/>
  <c r="Q13" i="189"/>
  <c r="Q26" i="189" s="1"/>
  <c r="Q45" i="189" s="1"/>
  <c r="P13" i="189"/>
  <c r="P26" i="189" s="1"/>
  <c r="P45" i="189" s="1"/>
  <c r="O13" i="189"/>
  <c r="O26" i="189" s="1"/>
  <c r="N13" i="189"/>
  <c r="N26" i="189" s="1"/>
  <c r="M13" i="189"/>
  <c r="M26" i="189" s="1"/>
  <c r="M45" i="189" s="1"/>
  <c r="L13" i="189"/>
  <c r="L26" i="189" s="1"/>
  <c r="L45" i="189" s="1"/>
  <c r="K13" i="189"/>
  <c r="K26" i="189" s="1"/>
  <c r="J13" i="189"/>
  <c r="I13" i="189"/>
  <c r="I26" i="189" s="1"/>
  <c r="I45" i="189" s="1"/>
  <c r="H13" i="189"/>
  <c r="H26" i="189" s="1"/>
  <c r="H45" i="189" s="1"/>
  <c r="G13" i="189"/>
  <c r="G26" i="189" s="1"/>
  <c r="F13" i="189"/>
  <c r="F26" i="189" s="1"/>
  <c r="E13" i="189"/>
  <c r="E26" i="189" s="1"/>
  <c r="E45" i="189" s="1"/>
  <c r="D13" i="189"/>
  <c r="D26" i="189" s="1"/>
  <c r="D45" i="189" s="1"/>
  <c r="C13" i="189"/>
  <c r="C26" i="189" s="1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W44" i="190" s="1"/>
  <c r="V37" i="190"/>
  <c r="V44" i="190" s="1"/>
  <c r="U37" i="190"/>
  <c r="U44" i="190" s="1"/>
  <c r="T37" i="190"/>
  <c r="T44" i="190" s="1"/>
  <c r="S37" i="190"/>
  <c r="S44" i="190" s="1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C44" i="190" s="1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Y13" i="190"/>
  <c r="Y26" i="190" s="1"/>
  <c r="X13" i="190"/>
  <c r="X26" i="190" s="1"/>
  <c r="W13" i="190"/>
  <c r="W26" i="190" s="1"/>
  <c r="V13" i="190"/>
  <c r="V26" i="190" s="1"/>
  <c r="U13" i="190"/>
  <c r="U26" i="190" s="1"/>
  <c r="U45" i="190" s="1"/>
  <c r="T13" i="190"/>
  <c r="T26" i="190" s="1"/>
  <c r="T45" i="190" s="1"/>
  <c r="S13" i="190"/>
  <c r="S26" i="190" s="1"/>
  <c r="S45" i="190" s="1"/>
  <c r="R13" i="190"/>
  <c r="R26" i="190" s="1"/>
  <c r="Q13" i="190"/>
  <c r="Q26" i="190" s="1"/>
  <c r="P13" i="190"/>
  <c r="P26" i="190" s="1"/>
  <c r="O13" i="190"/>
  <c r="O26" i="190" s="1"/>
  <c r="N13" i="190"/>
  <c r="N26" i="190" s="1"/>
  <c r="M13" i="190"/>
  <c r="M26" i="190" s="1"/>
  <c r="M45" i="190" s="1"/>
  <c r="L13" i="190"/>
  <c r="L26" i="190" s="1"/>
  <c r="K13" i="190"/>
  <c r="K26" i="190" s="1"/>
  <c r="K45" i="190" s="1"/>
  <c r="J13" i="190"/>
  <c r="J26" i="190" s="1"/>
  <c r="I13" i="190"/>
  <c r="I26" i="190" s="1"/>
  <c r="H13" i="190"/>
  <c r="H26" i="190" s="1"/>
  <c r="G13" i="190"/>
  <c r="G26" i="190" s="1"/>
  <c r="F13" i="190"/>
  <c r="F26" i="190" s="1"/>
  <c r="E13" i="190"/>
  <c r="E26" i="190" s="1"/>
  <c r="E45" i="190" s="1"/>
  <c r="D13" i="190"/>
  <c r="D26" i="190" s="1"/>
  <c r="C13" i="190"/>
  <c r="C26" i="190" s="1"/>
  <c r="C45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Z43" i="191"/>
  <c r="Y43" i="191"/>
  <c r="X43" i="19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Y44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R44" i="191" s="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K44" i="191" s="1"/>
  <c r="J37" i="191"/>
  <c r="J44" i="191" s="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C44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Y26" i="191" s="1"/>
  <c r="X13" i="191"/>
  <c r="X26" i="191" s="1"/>
  <c r="W13" i="191"/>
  <c r="W26" i="191" s="1"/>
  <c r="V13" i="191"/>
  <c r="V26" i="191" s="1"/>
  <c r="U13" i="191"/>
  <c r="U26" i="191" s="1"/>
  <c r="T13" i="191"/>
  <c r="T26" i="191" s="1"/>
  <c r="T45" i="191" s="1"/>
  <c r="S13" i="191"/>
  <c r="S26" i="191" s="1"/>
  <c r="R13" i="191"/>
  <c r="R26" i="191" s="1"/>
  <c r="Q13" i="191"/>
  <c r="Q26" i="191" s="1"/>
  <c r="Q45" i="191" s="1"/>
  <c r="P13" i="191"/>
  <c r="P26" i="191" s="1"/>
  <c r="P45" i="191" s="1"/>
  <c r="O13" i="191"/>
  <c r="O26" i="191" s="1"/>
  <c r="N13" i="191"/>
  <c r="N26" i="191" s="1"/>
  <c r="M13" i="191"/>
  <c r="M26" i="191" s="1"/>
  <c r="L13" i="191"/>
  <c r="L26" i="191" s="1"/>
  <c r="L45" i="191" s="1"/>
  <c r="K13" i="191"/>
  <c r="K26" i="191" s="1"/>
  <c r="J13" i="191"/>
  <c r="J26" i="191" s="1"/>
  <c r="I13" i="191"/>
  <c r="I26" i="191" s="1"/>
  <c r="I45" i="191" s="1"/>
  <c r="H13" i="191"/>
  <c r="H26" i="191" s="1"/>
  <c r="H45" i="191" s="1"/>
  <c r="G13" i="191"/>
  <c r="G26" i="191" s="1"/>
  <c r="F13" i="191"/>
  <c r="F26" i="191" s="1"/>
  <c r="E13" i="191"/>
  <c r="E26" i="191" s="1"/>
  <c r="D13" i="191"/>
  <c r="D26" i="191" s="1"/>
  <c r="D45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J44" i="192" s="1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Y13" i="192"/>
  <c r="Y26" i="192" s="1"/>
  <c r="Y45" i="192" s="1"/>
  <c r="X13" i="192"/>
  <c r="X26" i="192" s="1"/>
  <c r="W13" i="192"/>
  <c r="W26" i="192" s="1"/>
  <c r="W45" i="192" s="1"/>
  <c r="V13" i="192"/>
  <c r="V26" i="192" s="1"/>
  <c r="U13" i="192"/>
  <c r="U26" i="192" s="1"/>
  <c r="T13" i="192"/>
  <c r="T26" i="192" s="1"/>
  <c r="S13" i="192"/>
  <c r="S26" i="192" s="1"/>
  <c r="R13" i="192"/>
  <c r="R26" i="192" s="1"/>
  <c r="Q13" i="192"/>
  <c r="Q26" i="192" s="1"/>
  <c r="Q45" i="192" s="1"/>
  <c r="P13" i="192"/>
  <c r="P26" i="192" s="1"/>
  <c r="O13" i="192"/>
  <c r="O26" i="192" s="1"/>
  <c r="O45" i="192" s="1"/>
  <c r="N13" i="192"/>
  <c r="N26" i="192" s="1"/>
  <c r="M13" i="192"/>
  <c r="M26" i="192" s="1"/>
  <c r="L13" i="192"/>
  <c r="L26" i="192" s="1"/>
  <c r="K13" i="192"/>
  <c r="K26" i="192" s="1"/>
  <c r="J13" i="192"/>
  <c r="J26" i="192" s="1"/>
  <c r="I13" i="192"/>
  <c r="I26" i="192" s="1"/>
  <c r="I45" i="192" s="1"/>
  <c r="H13" i="192"/>
  <c r="H26" i="192" s="1"/>
  <c r="G13" i="192"/>
  <c r="G26" i="192" s="1"/>
  <c r="G45" i="192" s="1"/>
  <c r="F13" i="192"/>
  <c r="F26" i="192" s="1"/>
  <c r="E13" i="192"/>
  <c r="E26" i="192" s="1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Z43" i="193"/>
  <c r="Y43" i="193"/>
  <c r="X43" i="193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Y44" i="193" s="1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L37" i="193"/>
  <c r="L44" i="193" s="1"/>
  <c r="K37" i="193"/>
  <c r="K44" i="193" s="1"/>
  <c r="J37" i="193"/>
  <c r="J44" i="193" s="1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C44" i="193" s="1"/>
  <c r="Q26" i="193"/>
  <c r="Q45" i="193" s="1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Y26" i="193" s="1"/>
  <c r="X13" i="193"/>
  <c r="X26" i="193" s="1"/>
  <c r="W13" i="193"/>
  <c r="W26" i="193" s="1"/>
  <c r="V13" i="193"/>
  <c r="V26" i="193" s="1"/>
  <c r="U13" i="193"/>
  <c r="U26" i="193" s="1"/>
  <c r="T13" i="193"/>
  <c r="T26" i="193" s="1"/>
  <c r="S13" i="193"/>
  <c r="S26" i="193" s="1"/>
  <c r="R13" i="193"/>
  <c r="R26" i="193" s="1"/>
  <c r="Q13" i="193"/>
  <c r="P13" i="193"/>
  <c r="P26" i="193" s="1"/>
  <c r="P45" i="193" s="1"/>
  <c r="O13" i="193"/>
  <c r="O26" i="193" s="1"/>
  <c r="N13" i="193"/>
  <c r="N26" i="193" s="1"/>
  <c r="M13" i="193"/>
  <c r="M26" i="193" s="1"/>
  <c r="L13" i="193"/>
  <c r="L26" i="193" s="1"/>
  <c r="K13" i="193"/>
  <c r="K26" i="193" s="1"/>
  <c r="J13" i="193"/>
  <c r="J26" i="193" s="1"/>
  <c r="I13" i="193"/>
  <c r="I26" i="193" s="1"/>
  <c r="H13" i="193"/>
  <c r="H26" i="193" s="1"/>
  <c r="H45" i="193" s="1"/>
  <c r="G13" i="193"/>
  <c r="G26" i="193" s="1"/>
  <c r="F13" i="193"/>
  <c r="F26" i="193" s="1"/>
  <c r="E13" i="193"/>
  <c r="E26" i="193" s="1"/>
  <c r="D13" i="193"/>
  <c r="D26" i="193" s="1"/>
  <c r="D45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Y45" i="194" s="1"/>
  <c r="X13" i="194"/>
  <c r="X26" i="194" s="1"/>
  <c r="W13" i="194"/>
  <c r="W26" i="194" s="1"/>
  <c r="V13" i="194"/>
  <c r="U13" i="194"/>
  <c r="U26" i="194" s="1"/>
  <c r="T13" i="194"/>
  <c r="T26" i="194" s="1"/>
  <c r="S13" i="194"/>
  <c r="S26" i="194" s="1"/>
  <c r="R13" i="194"/>
  <c r="R26" i="194" s="1"/>
  <c r="Q13" i="194"/>
  <c r="Q26" i="194" s="1"/>
  <c r="Q45" i="194" s="1"/>
  <c r="P13" i="194"/>
  <c r="P26" i="194" s="1"/>
  <c r="O13" i="194"/>
  <c r="O26" i="194" s="1"/>
  <c r="N13" i="194"/>
  <c r="M13" i="194"/>
  <c r="M26" i="194" s="1"/>
  <c r="L13" i="194"/>
  <c r="L26" i="194" s="1"/>
  <c r="K13" i="194"/>
  <c r="K26" i="194" s="1"/>
  <c r="J13" i="194"/>
  <c r="J26" i="194" s="1"/>
  <c r="I13" i="194"/>
  <c r="I26" i="194" s="1"/>
  <c r="H13" i="194"/>
  <c r="H26" i="194" s="1"/>
  <c r="G13" i="194"/>
  <c r="G26" i="194" s="1"/>
  <c r="F13" i="194"/>
  <c r="E13" i="194"/>
  <c r="E26" i="194" s="1"/>
  <c r="D13" i="194"/>
  <c r="D26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Q44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Y44" i="195" s="1"/>
  <c r="X37" i="195"/>
  <c r="X44" i="195" s="1"/>
  <c r="W37" i="195"/>
  <c r="W44" i="195" s="1"/>
  <c r="V37" i="195"/>
  <c r="V44" i="195" s="1"/>
  <c r="U37" i="195"/>
  <c r="U44" i="195" s="1"/>
  <c r="T37" i="195"/>
  <c r="T44" i="195" s="1"/>
  <c r="S37" i="195"/>
  <c r="R37" i="195"/>
  <c r="R44" i="195" s="1"/>
  <c r="Q37" i="195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AA25" i="195"/>
  <c r="Z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X26" i="195" s="1"/>
  <c r="W13" i="195"/>
  <c r="W26" i="195" s="1"/>
  <c r="V13" i="195"/>
  <c r="U13" i="195"/>
  <c r="U26" i="195" s="1"/>
  <c r="T13" i="195"/>
  <c r="T26" i="195" s="1"/>
  <c r="S13" i="195"/>
  <c r="S26" i="195" s="1"/>
  <c r="R13" i="195"/>
  <c r="R26" i="195" s="1"/>
  <c r="Q13" i="195"/>
  <c r="Q26" i="195" s="1"/>
  <c r="P13" i="195"/>
  <c r="P26" i="195" s="1"/>
  <c r="O13" i="195"/>
  <c r="O26" i="195" s="1"/>
  <c r="N13" i="195"/>
  <c r="M13" i="195"/>
  <c r="M26" i="195" s="1"/>
  <c r="M45" i="195" s="1"/>
  <c r="L13" i="195"/>
  <c r="L26" i="195" s="1"/>
  <c r="L45" i="195" s="1"/>
  <c r="K13" i="195"/>
  <c r="K26" i="195" s="1"/>
  <c r="J13" i="195"/>
  <c r="J26" i="195" s="1"/>
  <c r="I13" i="195"/>
  <c r="I26" i="195" s="1"/>
  <c r="H13" i="195"/>
  <c r="H26" i="195" s="1"/>
  <c r="G13" i="195"/>
  <c r="G26" i="195" s="1"/>
  <c r="F13" i="195"/>
  <c r="E13" i="195"/>
  <c r="E26" i="195" s="1"/>
  <c r="D13" i="195"/>
  <c r="D26" i="195" s="1"/>
  <c r="D45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R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Y44" i="196" s="1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R37" i="196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Y13" i="196"/>
  <c r="Y26" i="196" s="1"/>
  <c r="Y45" i="196" s="1"/>
  <c r="X13" i="196"/>
  <c r="X26" i="196" s="1"/>
  <c r="W13" i="196"/>
  <c r="W26" i="196" s="1"/>
  <c r="W45" i="196" s="1"/>
  <c r="V13" i="196"/>
  <c r="U13" i="196"/>
  <c r="U26" i="196" s="1"/>
  <c r="T13" i="196"/>
  <c r="T26" i="196" s="1"/>
  <c r="S13" i="196"/>
  <c r="S26" i="196" s="1"/>
  <c r="R13" i="196"/>
  <c r="R26" i="196" s="1"/>
  <c r="Q13" i="196"/>
  <c r="Q26" i="196" s="1"/>
  <c r="Q45" i="196" s="1"/>
  <c r="P13" i="196"/>
  <c r="P26" i="196" s="1"/>
  <c r="O13" i="196"/>
  <c r="O26" i="196" s="1"/>
  <c r="O45" i="196" s="1"/>
  <c r="N13" i="196"/>
  <c r="M13" i="196"/>
  <c r="M26" i="196" s="1"/>
  <c r="L13" i="196"/>
  <c r="L26" i="196" s="1"/>
  <c r="K13" i="196"/>
  <c r="K26" i="196" s="1"/>
  <c r="J13" i="196"/>
  <c r="J26" i="196" s="1"/>
  <c r="I13" i="196"/>
  <c r="I26" i="196" s="1"/>
  <c r="I45" i="196" s="1"/>
  <c r="H13" i="196"/>
  <c r="H26" i="196" s="1"/>
  <c r="G13" i="196"/>
  <c r="G26" i="196" s="1"/>
  <c r="G45" i="196" s="1"/>
  <c r="F13" i="196"/>
  <c r="E13" i="196"/>
  <c r="E26" i="196" s="1"/>
  <c r="D13" i="196"/>
  <c r="D26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Y37" i="197"/>
  <c r="Y44" i="197" s="1"/>
  <c r="X37" i="197"/>
  <c r="X44" i="197" s="1"/>
  <c r="W37" i="197"/>
  <c r="W44" i="197" s="1"/>
  <c r="V37" i="197"/>
  <c r="V44" i="197" s="1"/>
  <c r="U37" i="197"/>
  <c r="U44" i="197" s="1"/>
  <c r="T37" i="197"/>
  <c r="T44" i="197" s="1"/>
  <c r="S37" i="197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J37" i="197"/>
  <c r="J44" i="197" s="1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AA25" i="197"/>
  <c r="Y25" i="197"/>
  <c r="Z25" i="197" s="1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Y45" i="197" s="1"/>
  <c r="X13" i="197"/>
  <c r="X26" i="197" s="1"/>
  <c r="W13" i="197"/>
  <c r="W26" i="197" s="1"/>
  <c r="V13" i="197"/>
  <c r="U13" i="197"/>
  <c r="U26" i="197" s="1"/>
  <c r="U45" i="197" s="1"/>
  <c r="T13" i="197"/>
  <c r="T26" i="197" s="1"/>
  <c r="T45" i="197" s="1"/>
  <c r="S13" i="197"/>
  <c r="S26" i="197" s="1"/>
  <c r="R13" i="197"/>
  <c r="R26" i="197" s="1"/>
  <c r="Q13" i="197"/>
  <c r="Q26" i="197" s="1"/>
  <c r="Q45" i="197" s="1"/>
  <c r="P13" i="197"/>
  <c r="P26" i="197" s="1"/>
  <c r="P45" i="197" s="1"/>
  <c r="O13" i="197"/>
  <c r="O26" i="197" s="1"/>
  <c r="N13" i="197"/>
  <c r="M13" i="197"/>
  <c r="M26" i="197" s="1"/>
  <c r="M45" i="197" s="1"/>
  <c r="L13" i="197"/>
  <c r="L26" i="197" s="1"/>
  <c r="L45" i="197" s="1"/>
  <c r="K13" i="197"/>
  <c r="K26" i="197" s="1"/>
  <c r="J13" i="197"/>
  <c r="J26" i="197" s="1"/>
  <c r="I13" i="197"/>
  <c r="I26" i="197" s="1"/>
  <c r="I45" i="197" s="1"/>
  <c r="H13" i="197"/>
  <c r="H26" i="197" s="1"/>
  <c r="H45" i="197" s="1"/>
  <c r="G13" i="197"/>
  <c r="G26" i="197" s="1"/>
  <c r="F13" i="197"/>
  <c r="E13" i="197"/>
  <c r="E26" i="197" s="1"/>
  <c r="E45" i="197" s="1"/>
  <c r="D13" i="197"/>
  <c r="D26" i="197" s="1"/>
  <c r="D45" i="197" s="1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Y44" i="198" s="1"/>
  <c r="X37" i="198"/>
  <c r="X44" i="198" s="1"/>
  <c r="W37" i="198"/>
  <c r="W44" i="198" s="1"/>
  <c r="V37" i="198"/>
  <c r="V44" i="198" s="1"/>
  <c r="U37" i="198"/>
  <c r="U44" i="198" s="1"/>
  <c r="T37" i="198"/>
  <c r="T44" i="198" s="1"/>
  <c r="S37" i="198"/>
  <c r="R37" i="198"/>
  <c r="R44" i="198" s="1"/>
  <c r="Q37" i="198"/>
  <c r="Q44" i="198" s="1"/>
  <c r="P37" i="198"/>
  <c r="P44" i="198" s="1"/>
  <c r="O37" i="198"/>
  <c r="O44" i="198" s="1"/>
  <c r="N37" i="198"/>
  <c r="N44" i="198" s="1"/>
  <c r="M37" i="198"/>
  <c r="M44" i="198" s="1"/>
  <c r="L37" i="198"/>
  <c r="L44" i="198" s="1"/>
  <c r="K37" i="198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X26" i="198" s="1"/>
  <c r="W13" i="198"/>
  <c r="W26" i="198" s="1"/>
  <c r="W45" i="198" s="1"/>
  <c r="V13" i="198"/>
  <c r="U13" i="198"/>
  <c r="U26" i="198" s="1"/>
  <c r="U45" i="198" s="1"/>
  <c r="T13" i="198"/>
  <c r="T26" i="198" s="1"/>
  <c r="S13" i="198"/>
  <c r="S26" i="198" s="1"/>
  <c r="R13" i="198"/>
  <c r="R26" i="198" s="1"/>
  <c r="Q13" i="198"/>
  <c r="Q26" i="198" s="1"/>
  <c r="P13" i="198"/>
  <c r="P26" i="198" s="1"/>
  <c r="O13" i="198"/>
  <c r="O26" i="198" s="1"/>
  <c r="O45" i="198" s="1"/>
  <c r="N13" i="198"/>
  <c r="M13" i="198"/>
  <c r="M26" i="198" s="1"/>
  <c r="M45" i="198" s="1"/>
  <c r="L13" i="198"/>
  <c r="L26" i="198" s="1"/>
  <c r="K13" i="198"/>
  <c r="K26" i="198" s="1"/>
  <c r="J13" i="198"/>
  <c r="J26" i="198" s="1"/>
  <c r="I13" i="198"/>
  <c r="I26" i="198" s="1"/>
  <c r="H13" i="198"/>
  <c r="H26" i="198" s="1"/>
  <c r="G13" i="198"/>
  <c r="G26" i="198" s="1"/>
  <c r="G45" i="198" s="1"/>
  <c r="F13" i="198"/>
  <c r="E13" i="198"/>
  <c r="E26" i="198" s="1"/>
  <c r="E45" i="198" s="1"/>
  <c r="D13" i="198"/>
  <c r="D26" i="198" s="1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Y44" i="199" s="1"/>
  <c r="X37" i="199"/>
  <c r="X44" i="199" s="1"/>
  <c r="W37" i="199"/>
  <c r="W44" i="199" s="1"/>
  <c r="V37" i="199"/>
  <c r="V44" i="199" s="1"/>
  <c r="U37" i="199"/>
  <c r="U44" i="199" s="1"/>
  <c r="T37" i="199"/>
  <c r="T44" i="199" s="1"/>
  <c r="S37" i="199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W45" i="199" s="1"/>
  <c r="V13" i="199"/>
  <c r="U13" i="199"/>
  <c r="U26" i="199" s="1"/>
  <c r="T13" i="199"/>
  <c r="T26" i="199" s="1"/>
  <c r="S13" i="199"/>
  <c r="S26" i="199" s="1"/>
  <c r="R13" i="199"/>
  <c r="R26" i="199" s="1"/>
  <c r="Q13" i="199"/>
  <c r="Q26" i="199" s="1"/>
  <c r="P13" i="199"/>
  <c r="P26" i="199" s="1"/>
  <c r="O13" i="199"/>
  <c r="O26" i="199" s="1"/>
  <c r="O45" i="199" s="1"/>
  <c r="N13" i="199"/>
  <c r="M13" i="199"/>
  <c r="M26" i="199" s="1"/>
  <c r="L13" i="199"/>
  <c r="K13" i="199"/>
  <c r="K26" i="199" s="1"/>
  <c r="J13" i="199"/>
  <c r="J26" i="199" s="1"/>
  <c r="I13" i="199"/>
  <c r="I26" i="199" s="1"/>
  <c r="H13" i="199"/>
  <c r="H26" i="199" s="1"/>
  <c r="G13" i="199"/>
  <c r="G26" i="199" s="1"/>
  <c r="G45" i="199" s="1"/>
  <c r="F13" i="199"/>
  <c r="E13" i="199"/>
  <c r="E26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Z43" i="200"/>
  <c r="Y43" i="200"/>
  <c r="X43" i="200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R37" i="200"/>
  <c r="R44" i="200" s="1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M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X26" i="200" s="1"/>
  <c r="W13" i="200"/>
  <c r="W26" i="200" s="1"/>
  <c r="W45" i="200" s="1"/>
  <c r="V13" i="200"/>
  <c r="U13" i="200"/>
  <c r="U26" i="200" s="1"/>
  <c r="T13" i="200"/>
  <c r="T26" i="200" s="1"/>
  <c r="S13" i="200"/>
  <c r="S26" i="200" s="1"/>
  <c r="R13" i="200"/>
  <c r="R26" i="200" s="1"/>
  <c r="Q13" i="200"/>
  <c r="Q26" i="200" s="1"/>
  <c r="P13" i="200"/>
  <c r="P26" i="200" s="1"/>
  <c r="O13" i="200"/>
  <c r="O26" i="200" s="1"/>
  <c r="O45" i="200" s="1"/>
  <c r="N13" i="200"/>
  <c r="M13" i="200"/>
  <c r="L13" i="200"/>
  <c r="L26" i="200" s="1"/>
  <c r="K13" i="200"/>
  <c r="K26" i="200" s="1"/>
  <c r="J13" i="200"/>
  <c r="J26" i="200" s="1"/>
  <c r="I13" i="200"/>
  <c r="I26" i="200" s="1"/>
  <c r="H13" i="200"/>
  <c r="H26" i="200" s="1"/>
  <c r="G13" i="200"/>
  <c r="G26" i="200" s="1"/>
  <c r="G45" i="200" s="1"/>
  <c r="F13" i="200"/>
  <c r="E13" i="200"/>
  <c r="E26" i="200" s="1"/>
  <c r="D13" i="200"/>
  <c r="D26" i="200" s="1"/>
  <c r="C13" i="200"/>
  <c r="C26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Y26" i="201" s="1"/>
  <c r="X13" i="201"/>
  <c r="X26" i="201" s="1"/>
  <c r="W13" i="201"/>
  <c r="W26" i="201" s="1"/>
  <c r="W45" i="201" s="1"/>
  <c r="V13" i="201"/>
  <c r="V26" i="201" s="1"/>
  <c r="U13" i="201"/>
  <c r="U26" i="201" s="1"/>
  <c r="T13" i="201"/>
  <c r="T26" i="201" s="1"/>
  <c r="T45" i="201" s="1"/>
  <c r="S13" i="201"/>
  <c r="S26" i="201" s="1"/>
  <c r="S45" i="201" s="1"/>
  <c r="R13" i="201"/>
  <c r="R26" i="201" s="1"/>
  <c r="Q13" i="201"/>
  <c r="Q26" i="201" s="1"/>
  <c r="P13" i="201"/>
  <c r="P26" i="201" s="1"/>
  <c r="P45" i="201" s="1"/>
  <c r="O13" i="201"/>
  <c r="O26" i="201" s="1"/>
  <c r="O45" i="201" s="1"/>
  <c r="N13" i="201"/>
  <c r="N26" i="201" s="1"/>
  <c r="M13" i="201"/>
  <c r="M26" i="201" s="1"/>
  <c r="M45" i="201" s="1"/>
  <c r="L13" i="201"/>
  <c r="L26" i="201" s="1"/>
  <c r="L45" i="201" s="1"/>
  <c r="K13" i="201"/>
  <c r="K26" i="201" s="1"/>
  <c r="K45" i="201" s="1"/>
  <c r="J13" i="201"/>
  <c r="J26" i="201" s="1"/>
  <c r="I13" i="201"/>
  <c r="I26" i="201" s="1"/>
  <c r="H13" i="201"/>
  <c r="H26" i="201" s="1"/>
  <c r="H45" i="201" s="1"/>
  <c r="G13" i="201"/>
  <c r="G26" i="201" s="1"/>
  <c r="G45" i="201" s="1"/>
  <c r="F13" i="201"/>
  <c r="F26" i="201" s="1"/>
  <c r="E13" i="201"/>
  <c r="E26" i="201" s="1"/>
  <c r="D13" i="201"/>
  <c r="D26" i="201" s="1"/>
  <c r="D45" i="201" s="1"/>
  <c r="C13" i="201"/>
  <c r="C26" i="201" s="1"/>
  <c r="C45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Y37" i="202"/>
  <c r="Y44" i="202" s="1"/>
  <c r="X37" i="202"/>
  <c r="X44" i="202" s="1"/>
  <c r="Z44" i="202" s="1"/>
  <c r="W37" i="202"/>
  <c r="V37" i="202"/>
  <c r="V44" i="202" s="1"/>
  <c r="U37" i="202"/>
  <c r="U44" i="202" s="1"/>
  <c r="T37" i="202"/>
  <c r="T44" i="202" s="1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Y45" i="202" s="1"/>
  <c r="X13" i="202"/>
  <c r="X26" i="202" s="1"/>
  <c r="W13" i="202"/>
  <c r="W26" i="202" s="1"/>
  <c r="V13" i="202"/>
  <c r="V26" i="202" s="1"/>
  <c r="V45" i="202" s="1"/>
  <c r="U13" i="202"/>
  <c r="U26" i="202" s="1"/>
  <c r="U45" i="202" s="1"/>
  <c r="T13" i="202"/>
  <c r="T26" i="202" s="1"/>
  <c r="S13" i="202"/>
  <c r="S26" i="202" s="1"/>
  <c r="R13" i="202"/>
  <c r="R26" i="202" s="1"/>
  <c r="Q13" i="202"/>
  <c r="Q26" i="202" s="1"/>
  <c r="Q45" i="202" s="1"/>
  <c r="P13" i="202"/>
  <c r="P26" i="202" s="1"/>
  <c r="O13" i="202"/>
  <c r="O26" i="202" s="1"/>
  <c r="N13" i="202"/>
  <c r="N26" i="202" s="1"/>
  <c r="N45" i="202" s="1"/>
  <c r="M13" i="202"/>
  <c r="M26" i="202" s="1"/>
  <c r="M45" i="202" s="1"/>
  <c r="L13" i="202"/>
  <c r="L26" i="202" s="1"/>
  <c r="K13" i="202"/>
  <c r="K26" i="202" s="1"/>
  <c r="J13" i="202"/>
  <c r="J26" i="202" s="1"/>
  <c r="I13" i="202"/>
  <c r="I26" i="202" s="1"/>
  <c r="I45" i="202" s="1"/>
  <c r="H13" i="202"/>
  <c r="H26" i="202" s="1"/>
  <c r="G13" i="202"/>
  <c r="G26" i="202" s="1"/>
  <c r="F13" i="202"/>
  <c r="F26" i="202" s="1"/>
  <c r="F45" i="202" s="1"/>
  <c r="E13" i="202"/>
  <c r="E26" i="202" s="1"/>
  <c r="E45" i="202" s="1"/>
  <c r="D13" i="202"/>
  <c r="D26" i="202" s="1"/>
  <c r="C13" i="202"/>
  <c r="C26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X44" i="203" s="1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R44" i="203" s="1"/>
  <c r="Q37" i="203"/>
  <c r="Q44" i="203" s="1"/>
  <c r="P37" i="203"/>
  <c r="P44" i="203" s="1"/>
  <c r="O37" i="203"/>
  <c r="O44" i="203" s="1"/>
  <c r="N37" i="203"/>
  <c r="N44" i="203" s="1"/>
  <c r="M37" i="203"/>
  <c r="M44" i="203" s="1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F37" i="203"/>
  <c r="F44" i="203" s="1"/>
  <c r="E37" i="203"/>
  <c r="E44" i="203" s="1"/>
  <c r="D37" i="203"/>
  <c r="D44" i="203" s="1"/>
  <c r="C37" i="203"/>
  <c r="C44" i="203" s="1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AA45" i="203" s="1"/>
  <c r="Y13" i="203"/>
  <c r="Y26" i="203" s="1"/>
  <c r="X13" i="203"/>
  <c r="X26" i="203" s="1"/>
  <c r="W13" i="203"/>
  <c r="W26" i="203" s="1"/>
  <c r="V13" i="203"/>
  <c r="V26" i="203" s="1"/>
  <c r="V45" i="203" s="1"/>
  <c r="U13" i="203"/>
  <c r="U26" i="203" s="1"/>
  <c r="T13" i="203"/>
  <c r="T26" i="203" s="1"/>
  <c r="S13" i="203"/>
  <c r="S26" i="203" s="1"/>
  <c r="R13" i="203"/>
  <c r="R26" i="203" s="1"/>
  <c r="Q13" i="203"/>
  <c r="Q26" i="203" s="1"/>
  <c r="P13" i="203"/>
  <c r="P26" i="203" s="1"/>
  <c r="P45" i="203" s="1"/>
  <c r="O13" i="203"/>
  <c r="O26" i="203" s="1"/>
  <c r="O45" i="203" s="1"/>
  <c r="N13" i="203"/>
  <c r="N26" i="203" s="1"/>
  <c r="N45" i="203" s="1"/>
  <c r="M13" i="203"/>
  <c r="M26" i="203" s="1"/>
  <c r="L13" i="203"/>
  <c r="L26" i="203" s="1"/>
  <c r="K13" i="203"/>
  <c r="K26" i="203" s="1"/>
  <c r="J13" i="203"/>
  <c r="J26" i="203" s="1"/>
  <c r="I13" i="203"/>
  <c r="I26" i="203" s="1"/>
  <c r="H13" i="203"/>
  <c r="H26" i="203" s="1"/>
  <c r="H45" i="203" s="1"/>
  <c r="G13" i="203"/>
  <c r="G26" i="203" s="1"/>
  <c r="F13" i="203"/>
  <c r="F26" i="203" s="1"/>
  <c r="F45" i="203" s="1"/>
  <c r="E13" i="203"/>
  <c r="E26" i="203" s="1"/>
  <c r="E45" i="203" s="1"/>
  <c r="D13" i="203"/>
  <c r="D26" i="203" s="1"/>
  <c r="C13" i="203"/>
  <c r="C26" i="203" s="1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Y44" i="204" s="1"/>
  <c r="X37" i="204"/>
  <c r="X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X13" i="204"/>
  <c r="X26" i="204" s="1"/>
  <c r="W13" i="204"/>
  <c r="W26" i="204" s="1"/>
  <c r="V13" i="204"/>
  <c r="V26" i="204" s="1"/>
  <c r="U13" i="204"/>
  <c r="U26" i="204" s="1"/>
  <c r="T13" i="204"/>
  <c r="T26" i="204" s="1"/>
  <c r="S13" i="204"/>
  <c r="S26" i="204" s="1"/>
  <c r="R13" i="204"/>
  <c r="R26" i="204" s="1"/>
  <c r="Q13" i="204"/>
  <c r="Q26" i="204" s="1"/>
  <c r="P13" i="204"/>
  <c r="P26" i="204" s="1"/>
  <c r="P45" i="204" s="1"/>
  <c r="O13" i="204"/>
  <c r="O26" i="204" s="1"/>
  <c r="N13" i="204"/>
  <c r="N26" i="204" s="1"/>
  <c r="M13" i="204"/>
  <c r="M26" i="204" s="1"/>
  <c r="L13" i="204"/>
  <c r="L26" i="204" s="1"/>
  <c r="K13" i="204"/>
  <c r="K26" i="204" s="1"/>
  <c r="J13" i="204"/>
  <c r="J26" i="204" s="1"/>
  <c r="I13" i="204"/>
  <c r="I26" i="204" s="1"/>
  <c r="H13" i="204"/>
  <c r="H26" i="204" s="1"/>
  <c r="H45" i="204" s="1"/>
  <c r="G13" i="204"/>
  <c r="G26" i="204" s="1"/>
  <c r="F13" i="204"/>
  <c r="F26" i="204" s="1"/>
  <c r="E13" i="204"/>
  <c r="E26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R44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Q37" i="205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AA45" i="205" s="1"/>
  <c r="Y13" i="205"/>
  <c r="Y26" i="205" s="1"/>
  <c r="X13" i="205"/>
  <c r="X26" i="205" s="1"/>
  <c r="W13" i="205"/>
  <c r="W26" i="205" s="1"/>
  <c r="W45" i="205" s="1"/>
  <c r="V13" i="205"/>
  <c r="V26" i="205" s="1"/>
  <c r="V45" i="205" s="1"/>
  <c r="U13" i="205"/>
  <c r="U26" i="205" s="1"/>
  <c r="U45" i="205" s="1"/>
  <c r="T13" i="205"/>
  <c r="T26" i="205" s="1"/>
  <c r="S13" i="205"/>
  <c r="S26" i="205" s="1"/>
  <c r="S45" i="205" s="1"/>
  <c r="R13" i="205"/>
  <c r="R26" i="205" s="1"/>
  <c r="Q13" i="205"/>
  <c r="Q26" i="205" s="1"/>
  <c r="P13" i="205"/>
  <c r="P26" i="205" s="1"/>
  <c r="O13" i="205"/>
  <c r="O26" i="205" s="1"/>
  <c r="O45" i="205" s="1"/>
  <c r="N13" i="205"/>
  <c r="N26" i="205" s="1"/>
  <c r="N45" i="205" s="1"/>
  <c r="M13" i="205"/>
  <c r="M26" i="205" s="1"/>
  <c r="M45" i="205" s="1"/>
  <c r="L13" i="205"/>
  <c r="L26" i="205" s="1"/>
  <c r="K13" i="205"/>
  <c r="K26" i="205" s="1"/>
  <c r="K45" i="205" s="1"/>
  <c r="J13" i="205"/>
  <c r="J26" i="205" s="1"/>
  <c r="I13" i="205"/>
  <c r="I26" i="205" s="1"/>
  <c r="H13" i="205"/>
  <c r="H26" i="205" s="1"/>
  <c r="G13" i="205"/>
  <c r="G26" i="205" s="1"/>
  <c r="G45" i="205" s="1"/>
  <c r="F13" i="205"/>
  <c r="F26" i="205" s="1"/>
  <c r="F45" i="205" s="1"/>
  <c r="E13" i="205"/>
  <c r="E26" i="205" s="1"/>
  <c r="E45" i="205" s="1"/>
  <c r="D13" i="205"/>
  <c r="D26" i="205" s="1"/>
  <c r="C13" i="205"/>
  <c r="C26" i="205" s="1"/>
  <c r="C45" i="205" s="1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Z43" i="206"/>
  <c r="Y43" i="206"/>
  <c r="X43" i="206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Y37" i="206"/>
  <c r="Y44" i="206" s="1"/>
  <c r="X37" i="206"/>
  <c r="X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C44" i="206" s="1"/>
  <c r="AA25" i="206"/>
  <c r="Y25" i="206"/>
  <c r="X25" i="206"/>
  <c r="Z25" i="206" s="1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Y45" i="206" s="1"/>
  <c r="X13" i="206"/>
  <c r="X26" i="206" s="1"/>
  <c r="W13" i="206"/>
  <c r="W26" i="206" s="1"/>
  <c r="V13" i="206"/>
  <c r="V26" i="206" s="1"/>
  <c r="U13" i="206"/>
  <c r="U26" i="206" s="1"/>
  <c r="U45" i="206" s="1"/>
  <c r="T13" i="206"/>
  <c r="T26" i="206" s="1"/>
  <c r="T45" i="206" s="1"/>
  <c r="S13" i="206"/>
  <c r="S26" i="206" s="1"/>
  <c r="S45" i="206" s="1"/>
  <c r="R13" i="206"/>
  <c r="Q13" i="206"/>
  <c r="Q26" i="206" s="1"/>
  <c r="Q45" i="206" s="1"/>
  <c r="P13" i="206"/>
  <c r="P26" i="206" s="1"/>
  <c r="P45" i="206" s="1"/>
  <c r="O13" i="206"/>
  <c r="O26" i="206" s="1"/>
  <c r="N13" i="206"/>
  <c r="N26" i="206" s="1"/>
  <c r="M13" i="206"/>
  <c r="M26" i="206" s="1"/>
  <c r="L13" i="206"/>
  <c r="L26" i="206" s="1"/>
  <c r="L45" i="206" s="1"/>
  <c r="K13" i="206"/>
  <c r="K26" i="206" s="1"/>
  <c r="K45" i="206" s="1"/>
  <c r="J13" i="206"/>
  <c r="J26" i="206" s="1"/>
  <c r="J45" i="206" s="1"/>
  <c r="I13" i="206"/>
  <c r="I26" i="206" s="1"/>
  <c r="I45" i="206" s="1"/>
  <c r="H13" i="206"/>
  <c r="H26" i="206" s="1"/>
  <c r="H45" i="206" s="1"/>
  <c r="G13" i="206"/>
  <c r="G26" i="206" s="1"/>
  <c r="F13" i="206"/>
  <c r="F26" i="206" s="1"/>
  <c r="E13" i="206"/>
  <c r="E26" i="206" s="1"/>
  <c r="E45" i="206" s="1"/>
  <c r="D13" i="206"/>
  <c r="D26" i="206" s="1"/>
  <c r="D45" i="206" s="1"/>
  <c r="C13" i="206"/>
  <c r="C26" i="206" s="1"/>
  <c r="C45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Y37" i="207"/>
  <c r="X37" i="207"/>
  <c r="X44" i="207" s="1"/>
  <c r="Z44" i="207" s="1"/>
  <c r="W37" i="207"/>
  <c r="W44" i="207" s="1"/>
  <c r="V37" i="207"/>
  <c r="U37" i="207"/>
  <c r="U44" i="207" s="1"/>
  <c r="T37" i="207"/>
  <c r="S37" i="207"/>
  <c r="S44" i="207" s="1"/>
  <c r="R37" i="207"/>
  <c r="R44" i="207" s="1"/>
  <c r="Q37" i="207"/>
  <c r="P37" i="207"/>
  <c r="P44" i="207" s="1"/>
  <c r="O37" i="207"/>
  <c r="O44" i="207" s="1"/>
  <c r="N37" i="207"/>
  <c r="M37" i="207"/>
  <c r="M44" i="207" s="1"/>
  <c r="L37" i="207"/>
  <c r="K37" i="207"/>
  <c r="K44" i="207" s="1"/>
  <c r="J37" i="207"/>
  <c r="J44" i="207" s="1"/>
  <c r="I37" i="207"/>
  <c r="H37" i="207"/>
  <c r="H44" i="207" s="1"/>
  <c r="G37" i="207"/>
  <c r="G44" i="207" s="1"/>
  <c r="F37" i="207"/>
  <c r="E37" i="207"/>
  <c r="E44" i="207" s="1"/>
  <c r="D37" i="207"/>
  <c r="C37" i="207"/>
  <c r="C44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Y13" i="207"/>
  <c r="Y26" i="207" s="1"/>
  <c r="X13" i="207"/>
  <c r="X26" i="207" s="1"/>
  <c r="W13" i="207"/>
  <c r="W26" i="207" s="1"/>
  <c r="V13" i="207"/>
  <c r="V26" i="207" s="1"/>
  <c r="U13" i="207"/>
  <c r="U26" i="207" s="1"/>
  <c r="T13" i="207"/>
  <c r="T26" i="207" s="1"/>
  <c r="S13" i="207"/>
  <c r="S26" i="207" s="1"/>
  <c r="R13" i="207"/>
  <c r="R26" i="207" s="1"/>
  <c r="Q13" i="207"/>
  <c r="Q26" i="207" s="1"/>
  <c r="P13" i="207"/>
  <c r="P26" i="207" s="1"/>
  <c r="P45" i="207" s="1"/>
  <c r="O13" i="207"/>
  <c r="O26" i="207" s="1"/>
  <c r="N13" i="207"/>
  <c r="N26" i="207" s="1"/>
  <c r="M13" i="207"/>
  <c r="M26" i="207" s="1"/>
  <c r="L13" i="207"/>
  <c r="L26" i="207" s="1"/>
  <c r="K13" i="207"/>
  <c r="K26" i="207" s="1"/>
  <c r="J13" i="207"/>
  <c r="J26" i="207" s="1"/>
  <c r="I13" i="207"/>
  <c r="I26" i="207" s="1"/>
  <c r="H13" i="207"/>
  <c r="H26" i="207" s="1"/>
  <c r="H45" i="207" s="1"/>
  <c r="G13" i="207"/>
  <c r="G26" i="207" s="1"/>
  <c r="F13" i="207"/>
  <c r="F26" i="207" s="1"/>
  <c r="E13" i="207"/>
  <c r="E26" i="207" s="1"/>
  <c r="D13" i="207"/>
  <c r="D26" i="207" s="1"/>
  <c r="C13" i="207"/>
  <c r="C26" i="207" s="1"/>
  <c r="AA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Z44" i="208" s="1"/>
  <c r="W37" i="208"/>
  <c r="W44" i="208" s="1"/>
  <c r="V37" i="208"/>
  <c r="V44" i="208" s="1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M44" i="208" s="1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E44" i="208" s="1"/>
  <c r="D37" i="208"/>
  <c r="D44" i="208" s="1"/>
  <c r="C37" i="208"/>
  <c r="C44" i="208" s="1"/>
  <c r="AA25" i="208"/>
  <c r="Y25" i="208"/>
  <c r="Z25" i="208" s="1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Y45" i="208" s="1"/>
  <c r="X13" i="208"/>
  <c r="X26" i="208" s="1"/>
  <c r="W13" i="208"/>
  <c r="W26" i="208" s="1"/>
  <c r="V13" i="208"/>
  <c r="V26" i="208" s="1"/>
  <c r="U13" i="208"/>
  <c r="U26" i="208" s="1"/>
  <c r="U45" i="208" s="1"/>
  <c r="T13" i="208"/>
  <c r="T26" i="208" s="1"/>
  <c r="S13" i="208"/>
  <c r="S26" i="208" s="1"/>
  <c r="R13" i="208"/>
  <c r="R26" i="208" s="1"/>
  <c r="Q13" i="208"/>
  <c r="Q26" i="208" s="1"/>
  <c r="Q45" i="208" s="1"/>
  <c r="P13" i="208"/>
  <c r="P26" i="208" s="1"/>
  <c r="O13" i="208"/>
  <c r="O26" i="208" s="1"/>
  <c r="N13" i="208"/>
  <c r="N26" i="208" s="1"/>
  <c r="M13" i="208"/>
  <c r="M26" i="208" s="1"/>
  <c r="M45" i="208" s="1"/>
  <c r="L13" i="208"/>
  <c r="L26" i="208" s="1"/>
  <c r="K13" i="208"/>
  <c r="K26" i="208" s="1"/>
  <c r="J13" i="208"/>
  <c r="J26" i="208" s="1"/>
  <c r="I13" i="208"/>
  <c r="I26" i="208" s="1"/>
  <c r="I45" i="208" s="1"/>
  <c r="H13" i="208"/>
  <c r="H26" i="208" s="1"/>
  <c r="G13" i="208"/>
  <c r="G26" i="208" s="1"/>
  <c r="F13" i="208"/>
  <c r="F26" i="208" s="1"/>
  <c r="E13" i="208"/>
  <c r="E26" i="208" s="1"/>
  <c r="E45" i="208" s="1"/>
  <c r="D13" i="208"/>
  <c r="D26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X44" i="209" s="1"/>
  <c r="W37" i="209"/>
  <c r="W44" i="209" s="1"/>
  <c r="V37" i="209"/>
  <c r="V44" i="209" s="1"/>
  <c r="U37" i="209"/>
  <c r="U44" i="209" s="1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E44" i="209" s="1"/>
  <c r="D37" i="209"/>
  <c r="D44" i="209" s="1"/>
  <c r="C37" i="209"/>
  <c r="C44" i="209" s="1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Y13" i="209"/>
  <c r="Y26" i="209" s="1"/>
  <c r="X13" i="209"/>
  <c r="X26" i="209" s="1"/>
  <c r="W13" i="209"/>
  <c r="W26" i="209" s="1"/>
  <c r="V13" i="209"/>
  <c r="V26" i="209" s="1"/>
  <c r="V45" i="209" s="1"/>
  <c r="U13" i="209"/>
  <c r="U26" i="209" s="1"/>
  <c r="T13" i="209"/>
  <c r="T26" i="209" s="1"/>
  <c r="S13" i="209"/>
  <c r="S26" i="209" s="1"/>
  <c r="R13" i="209"/>
  <c r="R26" i="209" s="1"/>
  <c r="R45" i="209" s="1"/>
  <c r="Q13" i="209"/>
  <c r="Q26" i="209" s="1"/>
  <c r="P13" i="209"/>
  <c r="P26" i="209" s="1"/>
  <c r="O13" i="209"/>
  <c r="O26" i="209" s="1"/>
  <c r="N13" i="209"/>
  <c r="N26" i="209" s="1"/>
  <c r="N45" i="209" s="1"/>
  <c r="M13" i="209"/>
  <c r="M26" i="209" s="1"/>
  <c r="L13" i="209"/>
  <c r="L26" i="209" s="1"/>
  <c r="K13" i="209"/>
  <c r="K26" i="209" s="1"/>
  <c r="J13" i="209"/>
  <c r="J26" i="209" s="1"/>
  <c r="J45" i="209" s="1"/>
  <c r="I13" i="209"/>
  <c r="I26" i="209" s="1"/>
  <c r="H13" i="209"/>
  <c r="H26" i="209" s="1"/>
  <c r="G13" i="209"/>
  <c r="G26" i="209" s="1"/>
  <c r="F13" i="209"/>
  <c r="F26" i="209" s="1"/>
  <c r="F45" i="209" s="1"/>
  <c r="E13" i="209"/>
  <c r="E26" i="209" s="1"/>
  <c r="D13" i="209"/>
  <c r="D26" i="209" s="1"/>
  <c r="C13" i="209"/>
  <c r="C26" i="209" s="1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Z43" i="210"/>
  <c r="Y43" i="210"/>
  <c r="X43" i="210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Y37" i="210"/>
  <c r="Y44" i="210" s="1"/>
  <c r="X37" i="210"/>
  <c r="X44" i="210" s="1"/>
  <c r="W37" i="210"/>
  <c r="W44" i="210" s="1"/>
  <c r="V37" i="210"/>
  <c r="V44" i="210" s="1"/>
  <c r="U37" i="210"/>
  <c r="U44" i="210" s="1"/>
  <c r="T37" i="210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AA25" i="210"/>
  <c r="Z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Y13" i="210"/>
  <c r="Y26" i="210" s="1"/>
  <c r="X13" i="210"/>
  <c r="X26" i="210" s="1"/>
  <c r="W13" i="210"/>
  <c r="W26" i="210" s="1"/>
  <c r="V13" i="210"/>
  <c r="V26" i="210" s="1"/>
  <c r="U13" i="210"/>
  <c r="U26" i="210" s="1"/>
  <c r="T13" i="210"/>
  <c r="T26" i="210" s="1"/>
  <c r="S13" i="210"/>
  <c r="S26" i="210" s="1"/>
  <c r="R13" i="210"/>
  <c r="R26" i="210" s="1"/>
  <c r="Q13" i="210"/>
  <c r="Q26" i="210" s="1"/>
  <c r="P13" i="210"/>
  <c r="P26" i="210" s="1"/>
  <c r="P45" i="210" s="1"/>
  <c r="O13" i="210"/>
  <c r="O26" i="210" s="1"/>
  <c r="N13" i="210"/>
  <c r="N26" i="210" s="1"/>
  <c r="M13" i="210"/>
  <c r="M26" i="210" s="1"/>
  <c r="L13" i="210"/>
  <c r="L26" i="210" s="1"/>
  <c r="K13" i="210"/>
  <c r="K26" i="210" s="1"/>
  <c r="J13" i="210"/>
  <c r="J26" i="210" s="1"/>
  <c r="I13" i="210"/>
  <c r="I26" i="210" s="1"/>
  <c r="H13" i="210"/>
  <c r="H26" i="210" s="1"/>
  <c r="H45" i="210" s="1"/>
  <c r="G13" i="210"/>
  <c r="G26" i="210" s="1"/>
  <c r="F13" i="210"/>
  <c r="F26" i="210" s="1"/>
  <c r="E13" i="210"/>
  <c r="E26" i="210" s="1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W44" i="211" s="1"/>
  <c r="V37" i="211"/>
  <c r="V44" i="211" s="1"/>
  <c r="U37" i="21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D37" i="211"/>
  <c r="D44" i="211" s="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X13" i="211"/>
  <c r="W13" i="211"/>
  <c r="V13" i="211"/>
  <c r="V26" i="211" s="1"/>
  <c r="V45" i="211" s="1"/>
  <c r="U13" i="211"/>
  <c r="U26" i="211" s="1"/>
  <c r="T13" i="211"/>
  <c r="T26" i="211" s="1"/>
  <c r="T45" i="211" s="1"/>
  <c r="S13" i="211"/>
  <c r="S26" i="211" s="1"/>
  <c r="R13" i="211"/>
  <c r="R26" i="211" s="1"/>
  <c r="Q13" i="211"/>
  <c r="Q26" i="211" s="1"/>
  <c r="Q45" i="211" s="1"/>
  <c r="P13" i="211"/>
  <c r="O13" i="211"/>
  <c r="O26" i="211" s="1"/>
  <c r="O45" i="211" s="1"/>
  <c r="N13" i="211"/>
  <c r="N26" i="211" s="1"/>
  <c r="N45" i="211" s="1"/>
  <c r="M13" i="211"/>
  <c r="M26" i="211" s="1"/>
  <c r="L13" i="211"/>
  <c r="L26" i="211" s="1"/>
  <c r="L45" i="211" s="1"/>
  <c r="K13" i="211"/>
  <c r="K26" i="211" s="1"/>
  <c r="J13" i="211"/>
  <c r="J26" i="211" s="1"/>
  <c r="I13" i="211"/>
  <c r="I26" i="211" s="1"/>
  <c r="I45" i="211" s="1"/>
  <c r="H13" i="211"/>
  <c r="G13" i="211"/>
  <c r="G26" i="211" s="1"/>
  <c r="G45" i="211" s="1"/>
  <c r="F13" i="211"/>
  <c r="F26" i="211" s="1"/>
  <c r="F45" i="211" s="1"/>
  <c r="E13" i="211"/>
  <c r="E26" i="211" s="1"/>
  <c r="D13" i="211"/>
  <c r="D26" i="211" s="1"/>
  <c r="D45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X37" i="212"/>
  <c r="X44" i="212" s="1"/>
  <c r="Z44" i="212" s="1"/>
  <c r="W37" i="212"/>
  <c r="V37" i="212"/>
  <c r="U37" i="212"/>
  <c r="T37" i="212"/>
  <c r="T44" i="212" s="1"/>
  <c r="S37" i="212"/>
  <c r="S44" i="212" s="1"/>
  <c r="R37" i="212"/>
  <c r="Q37" i="212"/>
  <c r="P37" i="212"/>
  <c r="O37" i="212"/>
  <c r="N37" i="212"/>
  <c r="M37" i="212"/>
  <c r="L37" i="212"/>
  <c r="L44" i="212" s="1"/>
  <c r="K37" i="212"/>
  <c r="K44" i="212" s="1"/>
  <c r="J37" i="212"/>
  <c r="I37" i="212"/>
  <c r="H37" i="212"/>
  <c r="G37" i="212"/>
  <c r="F37" i="212"/>
  <c r="E37" i="212"/>
  <c r="D37" i="212"/>
  <c r="D44" i="212" s="1"/>
  <c r="C37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X13" i="212"/>
  <c r="Z13" i="212" s="1"/>
  <c r="W13" i="212"/>
  <c r="W26" i="212" s="1"/>
  <c r="V13" i="212"/>
  <c r="V26" i="212" s="1"/>
  <c r="U13" i="212"/>
  <c r="T13" i="212"/>
  <c r="T26" i="212" s="1"/>
  <c r="T45" i="212" s="1"/>
  <c r="S13" i="212"/>
  <c r="R13" i="212"/>
  <c r="R26" i="212" s="1"/>
  <c r="Q13" i="212"/>
  <c r="Q26" i="212" s="1"/>
  <c r="P13" i="212"/>
  <c r="O13" i="212"/>
  <c r="O26" i="212" s="1"/>
  <c r="N13" i="212"/>
  <c r="N26" i="212" s="1"/>
  <c r="M13" i="212"/>
  <c r="L13" i="212"/>
  <c r="L26" i="212" s="1"/>
  <c r="L45" i="212" s="1"/>
  <c r="K13" i="212"/>
  <c r="J13" i="212"/>
  <c r="J26" i="212" s="1"/>
  <c r="I13" i="212"/>
  <c r="I26" i="212" s="1"/>
  <c r="H13" i="212"/>
  <c r="G13" i="212"/>
  <c r="G26" i="212" s="1"/>
  <c r="F13" i="212"/>
  <c r="E13" i="212"/>
  <c r="D13" i="212"/>
  <c r="D26" i="212" s="1"/>
  <c r="D45" i="212" s="1"/>
  <c r="C13" i="212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P44" i="213"/>
  <c r="H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Y37" i="213"/>
  <c r="Y44" i="213" s="1"/>
  <c r="X37" i="213"/>
  <c r="Z37" i="213" s="1"/>
  <c r="W37" i="213"/>
  <c r="V37" i="213"/>
  <c r="V44" i="213" s="1"/>
  <c r="U37" i="213"/>
  <c r="T37" i="213"/>
  <c r="T44" i="213" s="1"/>
  <c r="S37" i="213"/>
  <c r="R37" i="213"/>
  <c r="R44" i="213" s="1"/>
  <c r="Q37" i="213"/>
  <c r="Q44" i="213" s="1"/>
  <c r="P37" i="213"/>
  <c r="O37" i="213"/>
  <c r="O44" i="213" s="1"/>
  <c r="N37" i="213"/>
  <c r="N44" i="213" s="1"/>
  <c r="M37" i="213"/>
  <c r="L37" i="213"/>
  <c r="L44" i="213" s="1"/>
  <c r="K37" i="213"/>
  <c r="J37" i="213"/>
  <c r="J44" i="213" s="1"/>
  <c r="I37" i="213"/>
  <c r="I44" i="213" s="1"/>
  <c r="H37" i="213"/>
  <c r="G37" i="213"/>
  <c r="G44" i="213" s="1"/>
  <c r="F37" i="213"/>
  <c r="F44" i="213" s="1"/>
  <c r="E37" i="213"/>
  <c r="D37" i="213"/>
  <c r="D44" i="213" s="1"/>
  <c r="C37" i="213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X13" i="213"/>
  <c r="W13" i="213"/>
  <c r="W26" i="213" s="1"/>
  <c r="V13" i="213"/>
  <c r="U13" i="213"/>
  <c r="U26" i="213" s="1"/>
  <c r="T13" i="213"/>
  <c r="T26" i="213" s="1"/>
  <c r="S13" i="213"/>
  <c r="S26" i="213" s="1"/>
  <c r="R13" i="213"/>
  <c r="R26" i="213" s="1"/>
  <c r="Q13" i="213"/>
  <c r="Q26" i="213" s="1"/>
  <c r="P13" i="213"/>
  <c r="O13" i="213"/>
  <c r="O26" i="213" s="1"/>
  <c r="O45" i="213" s="1"/>
  <c r="N13" i="213"/>
  <c r="M13" i="213"/>
  <c r="M26" i="213" s="1"/>
  <c r="L13" i="213"/>
  <c r="L26" i="213" s="1"/>
  <c r="K13" i="213"/>
  <c r="K26" i="213" s="1"/>
  <c r="J13" i="213"/>
  <c r="J26" i="213" s="1"/>
  <c r="I13" i="213"/>
  <c r="I26" i="213" s="1"/>
  <c r="H13" i="213"/>
  <c r="G13" i="213"/>
  <c r="G26" i="213" s="1"/>
  <c r="F13" i="213"/>
  <c r="E13" i="213"/>
  <c r="E26" i="213" s="1"/>
  <c r="D13" i="213"/>
  <c r="D26" i="213" s="1"/>
  <c r="C13" i="213"/>
  <c r="C26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T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Y37" i="214"/>
  <c r="Y44" i="214" s="1"/>
  <c r="X37" i="214"/>
  <c r="X44" i="214" s="1"/>
  <c r="W37" i="214"/>
  <c r="W44" i="214" s="1"/>
  <c r="V37" i="214"/>
  <c r="U37" i="214"/>
  <c r="T37" i="214"/>
  <c r="S37" i="214"/>
  <c r="R37" i="214"/>
  <c r="R44" i="214" s="1"/>
  <c r="Q37" i="214"/>
  <c r="Q44" i="214" s="1"/>
  <c r="P37" i="214"/>
  <c r="O37" i="214"/>
  <c r="O44" i="214" s="1"/>
  <c r="N37" i="214"/>
  <c r="M37" i="214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E37" i="214"/>
  <c r="D37" i="214"/>
  <c r="D44" i="214" s="1"/>
  <c r="C37" i="214"/>
  <c r="AA26" i="214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Y13" i="214"/>
  <c r="Y26" i="214" s="1"/>
  <c r="X13" i="214"/>
  <c r="W13" i="214"/>
  <c r="W26" i="214" s="1"/>
  <c r="V13" i="214"/>
  <c r="U13" i="214"/>
  <c r="U26" i="214" s="1"/>
  <c r="T13" i="214"/>
  <c r="T26" i="214" s="1"/>
  <c r="S13" i="214"/>
  <c r="S26" i="214" s="1"/>
  <c r="R13" i="214"/>
  <c r="R26" i="214" s="1"/>
  <c r="Q13" i="214"/>
  <c r="Q26" i="214" s="1"/>
  <c r="P13" i="214"/>
  <c r="O13" i="214"/>
  <c r="O26" i="214" s="1"/>
  <c r="N13" i="214"/>
  <c r="M13" i="214"/>
  <c r="M26" i="214" s="1"/>
  <c r="L13" i="214"/>
  <c r="L26" i="214" s="1"/>
  <c r="K13" i="214"/>
  <c r="K26" i="214" s="1"/>
  <c r="J13" i="214"/>
  <c r="J26" i="214" s="1"/>
  <c r="I13" i="214"/>
  <c r="I26" i="214" s="1"/>
  <c r="H13" i="214"/>
  <c r="G13" i="214"/>
  <c r="G26" i="214" s="1"/>
  <c r="G45" i="214" s="1"/>
  <c r="F13" i="214"/>
  <c r="E13" i="214"/>
  <c r="E26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Y37" i="215"/>
  <c r="Y44" i="215" s="1"/>
  <c r="X37" i="215"/>
  <c r="Z37" i="215" s="1"/>
  <c r="W37" i="215"/>
  <c r="V37" i="215"/>
  <c r="V44" i="215" s="1"/>
  <c r="U37" i="215"/>
  <c r="T37" i="215"/>
  <c r="T44" i="215" s="1"/>
  <c r="S37" i="215"/>
  <c r="R37" i="215"/>
  <c r="R44" i="215" s="1"/>
  <c r="Q37" i="215"/>
  <c r="Q44" i="215" s="1"/>
  <c r="P37" i="215"/>
  <c r="P44" i="215" s="1"/>
  <c r="O37" i="215"/>
  <c r="N37" i="215"/>
  <c r="N44" i="215" s="1"/>
  <c r="M37" i="215"/>
  <c r="L37" i="215"/>
  <c r="L44" i="215" s="1"/>
  <c r="K37" i="215"/>
  <c r="J37" i="215"/>
  <c r="J44" i="215" s="1"/>
  <c r="I37" i="215"/>
  <c r="I44" i="215" s="1"/>
  <c r="H37" i="215"/>
  <c r="H44" i="215" s="1"/>
  <c r="G37" i="215"/>
  <c r="F37" i="215"/>
  <c r="F44" i="215" s="1"/>
  <c r="E37" i="215"/>
  <c r="D37" i="215"/>
  <c r="D44" i="215" s="1"/>
  <c r="C37" i="215"/>
  <c r="S26" i="215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W13" i="215"/>
  <c r="W26" i="215" s="1"/>
  <c r="V13" i="215"/>
  <c r="U13" i="215"/>
  <c r="U26" i="215" s="1"/>
  <c r="T13" i="215"/>
  <c r="T26" i="215" s="1"/>
  <c r="S13" i="215"/>
  <c r="R13" i="215"/>
  <c r="R26" i="215" s="1"/>
  <c r="Q13" i="215"/>
  <c r="Q26" i="215" s="1"/>
  <c r="P13" i="215"/>
  <c r="O13" i="215"/>
  <c r="O26" i="215" s="1"/>
  <c r="N13" i="215"/>
  <c r="M13" i="215"/>
  <c r="M26" i="215" s="1"/>
  <c r="L13" i="215"/>
  <c r="L26" i="215" s="1"/>
  <c r="K13" i="215"/>
  <c r="K26" i="215" s="1"/>
  <c r="J13" i="215"/>
  <c r="J26" i="215" s="1"/>
  <c r="I13" i="215"/>
  <c r="I26" i="215" s="1"/>
  <c r="H13" i="215"/>
  <c r="G13" i="215"/>
  <c r="G26" i="215" s="1"/>
  <c r="F13" i="215"/>
  <c r="E13" i="215"/>
  <c r="E26" i="215" s="1"/>
  <c r="D13" i="215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H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Y37" i="216"/>
  <c r="Y44" i="216" s="1"/>
  <c r="X37" i="216"/>
  <c r="Z37" i="216" s="1"/>
  <c r="W37" i="216"/>
  <c r="V37" i="216"/>
  <c r="U37" i="216"/>
  <c r="T37" i="216"/>
  <c r="S37" i="216"/>
  <c r="R37" i="216"/>
  <c r="R44" i="216" s="1"/>
  <c r="Q37" i="216"/>
  <c r="Q44" i="216" s="1"/>
  <c r="P37" i="216"/>
  <c r="P44" i="216" s="1"/>
  <c r="O37" i="216"/>
  <c r="N37" i="216"/>
  <c r="M37" i="216"/>
  <c r="L37" i="216"/>
  <c r="L44" i="216" s="1"/>
  <c r="K37" i="216"/>
  <c r="J37" i="216"/>
  <c r="J44" i="216" s="1"/>
  <c r="I37" i="216"/>
  <c r="I44" i="216" s="1"/>
  <c r="H37" i="216"/>
  <c r="G37" i="216"/>
  <c r="F37" i="216"/>
  <c r="F44" i="216" s="1"/>
  <c r="E37" i="216"/>
  <c r="D37" i="216"/>
  <c r="D44" i="216" s="1"/>
  <c r="C37" i="216"/>
  <c r="S26" i="216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Y45" i="216" s="1"/>
  <c r="X13" i="216"/>
  <c r="W13" i="216"/>
  <c r="W26" i="216" s="1"/>
  <c r="V13" i="216"/>
  <c r="U13" i="216"/>
  <c r="U26" i="216" s="1"/>
  <c r="T13" i="216"/>
  <c r="T26" i="216" s="1"/>
  <c r="S13" i="216"/>
  <c r="R13" i="216"/>
  <c r="R26" i="216" s="1"/>
  <c r="Q13" i="216"/>
  <c r="Q26" i="216" s="1"/>
  <c r="Q45" i="216" s="1"/>
  <c r="P13" i="216"/>
  <c r="O13" i="216"/>
  <c r="O26" i="216" s="1"/>
  <c r="N13" i="216"/>
  <c r="M13" i="216"/>
  <c r="M26" i="216" s="1"/>
  <c r="L13" i="216"/>
  <c r="L26" i="216" s="1"/>
  <c r="K13" i="216"/>
  <c r="K26" i="216" s="1"/>
  <c r="J13" i="216"/>
  <c r="J26" i="216" s="1"/>
  <c r="I13" i="216"/>
  <c r="I26" i="216" s="1"/>
  <c r="I45" i="216" s="1"/>
  <c r="H13" i="216"/>
  <c r="G13" i="216"/>
  <c r="G26" i="216" s="1"/>
  <c r="F13" i="216"/>
  <c r="E13" i="216"/>
  <c r="E26" i="216" s="1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Y37" i="217"/>
  <c r="Y44" i="217" s="1"/>
  <c r="X37" i="217"/>
  <c r="Z37" i="217" s="1"/>
  <c r="W37" i="217"/>
  <c r="W44" i="217" s="1"/>
  <c r="V37" i="217"/>
  <c r="V44" i="217" s="1"/>
  <c r="U37" i="217"/>
  <c r="T37" i="217"/>
  <c r="T44" i="217" s="1"/>
  <c r="S37" i="217"/>
  <c r="R37" i="217"/>
  <c r="R44" i="217" s="1"/>
  <c r="Q37" i="217"/>
  <c r="Q44" i="217" s="1"/>
  <c r="P37" i="217"/>
  <c r="P44" i="217" s="1"/>
  <c r="O37" i="217"/>
  <c r="N37" i="217"/>
  <c r="N44" i="217" s="1"/>
  <c r="M37" i="217"/>
  <c r="L37" i="217"/>
  <c r="L44" i="217" s="1"/>
  <c r="K37" i="217"/>
  <c r="J37" i="217"/>
  <c r="J44" i="217" s="1"/>
  <c r="I37" i="217"/>
  <c r="I44" i="217" s="1"/>
  <c r="H37" i="217"/>
  <c r="H44" i="217" s="1"/>
  <c r="G37" i="217"/>
  <c r="G44" i="217" s="1"/>
  <c r="F37" i="217"/>
  <c r="F44" i="217" s="1"/>
  <c r="E37" i="217"/>
  <c r="D37" i="217"/>
  <c r="D44" i="217" s="1"/>
  <c r="C37" i="217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X13" i="217"/>
  <c r="W13" i="217"/>
  <c r="W26" i="217" s="1"/>
  <c r="W45" i="217" s="1"/>
  <c r="V13" i="217"/>
  <c r="U13" i="217"/>
  <c r="U26" i="217" s="1"/>
  <c r="T13" i="217"/>
  <c r="T26" i="217" s="1"/>
  <c r="S13" i="217"/>
  <c r="S26" i="217" s="1"/>
  <c r="R13" i="217"/>
  <c r="R26" i="217" s="1"/>
  <c r="Q13" i="217"/>
  <c r="Q26" i="217" s="1"/>
  <c r="P13" i="217"/>
  <c r="O13" i="217"/>
  <c r="O26" i="217" s="1"/>
  <c r="N13" i="217"/>
  <c r="M13" i="217"/>
  <c r="M26" i="217" s="1"/>
  <c r="L13" i="217"/>
  <c r="L26" i="217" s="1"/>
  <c r="K13" i="217"/>
  <c r="K26" i="217" s="1"/>
  <c r="J13" i="217"/>
  <c r="J26" i="217" s="1"/>
  <c r="I13" i="217"/>
  <c r="I26" i="217" s="1"/>
  <c r="H13" i="217"/>
  <c r="G13" i="217"/>
  <c r="G26" i="217" s="1"/>
  <c r="G45" i="217" s="1"/>
  <c r="F13" i="217"/>
  <c r="E13" i="217"/>
  <c r="E26" i="217" s="1"/>
  <c r="D13" i="217"/>
  <c r="D26" i="217" s="1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Y37" i="218"/>
  <c r="Y44" i="218" s="1"/>
  <c r="X37" i="218"/>
  <c r="Z37" i="218" s="1"/>
  <c r="W37" i="218"/>
  <c r="W44" i="218" s="1"/>
  <c r="V37" i="218"/>
  <c r="V44" i="218" s="1"/>
  <c r="U37" i="218"/>
  <c r="T37" i="218"/>
  <c r="T44" i="218" s="1"/>
  <c r="S37" i="218"/>
  <c r="R37" i="218"/>
  <c r="Q37" i="218"/>
  <c r="Q44" i="218" s="1"/>
  <c r="P37" i="218"/>
  <c r="O37" i="218"/>
  <c r="O44" i="218" s="1"/>
  <c r="N37" i="218"/>
  <c r="N44" i="218" s="1"/>
  <c r="M37" i="218"/>
  <c r="L37" i="218"/>
  <c r="L44" i="218" s="1"/>
  <c r="K37" i="218"/>
  <c r="J37" i="218"/>
  <c r="I37" i="218"/>
  <c r="I44" i="218" s="1"/>
  <c r="H37" i="218"/>
  <c r="G37" i="218"/>
  <c r="G44" i="218" s="1"/>
  <c r="F37" i="218"/>
  <c r="F44" i="218" s="1"/>
  <c r="E37" i="218"/>
  <c r="D37" i="218"/>
  <c r="D44" i="218" s="1"/>
  <c r="C37" i="218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X13" i="218"/>
  <c r="W13" i="218"/>
  <c r="W26" i="218" s="1"/>
  <c r="W45" i="218" s="1"/>
  <c r="V13" i="218"/>
  <c r="U13" i="218"/>
  <c r="U26" i="218" s="1"/>
  <c r="T13" i="218"/>
  <c r="T26" i="218" s="1"/>
  <c r="S13" i="218"/>
  <c r="S26" i="218" s="1"/>
  <c r="R13" i="218"/>
  <c r="R26" i="218" s="1"/>
  <c r="Q13" i="218"/>
  <c r="Q26" i="218" s="1"/>
  <c r="P13" i="218"/>
  <c r="O13" i="218"/>
  <c r="O26" i="218" s="1"/>
  <c r="O45" i="218" s="1"/>
  <c r="N13" i="218"/>
  <c r="M13" i="218"/>
  <c r="M26" i="218" s="1"/>
  <c r="L13" i="218"/>
  <c r="L26" i="218" s="1"/>
  <c r="K13" i="218"/>
  <c r="K26" i="218" s="1"/>
  <c r="J13" i="218"/>
  <c r="J26" i="218" s="1"/>
  <c r="I13" i="218"/>
  <c r="I26" i="218" s="1"/>
  <c r="H13" i="218"/>
  <c r="G13" i="218"/>
  <c r="G26" i="218" s="1"/>
  <c r="G45" i="218" s="1"/>
  <c r="F13" i="218"/>
  <c r="E13" i="218"/>
  <c r="E26" i="218" s="1"/>
  <c r="D13" i="218"/>
  <c r="D26" i="218" s="1"/>
  <c r="C13" i="218"/>
  <c r="C26" i="218" s="1"/>
  <c r="AA50" i="219"/>
  <c r="Z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X37" i="219"/>
  <c r="Z37" i="219" s="1"/>
  <c r="W37" i="219"/>
  <c r="V37" i="219"/>
  <c r="V44" i="219" s="1"/>
  <c r="U37" i="219"/>
  <c r="T37" i="219"/>
  <c r="T44" i="219" s="1"/>
  <c r="S37" i="219"/>
  <c r="R37" i="219"/>
  <c r="Q37" i="219"/>
  <c r="P37" i="219"/>
  <c r="O37" i="219"/>
  <c r="N37" i="219"/>
  <c r="N44" i="219" s="1"/>
  <c r="M37" i="219"/>
  <c r="L37" i="219"/>
  <c r="L44" i="219" s="1"/>
  <c r="K37" i="219"/>
  <c r="J37" i="219"/>
  <c r="I37" i="219"/>
  <c r="H37" i="219"/>
  <c r="G37" i="219"/>
  <c r="F37" i="219"/>
  <c r="F44" i="219" s="1"/>
  <c r="E37" i="219"/>
  <c r="D37" i="219"/>
  <c r="D44" i="219" s="1"/>
  <c r="C37" i="219"/>
  <c r="AA25" i="219"/>
  <c r="Y25" i="219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Y26" i="219" s="1"/>
  <c r="X13" i="219"/>
  <c r="W13" i="219"/>
  <c r="W26" i="219" s="1"/>
  <c r="V13" i="219"/>
  <c r="U13" i="219"/>
  <c r="U26" i="219" s="1"/>
  <c r="T13" i="219"/>
  <c r="T26" i="219" s="1"/>
  <c r="S13" i="219"/>
  <c r="S26" i="219" s="1"/>
  <c r="R13" i="219"/>
  <c r="R26" i="219" s="1"/>
  <c r="Q13" i="219"/>
  <c r="Q26" i="219" s="1"/>
  <c r="P13" i="219"/>
  <c r="O13" i="219"/>
  <c r="O26" i="219" s="1"/>
  <c r="N13" i="219"/>
  <c r="M13" i="219"/>
  <c r="M26" i="219" s="1"/>
  <c r="L13" i="219"/>
  <c r="L26" i="219" s="1"/>
  <c r="K13" i="219"/>
  <c r="K26" i="219" s="1"/>
  <c r="J13" i="219"/>
  <c r="J26" i="219" s="1"/>
  <c r="I13" i="219"/>
  <c r="I26" i="219" s="1"/>
  <c r="H13" i="219"/>
  <c r="G13" i="219"/>
  <c r="G26" i="219" s="1"/>
  <c r="F13" i="219"/>
  <c r="E13" i="219"/>
  <c r="E26" i="219" s="1"/>
  <c r="D13" i="219"/>
  <c r="D26" i="219" s="1"/>
  <c r="C13" i="219"/>
  <c r="C26" i="219" s="1"/>
  <c r="AA50" i="220"/>
  <c r="Z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Y37" i="220"/>
  <c r="Y44" i="220" s="1"/>
  <c r="X37" i="220"/>
  <c r="Z37" i="220" s="1"/>
  <c r="W37" i="220"/>
  <c r="W44" i="220" s="1"/>
  <c r="V37" i="220"/>
  <c r="V44" i="220" s="1"/>
  <c r="U37" i="220"/>
  <c r="T37" i="220"/>
  <c r="T44" i="220" s="1"/>
  <c r="S37" i="220"/>
  <c r="R37" i="220"/>
  <c r="R44" i="220" s="1"/>
  <c r="Q37" i="220"/>
  <c r="Q44" i="220" s="1"/>
  <c r="P37" i="220"/>
  <c r="O37" i="220"/>
  <c r="O44" i="220" s="1"/>
  <c r="N37" i="220"/>
  <c r="N44" i="220" s="1"/>
  <c r="M37" i="220"/>
  <c r="L37" i="220"/>
  <c r="L44" i="220" s="1"/>
  <c r="K37" i="220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D37" i="220"/>
  <c r="D44" i="220" s="1"/>
  <c r="C37" i="220"/>
  <c r="W26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W13" i="220"/>
  <c r="V13" i="220"/>
  <c r="U13" i="220"/>
  <c r="U26" i="220" s="1"/>
  <c r="T13" i="220"/>
  <c r="T26" i="220" s="1"/>
  <c r="S13" i="220"/>
  <c r="S26" i="220" s="1"/>
  <c r="R13" i="220"/>
  <c r="R26" i="220" s="1"/>
  <c r="Q13" i="220"/>
  <c r="Q26" i="220" s="1"/>
  <c r="P13" i="220"/>
  <c r="O13" i="220"/>
  <c r="O26" i="220" s="1"/>
  <c r="O45" i="220" s="1"/>
  <c r="N13" i="220"/>
  <c r="M13" i="220"/>
  <c r="M26" i="220" s="1"/>
  <c r="L13" i="220"/>
  <c r="L26" i="220" s="1"/>
  <c r="K13" i="220"/>
  <c r="K26" i="220" s="1"/>
  <c r="J13" i="220"/>
  <c r="J26" i="220" s="1"/>
  <c r="I13" i="220"/>
  <c r="I26" i="220" s="1"/>
  <c r="H13" i="220"/>
  <c r="G13" i="220"/>
  <c r="G26" i="220" s="1"/>
  <c r="F13" i="220"/>
  <c r="E13" i="220"/>
  <c r="E26" i="220" s="1"/>
  <c r="D13" i="220"/>
  <c r="D26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Y37" i="221"/>
  <c r="Y44" i="221" s="1"/>
  <c r="X37" i="221"/>
  <c r="W37" i="221"/>
  <c r="V37" i="221"/>
  <c r="V44" i="221" s="1"/>
  <c r="U37" i="221"/>
  <c r="T37" i="221"/>
  <c r="T44" i="221" s="1"/>
  <c r="S37" i="221"/>
  <c r="R37" i="221"/>
  <c r="R44" i="221" s="1"/>
  <c r="Q37" i="221"/>
  <c r="Q44" i="221" s="1"/>
  <c r="P37" i="221"/>
  <c r="O37" i="221"/>
  <c r="N37" i="221"/>
  <c r="N44" i="221" s="1"/>
  <c r="M37" i="221"/>
  <c r="L37" i="221"/>
  <c r="L44" i="221" s="1"/>
  <c r="K37" i="221"/>
  <c r="J37" i="221"/>
  <c r="J44" i="221" s="1"/>
  <c r="I37" i="221"/>
  <c r="I44" i="221" s="1"/>
  <c r="H37" i="221"/>
  <c r="H44" i="221" s="1"/>
  <c r="G37" i="221"/>
  <c r="F37" i="221"/>
  <c r="F44" i="221" s="1"/>
  <c r="E37" i="221"/>
  <c r="D37" i="221"/>
  <c r="D44" i="221" s="1"/>
  <c r="C37" i="22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Y45" i="221" s="1"/>
  <c r="X13" i="221"/>
  <c r="W13" i="221"/>
  <c r="W26" i="221" s="1"/>
  <c r="V13" i="221"/>
  <c r="U13" i="221"/>
  <c r="U26" i="221" s="1"/>
  <c r="T13" i="221"/>
  <c r="T26" i="221" s="1"/>
  <c r="S13" i="221"/>
  <c r="S26" i="221" s="1"/>
  <c r="R13" i="221"/>
  <c r="R26" i="221" s="1"/>
  <c r="Q13" i="221"/>
  <c r="Q26" i="221" s="1"/>
  <c r="Q45" i="221" s="1"/>
  <c r="P13" i="221"/>
  <c r="O13" i="221"/>
  <c r="O26" i="221" s="1"/>
  <c r="N13" i="221"/>
  <c r="M13" i="221"/>
  <c r="M26" i="221" s="1"/>
  <c r="L13" i="221"/>
  <c r="L26" i="221" s="1"/>
  <c r="K13" i="221"/>
  <c r="K26" i="221" s="1"/>
  <c r="J13" i="221"/>
  <c r="J26" i="221" s="1"/>
  <c r="I13" i="221"/>
  <c r="I26" i="221" s="1"/>
  <c r="I45" i="221" s="1"/>
  <c r="H13" i="221"/>
  <c r="G13" i="221"/>
  <c r="G26" i="221" s="1"/>
  <c r="F13" i="221"/>
  <c r="E13" i="221"/>
  <c r="E26" i="221" s="1"/>
  <c r="D13" i="221"/>
  <c r="D26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Y44" i="222" s="1"/>
  <c r="X37" i="222"/>
  <c r="Z37" i="222" s="1"/>
  <c r="W37" i="222"/>
  <c r="W44" i="222" s="1"/>
  <c r="V37" i="222"/>
  <c r="U37" i="222"/>
  <c r="T37" i="222"/>
  <c r="T44" i="222" s="1"/>
  <c r="S37" i="222"/>
  <c r="R37" i="222"/>
  <c r="Q37" i="222"/>
  <c r="Q44" i="222" s="1"/>
  <c r="P37" i="222"/>
  <c r="P44" i="222" s="1"/>
  <c r="O37" i="222"/>
  <c r="O44" i="222" s="1"/>
  <c r="N37" i="222"/>
  <c r="M37" i="222"/>
  <c r="L37" i="222"/>
  <c r="L44" i="222" s="1"/>
  <c r="K37" i="222"/>
  <c r="J37" i="222"/>
  <c r="I37" i="222"/>
  <c r="I44" i="222" s="1"/>
  <c r="H37" i="222"/>
  <c r="H44" i="222" s="1"/>
  <c r="G37" i="222"/>
  <c r="G44" i="222" s="1"/>
  <c r="F37" i="222"/>
  <c r="E37" i="222"/>
  <c r="D37" i="222"/>
  <c r="D44" i="222" s="1"/>
  <c r="C37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Y45" i="222" s="1"/>
  <c r="X13" i="222"/>
  <c r="Z13" i="222" s="1"/>
  <c r="W13" i="222"/>
  <c r="V13" i="222"/>
  <c r="U13" i="222"/>
  <c r="U26" i="222" s="1"/>
  <c r="T13" i="222"/>
  <c r="T26" i="222" s="1"/>
  <c r="S13" i="222"/>
  <c r="S26" i="222" s="1"/>
  <c r="R13" i="222"/>
  <c r="Q13" i="222"/>
  <c r="Q26" i="222" s="1"/>
  <c r="Q45" i="222" s="1"/>
  <c r="P13" i="222"/>
  <c r="O13" i="222"/>
  <c r="N13" i="222"/>
  <c r="M13" i="222"/>
  <c r="M26" i="222" s="1"/>
  <c r="L13" i="222"/>
  <c r="L26" i="222" s="1"/>
  <c r="K13" i="222"/>
  <c r="K26" i="222" s="1"/>
  <c r="J13" i="222"/>
  <c r="I13" i="222"/>
  <c r="I26" i="222" s="1"/>
  <c r="I45" i="222" s="1"/>
  <c r="H13" i="222"/>
  <c r="G13" i="222"/>
  <c r="F13" i="222"/>
  <c r="E13" i="222"/>
  <c r="E26" i="222" s="1"/>
  <c r="D13" i="222"/>
  <c r="D26" i="222" s="1"/>
  <c r="C13" i="222"/>
  <c r="C26" i="222" s="1"/>
  <c r="AA50" i="223"/>
  <c r="Y50" i="223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Z37" i="223"/>
  <c r="Y37" i="223"/>
  <c r="X37" i="223"/>
  <c r="X44" i="223" s="1"/>
  <c r="Z44" i="223" s="1"/>
  <c r="W37" i="223"/>
  <c r="W44" i="223" s="1"/>
  <c r="V37" i="223"/>
  <c r="U37" i="223"/>
  <c r="T37" i="223"/>
  <c r="S37" i="223"/>
  <c r="R37" i="223"/>
  <c r="Q37" i="223"/>
  <c r="P37" i="223"/>
  <c r="P44" i="223" s="1"/>
  <c r="O37" i="223"/>
  <c r="O44" i="223" s="1"/>
  <c r="N37" i="223"/>
  <c r="M37" i="223"/>
  <c r="L37" i="223"/>
  <c r="K37" i="223"/>
  <c r="J37" i="223"/>
  <c r="I37" i="223"/>
  <c r="H37" i="223"/>
  <c r="H44" i="223" s="1"/>
  <c r="G37" i="223"/>
  <c r="G44" i="223" s="1"/>
  <c r="F37" i="223"/>
  <c r="E37" i="223"/>
  <c r="D37" i="223"/>
  <c r="C37" i="223"/>
  <c r="AA26" i="223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Y13" i="223"/>
  <c r="Y26" i="223" s="1"/>
  <c r="X13" i="223"/>
  <c r="W13" i="223"/>
  <c r="W26" i="223" s="1"/>
  <c r="W45" i="223" s="1"/>
  <c r="V13" i="223"/>
  <c r="U13" i="223"/>
  <c r="U26" i="223" s="1"/>
  <c r="T13" i="223"/>
  <c r="T26" i="223" s="1"/>
  <c r="S13" i="223"/>
  <c r="S26" i="223" s="1"/>
  <c r="R13" i="223"/>
  <c r="R26" i="223" s="1"/>
  <c r="Q13" i="223"/>
  <c r="Q26" i="223" s="1"/>
  <c r="P13" i="223"/>
  <c r="O13" i="223"/>
  <c r="O26" i="223" s="1"/>
  <c r="O45" i="223" s="1"/>
  <c r="N13" i="223"/>
  <c r="M13" i="223"/>
  <c r="M26" i="223" s="1"/>
  <c r="L13" i="223"/>
  <c r="L26" i="223" s="1"/>
  <c r="K13" i="223"/>
  <c r="K26" i="223" s="1"/>
  <c r="J13" i="223"/>
  <c r="J26" i="223" s="1"/>
  <c r="I13" i="223"/>
  <c r="I26" i="223" s="1"/>
  <c r="H13" i="223"/>
  <c r="G13" i="223"/>
  <c r="G26" i="223" s="1"/>
  <c r="G45" i="223" s="1"/>
  <c r="F13" i="223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Y37" i="224"/>
  <c r="Y44" i="224" s="1"/>
  <c r="X37" i="224"/>
  <c r="W37" i="224"/>
  <c r="W44" i="224" s="1"/>
  <c r="V37" i="224"/>
  <c r="V44" i="224" s="1"/>
  <c r="U37" i="224"/>
  <c r="T37" i="224"/>
  <c r="T44" i="224" s="1"/>
  <c r="S37" i="224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L37" i="224"/>
  <c r="L44" i="224" s="1"/>
  <c r="K37" i="224"/>
  <c r="J37" i="224"/>
  <c r="J44" i="224" s="1"/>
  <c r="I37" i="224"/>
  <c r="H37" i="224"/>
  <c r="H44" i="224" s="1"/>
  <c r="G37" i="224"/>
  <c r="G44" i="224" s="1"/>
  <c r="F37" i="224"/>
  <c r="F44" i="224" s="1"/>
  <c r="E37" i="224"/>
  <c r="D37" i="224"/>
  <c r="D44" i="224" s="1"/>
  <c r="C37" i="224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Y26" i="224" s="1"/>
  <c r="X13" i="224"/>
  <c r="W13" i="224"/>
  <c r="W26" i="224" s="1"/>
  <c r="V13" i="224"/>
  <c r="U13" i="224"/>
  <c r="U26" i="224" s="1"/>
  <c r="T13" i="224"/>
  <c r="T26" i="224" s="1"/>
  <c r="S13" i="224"/>
  <c r="S26" i="224" s="1"/>
  <c r="R13" i="224"/>
  <c r="R26" i="224" s="1"/>
  <c r="R45" i="224" s="1"/>
  <c r="Q13" i="224"/>
  <c r="Q26" i="224" s="1"/>
  <c r="P13" i="224"/>
  <c r="O13" i="224"/>
  <c r="O26" i="224" s="1"/>
  <c r="N13" i="224"/>
  <c r="M13" i="224"/>
  <c r="M26" i="224" s="1"/>
  <c r="L13" i="224"/>
  <c r="L26" i="224" s="1"/>
  <c r="K13" i="224"/>
  <c r="K26" i="224" s="1"/>
  <c r="J13" i="224"/>
  <c r="J26" i="224" s="1"/>
  <c r="J45" i="224" s="1"/>
  <c r="I13" i="224"/>
  <c r="I26" i="224" s="1"/>
  <c r="H13" i="224"/>
  <c r="G13" i="224"/>
  <c r="G26" i="224" s="1"/>
  <c r="F13" i="224"/>
  <c r="E13" i="224"/>
  <c r="E26" i="224" s="1"/>
  <c r="D13" i="224"/>
  <c r="D26" i="224" s="1"/>
  <c r="C13" i="224"/>
  <c r="C26" i="224" s="1"/>
  <c r="AA50" i="225"/>
  <c r="Z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H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Y37" i="225"/>
  <c r="Y44" i="225" s="1"/>
  <c r="X37" i="225"/>
  <c r="Z37" i="225" s="1"/>
  <c r="W37" i="225"/>
  <c r="V37" i="225"/>
  <c r="V44" i="225" s="1"/>
  <c r="U37" i="225"/>
  <c r="T37" i="225"/>
  <c r="T44" i="225" s="1"/>
  <c r="S37" i="225"/>
  <c r="R37" i="225"/>
  <c r="R44" i="225" s="1"/>
  <c r="Q37" i="225"/>
  <c r="Q44" i="225" s="1"/>
  <c r="P37" i="225"/>
  <c r="P44" i="225" s="1"/>
  <c r="O37" i="225"/>
  <c r="N37" i="225"/>
  <c r="N44" i="225" s="1"/>
  <c r="M37" i="225"/>
  <c r="L37" i="225"/>
  <c r="L44" i="225" s="1"/>
  <c r="K37" i="225"/>
  <c r="J37" i="225"/>
  <c r="J44" i="225" s="1"/>
  <c r="I37" i="225"/>
  <c r="I44" i="225" s="1"/>
  <c r="H37" i="225"/>
  <c r="G37" i="225"/>
  <c r="F37" i="225"/>
  <c r="F44" i="225" s="1"/>
  <c r="E37" i="225"/>
  <c r="D37" i="225"/>
  <c r="D44" i="225" s="1"/>
  <c r="C37" i="225"/>
  <c r="G26" i="225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Y26" i="225" s="1"/>
  <c r="Y45" i="225" s="1"/>
  <c r="X13" i="225"/>
  <c r="Z13" i="225" s="1"/>
  <c r="W13" i="225"/>
  <c r="W26" i="225" s="1"/>
  <c r="V13" i="225"/>
  <c r="U13" i="225"/>
  <c r="U26" i="225" s="1"/>
  <c r="T13" i="225"/>
  <c r="S13" i="225"/>
  <c r="S26" i="225" s="1"/>
  <c r="R13" i="225"/>
  <c r="R26" i="225" s="1"/>
  <c r="Q13" i="225"/>
  <c r="Q26" i="225" s="1"/>
  <c r="Q45" i="225" s="1"/>
  <c r="P13" i="225"/>
  <c r="O13" i="225"/>
  <c r="O26" i="225" s="1"/>
  <c r="N13" i="225"/>
  <c r="M13" i="225"/>
  <c r="M26" i="225" s="1"/>
  <c r="L13" i="225"/>
  <c r="K13" i="225"/>
  <c r="K26" i="225" s="1"/>
  <c r="J13" i="225"/>
  <c r="J26" i="225" s="1"/>
  <c r="I13" i="225"/>
  <c r="I26" i="225" s="1"/>
  <c r="I45" i="225" s="1"/>
  <c r="H13" i="225"/>
  <c r="G13" i="225"/>
  <c r="F13" i="225"/>
  <c r="E13" i="225"/>
  <c r="E26" i="225" s="1"/>
  <c r="D13" i="225"/>
  <c r="C13" i="225"/>
  <c r="C26" i="225" s="1"/>
  <c r="AA50" i="226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Y37" i="226"/>
  <c r="Y44" i="226" s="1"/>
  <c r="X37" i="226"/>
  <c r="Z37" i="226" s="1"/>
  <c r="W37" i="226"/>
  <c r="W44" i="226" s="1"/>
  <c r="V37" i="226"/>
  <c r="V44" i="226" s="1"/>
  <c r="U37" i="226"/>
  <c r="T37" i="226"/>
  <c r="S37" i="226"/>
  <c r="R37" i="226"/>
  <c r="R44" i="226" s="1"/>
  <c r="Q37" i="226"/>
  <c r="Q44" i="226" s="1"/>
  <c r="P37" i="226"/>
  <c r="O37" i="226"/>
  <c r="O44" i="226" s="1"/>
  <c r="N37" i="226"/>
  <c r="N44" i="226" s="1"/>
  <c r="M37" i="226"/>
  <c r="L37" i="226"/>
  <c r="K37" i="226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D37" i="226"/>
  <c r="C37" i="226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Y45" i="226" s="1"/>
  <c r="X13" i="226"/>
  <c r="W13" i="226"/>
  <c r="W26" i="226" s="1"/>
  <c r="V13" i="226"/>
  <c r="U13" i="226"/>
  <c r="U26" i="226" s="1"/>
  <c r="T13" i="226"/>
  <c r="T26" i="226" s="1"/>
  <c r="S13" i="226"/>
  <c r="S26" i="226" s="1"/>
  <c r="R13" i="226"/>
  <c r="R26" i="226" s="1"/>
  <c r="Q13" i="226"/>
  <c r="Q26" i="226" s="1"/>
  <c r="Q45" i="226" s="1"/>
  <c r="P13" i="226"/>
  <c r="O13" i="226"/>
  <c r="O26" i="226" s="1"/>
  <c r="O45" i="226" s="1"/>
  <c r="N13" i="226"/>
  <c r="M13" i="226"/>
  <c r="M26" i="226" s="1"/>
  <c r="L13" i="226"/>
  <c r="L26" i="226" s="1"/>
  <c r="K13" i="226"/>
  <c r="K26" i="226" s="1"/>
  <c r="J13" i="226"/>
  <c r="J26" i="226" s="1"/>
  <c r="I13" i="226"/>
  <c r="I26" i="226" s="1"/>
  <c r="I45" i="226" s="1"/>
  <c r="H13" i="226"/>
  <c r="G13" i="226"/>
  <c r="G26" i="226" s="1"/>
  <c r="F13" i="226"/>
  <c r="E13" i="226"/>
  <c r="E26" i="226" s="1"/>
  <c r="D13" i="226"/>
  <c r="D26" i="226" s="1"/>
  <c r="C13" i="226"/>
  <c r="C26" i="226" s="1"/>
  <c r="AA50" i="227"/>
  <c r="Z50" i="227"/>
  <c r="Y50" i="227"/>
  <c r="X50" i="227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D44" i="227"/>
  <c r="AA43" i="227"/>
  <c r="Y43" i="227"/>
  <c r="X43" i="227"/>
  <c r="Z43" i="227" s="1"/>
  <c r="W43" i="227"/>
  <c r="V43" i="227"/>
  <c r="U43" i="227"/>
  <c r="T43" i="227"/>
  <c r="S43" i="227"/>
  <c r="S44" i="227" s="1"/>
  <c r="R43" i="227"/>
  <c r="Q43" i="227"/>
  <c r="P43" i="227"/>
  <c r="O43" i="227"/>
  <c r="N43" i="227"/>
  <c r="M43" i="227"/>
  <c r="L43" i="227"/>
  <c r="K43" i="227"/>
  <c r="K44" i="227" s="1"/>
  <c r="J43" i="227"/>
  <c r="I43" i="227"/>
  <c r="H43" i="227"/>
  <c r="G43" i="227"/>
  <c r="F43" i="227"/>
  <c r="E43" i="227"/>
  <c r="D43" i="227"/>
  <c r="C43" i="227"/>
  <c r="AA37" i="227"/>
  <c r="Y37" i="227"/>
  <c r="Y44" i="227" s="1"/>
  <c r="X37" i="227"/>
  <c r="Z37" i="227" s="1"/>
  <c r="W37" i="227"/>
  <c r="W44" i="227" s="1"/>
  <c r="V37" i="227"/>
  <c r="V44" i="227" s="1"/>
  <c r="U37" i="227"/>
  <c r="T37" i="227"/>
  <c r="T44" i="227" s="1"/>
  <c r="S37" i="227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L37" i="227"/>
  <c r="L44" i="227" s="1"/>
  <c r="K37" i="227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D37" i="227"/>
  <c r="C37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Y45" i="227" s="1"/>
  <c r="X13" i="227"/>
  <c r="Z13" i="227" s="1"/>
  <c r="W13" i="227"/>
  <c r="W26" i="227" s="1"/>
  <c r="W45" i="227" s="1"/>
  <c r="V13" i="227"/>
  <c r="U13" i="227"/>
  <c r="U26" i="227" s="1"/>
  <c r="T13" i="227"/>
  <c r="T26" i="227" s="1"/>
  <c r="T45" i="227" s="1"/>
  <c r="S13" i="227"/>
  <c r="S26" i="227" s="1"/>
  <c r="R13" i="227"/>
  <c r="R26" i="227" s="1"/>
  <c r="R45" i="227" s="1"/>
  <c r="Q13" i="227"/>
  <c r="Q26" i="227" s="1"/>
  <c r="Q45" i="227" s="1"/>
  <c r="P13" i="227"/>
  <c r="O13" i="227"/>
  <c r="O26" i="227" s="1"/>
  <c r="O45" i="227" s="1"/>
  <c r="N13" i="227"/>
  <c r="M13" i="227"/>
  <c r="M26" i="227" s="1"/>
  <c r="L13" i="227"/>
  <c r="L26" i="227" s="1"/>
  <c r="L45" i="227" s="1"/>
  <c r="K13" i="227"/>
  <c r="K26" i="227" s="1"/>
  <c r="J13" i="227"/>
  <c r="J26" i="227" s="1"/>
  <c r="J45" i="227" s="1"/>
  <c r="I13" i="227"/>
  <c r="I26" i="227" s="1"/>
  <c r="I45" i="227" s="1"/>
  <c r="H13" i="227"/>
  <c r="G13" i="227"/>
  <c r="G26" i="227" s="1"/>
  <c r="G45" i="227" s="1"/>
  <c r="F13" i="227"/>
  <c r="E13" i="227"/>
  <c r="E26" i="227" s="1"/>
  <c r="D13" i="227"/>
  <c r="D26" i="227" s="1"/>
  <c r="C13" i="227"/>
  <c r="AA50" i="228"/>
  <c r="Z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Y37" i="228"/>
  <c r="Y44" i="228" s="1"/>
  <c r="X37" i="228"/>
  <c r="W37" i="228"/>
  <c r="W44" i="228" s="1"/>
  <c r="V37" i="228"/>
  <c r="V44" i="228" s="1"/>
  <c r="U37" i="228"/>
  <c r="T37" i="228"/>
  <c r="T44" i="228" s="1"/>
  <c r="S37" i="228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L37" i="228"/>
  <c r="K37" i="228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D37" i="228"/>
  <c r="C37" i="228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Y45" i="228" s="1"/>
  <c r="X13" i="228"/>
  <c r="W13" i="228"/>
  <c r="W26" i="228" s="1"/>
  <c r="W45" i="228" s="1"/>
  <c r="V13" i="228"/>
  <c r="U13" i="228"/>
  <c r="U26" i="228" s="1"/>
  <c r="T13" i="228"/>
  <c r="T26" i="228" s="1"/>
  <c r="T45" i="228" s="1"/>
  <c r="S13" i="228"/>
  <c r="R13" i="228"/>
  <c r="R26" i="228" s="1"/>
  <c r="R45" i="228" s="1"/>
  <c r="Q13" i="228"/>
  <c r="Q26" i="228" s="1"/>
  <c r="Q45" i="228" s="1"/>
  <c r="P13" i="228"/>
  <c r="O13" i="228"/>
  <c r="O26" i="228" s="1"/>
  <c r="O45" i="228" s="1"/>
  <c r="N13" i="228"/>
  <c r="M13" i="228"/>
  <c r="M26" i="228" s="1"/>
  <c r="L13" i="228"/>
  <c r="L26" i="228" s="1"/>
  <c r="K13" i="228"/>
  <c r="K26" i="228" s="1"/>
  <c r="J13" i="228"/>
  <c r="J26" i="228" s="1"/>
  <c r="J45" i="228" s="1"/>
  <c r="I13" i="228"/>
  <c r="I26" i="228" s="1"/>
  <c r="I45" i="228" s="1"/>
  <c r="H13" i="228"/>
  <c r="G13" i="228"/>
  <c r="G26" i="228" s="1"/>
  <c r="G45" i="228" s="1"/>
  <c r="F13" i="228"/>
  <c r="E13" i="228"/>
  <c r="E26" i="228" s="1"/>
  <c r="D13" i="228"/>
  <c r="D26" i="228" s="1"/>
  <c r="C13" i="228"/>
  <c r="AA50" i="229"/>
  <c r="Z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Y37" i="229"/>
  <c r="Y44" i="229" s="1"/>
  <c r="X37" i="229"/>
  <c r="Z37" i="229" s="1"/>
  <c r="W37" i="229"/>
  <c r="W44" i="229" s="1"/>
  <c r="V37" i="229"/>
  <c r="U37" i="229"/>
  <c r="T37" i="229"/>
  <c r="T44" i="229" s="1"/>
  <c r="S37" i="229"/>
  <c r="R37" i="229"/>
  <c r="R44" i="229" s="1"/>
  <c r="Q37" i="229"/>
  <c r="Q44" i="229" s="1"/>
  <c r="P37" i="229"/>
  <c r="P44" i="229" s="1"/>
  <c r="O37" i="229"/>
  <c r="O44" i="229" s="1"/>
  <c r="N37" i="229"/>
  <c r="M37" i="229"/>
  <c r="L37" i="229"/>
  <c r="L44" i="229" s="1"/>
  <c r="K37" i="229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D37" i="229"/>
  <c r="D44" i="229" s="1"/>
  <c r="C37" i="229"/>
  <c r="AA25" i="229"/>
  <c r="Y25" i="229"/>
  <c r="X25" i="229"/>
  <c r="Z25" i="229" s="1"/>
  <c r="W25" i="229"/>
  <c r="V25" i="229"/>
  <c r="V26" i="229" s="1"/>
  <c r="U25" i="229"/>
  <c r="T25" i="229"/>
  <c r="S25" i="229"/>
  <c r="R25" i="229"/>
  <c r="Q25" i="229"/>
  <c r="P25" i="229"/>
  <c r="O25" i="229"/>
  <c r="N25" i="229"/>
  <c r="N26" i="229" s="1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Y26" i="229" s="1"/>
  <c r="Y45" i="229" s="1"/>
  <c r="X13" i="229"/>
  <c r="Z13" i="229" s="1"/>
  <c r="W13" i="229"/>
  <c r="W26" i="229" s="1"/>
  <c r="W45" i="229" s="1"/>
  <c r="V13" i="229"/>
  <c r="U13" i="229"/>
  <c r="U26" i="229" s="1"/>
  <c r="T13" i="229"/>
  <c r="T26" i="229" s="1"/>
  <c r="T45" i="229" s="1"/>
  <c r="S13" i="229"/>
  <c r="S26" i="229" s="1"/>
  <c r="R13" i="229"/>
  <c r="R26" i="229" s="1"/>
  <c r="R45" i="229" s="1"/>
  <c r="Q13" i="229"/>
  <c r="Q26" i="229" s="1"/>
  <c r="Q45" i="229" s="1"/>
  <c r="P13" i="229"/>
  <c r="O13" i="229"/>
  <c r="O26" i="229" s="1"/>
  <c r="O45" i="229" s="1"/>
  <c r="N13" i="229"/>
  <c r="M13" i="229"/>
  <c r="M26" i="229" s="1"/>
  <c r="L13" i="229"/>
  <c r="L26" i="229" s="1"/>
  <c r="L45" i="229" s="1"/>
  <c r="K13" i="229"/>
  <c r="K26" i="229" s="1"/>
  <c r="J13" i="229"/>
  <c r="J26" i="229" s="1"/>
  <c r="J45" i="229" s="1"/>
  <c r="I13" i="229"/>
  <c r="I26" i="229" s="1"/>
  <c r="I45" i="229" s="1"/>
  <c r="H13" i="229"/>
  <c r="G13" i="229"/>
  <c r="G26" i="229" s="1"/>
  <c r="G45" i="229" s="1"/>
  <c r="F13" i="229"/>
  <c r="E13" i="229"/>
  <c r="E26" i="229" s="1"/>
  <c r="D13" i="229"/>
  <c r="D26" i="229" s="1"/>
  <c r="C13" i="229"/>
  <c r="AA50" i="230"/>
  <c r="Z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H44" i="230" s="1"/>
  <c r="G43" i="230"/>
  <c r="F43" i="230"/>
  <c r="E43" i="230"/>
  <c r="D43" i="230"/>
  <c r="C43" i="230"/>
  <c r="AA37" i="230"/>
  <c r="Y37" i="230"/>
  <c r="Y44" i="230" s="1"/>
  <c r="X37" i="230"/>
  <c r="Z37" i="230" s="1"/>
  <c r="W37" i="230"/>
  <c r="W44" i="230" s="1"/>
  <c r="V37" i="230"/>
  <c r="V44" i="230" s="1"/>
  <c r="U37" i="230"/>
  <c r="T37" i="230"/>
  <c r="T44" i="230" s="1"/>
  <c r="S37" i="230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L37" i="230"/>
  <c r="L44" i="230" s="1"/>
  <c r="K37" i="230"/>
  <c r="J37" i="230"/>
  <c r="J44" i="230" s="1"/>
  <c r="I37" i="230"/>
  <c r="I44" i="230" s="1"/>
  <c r="H37" i="230"/>
  <c r="G37" i="230"/>
  <c r="G44" i="230" s="1"/>
  <c r="F37" i="230"/>
  <c r="F44" i="230" s="1"/>
  <c r="E37" i="230"/>
  <c r="D37" i="230"/>
  <c r="D44" i="230" s="1"/>
  <c r="C37" i="230"/>
  <c r="G26" i="230"/>
  <c r="G45" i="230" s="1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X13" i="230"/>
  <c r="W13" i="230"/>
  <c r="W26" i="230" s="1"/>
  <c r="W45" i="230" s="1"/>
  <c r="V13" i="230"/>
  <c r="U13" i="230"/>
  <c r="U26" i="230" s="1"/>
  <c r="T13" i="230"/>
  <c r="T26" i="230" s="1"/>
  <c r="S13" i="230"/>
  <c r="S26" i="230" s="1"/>
  <c r="R13" i="230"/>
  <c r="R26" i="230" s="1"/>
  <c r="Q13" i="230"/>
  <c r="Q26" i="230" s="1"/>
  <c r="P13" i="230"/>
  <c r="O13" i="230"/>
  <c r="O26" i="230" s="1"/>
  <c r="O45" i="230" s="1"/>
  <c r="N13" i="230"/>
  <c r="M13" i="230"/>
  <c r="M26" i="230" s="1"/>
  <c r="L13" i="230"/>
  <c r="L26" i="230" s="1"/>
  <c r="K13" i="230"/>
  <c r="K26" i="230" s="1"/>
  <c r="J13" i="230"/>
  <c r="J26" i="230" s="1"/>
  <c r="I13" i="230"/>
  <c r="I26" i="230" s="1"/>
  <c r="H13" i="230"/>
  <c r="G13" i="230"/>
  <c r="F13" i="230"/>
  <c r="E13" i="230"/>
  <c r="E26" i="230" s="1"/>
  <c r="D13" i="230"/>
  <c r="D26" i="230" s="1"/>
  <c r="C13" i="230"/>
  <c r="C26" i="230" s="1"/>
  <c r="AA50" i="231"/>
  <c r="Y50" i="231"/>
  <c r="Z50" i="231" s="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Y44" i="231" s="1"/>
  <c r="X37" i="231"/>
  <c r="W37" i="231"/>
  <c r="V37" i="231"/>
  <c r="V44" i="231" s="1"/>
  <c r="U37" i="231"/>
  <c r="T37" i="231"/>
  <c r="T44" i="231" s="1"/>
  <c r="S37" i="231"/>
  <c r="R37" i="231"/>
  <c r="Q37" i="231"/>
  <c r="Q44" i="231" s="1"/>
  <c r="P37" i="231"/>
  <c r="P44" i="231" s="1"/>
  <c r="O37" i="231"/>
  <c r="N37" i="231"/>
  <c r="N44" i="231" s="1"/>
  <c r="M37" i="231"/>
  <c r="L37" i="231"/>
  <c r="L44" i="231" s="1"/>
  <c r="K37" i="231"/>
  <c r="J37" i="231"/>
  <c r="I37" i="231"/>
  <c r="I44" i="231" s="1"/>
  <c r="H37" i="231"/>
  <c r="H44" i="231" s="1"/>
  <c r="G37" i="231"/>
  <c r="F37" i="231"/>
  <c r="F44" i="231" s="1"/>
  <c r="E37" i="231"/>
  <c r="D37" i="231"/>
  <c r="D44" i="231" s="1"/>
  <c r="C37" i="23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X13" i="231"/>
  <c r="W13" i="231"/>
  <c r="W26" i="231" s="1"/>
  <c r="V13" i="231"/>
  <c r="U13" i="231"/>
  <c r="U26" i="231" s="1"/>
  <c r="T13" i="231"/>
  <c r="T26" i="231" s="1"/>
  <c r="S13" i="231"/>
  <c r="S26" i="231" s="1"/>
  <c r="R13" i="231"/>
  <c r="R26" i="231" s="1"/>
  <c r="Q13" i="231"/>
  <c r="Q26" i="231" s="1"/>
  <c r="P13" i="231"/>
  <c r="O13" i="231"/>
  <c r="O26" i="231" s="1"/>
  <c r="N13" i="231"/>
  <c r="M13" i="231"/>
  <c r="M26" i="231" s="1"/>
  <c r="L13" i="231"/>
  <c r="L26" i="231" s="1"/>
  <c r="K13" i="231"/>
  <c r="K26" i="231" s="1"/>
  <c r="J13" i="231"/>
  <c r="J26" i="231" s="1"/>
  <c r="I13" i="231"/>
  <c r="I26" i="231" s="1"/>
  <c r="H13" i="231"/>
  <c r="G13" i="231"/>
  <c r="G26" i="231" s="1"/>
  <c r="F13" i="231"/>
  <c r="E13" i="231"/>
  <c r="E26" i="231" s="1"/>
  <c r="D13" i="231"/>
  <c r="D26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Z37" i="232"/>
  <c r="Y37" i="232"/>
  <c r="X37" i="232"/>
  <c r="X44" i="232" s="1"/>
  <c r="W37" i="232"/>
  <c r="W44" i="232" s="1"/>
  <c r="V37" i="232"/>
  <c r="U37" i="232"/>
  <c r="T37" i="232"/>
  <c r="S37" i="232"/>
  <c r="R37" i="232"/>
  <c r="Q37" i="232"/>
  <c r="P37" i="232"/>
  <c r="P44" i="232" s="1"/>
  <c r="O37" i="232"/>
  <c r="O44" i="232" s="1"/>
  <c r="N37" i="232"/>
  <c r="M37" i="232"/>
  <c r="L37" i="232"/>
  <c r="K37" i="232"/>
  <c r="J37" i="232"/>
  <c r="I37" i="232"/>
  <c r="H37" i="232"/>
  <c r="H44" i="232" s="1"/>
  <c r="G37" i="232"/>
  <c r="G44" i="232" s="1"/>
  <c r="F37" i="232"/>
  <c r="E37" i="232"/>
  <c r="D37" i="232"/>
  <c r="C37" i="232"/>
  <c r="AA26" i="232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Y13" i="232"/>
  <c r="Y26" i="232" s="1"/>
  <c r="X13" i="232"/>
  <c r="W13" i="232"/>
  <c r="W26" i="232" s="1"/>
  <c r="V13" i="232"/>
  <c r="U13" i="232"/>
  <c r="U26" i="232" s="1"/>
  <c r="T13" i="232"/>
  <c r="T26" i="232" s="1"/>
  <c r="S13" i="232"/>
  <c r="S26" i="232" s="1"/>
  <c r="R13" i="232"/>
  <c r="R26" i="232" s="1"/>
  <c r="Q13" i="232"/>
  <c r="Q26" i="232" s="1"/>
  <c r="P13" i="232"/>
  <c r="O13" i="232"/>
  <c r="O26" i="232" s="1"/>
  <c r="O45" i="232" s="1"/>
  <c r="N13" i="232"/>
  <c r="M13" i="232"/>
  <c r="M26" i="232" s="1"/>
  <c r="L13" i="232"/>
  <c r="L26" i="232" s="1"/>
  <c r="K13" i="232"/>
  <c r="K26" i="232" s="1"/>
  <c r="J13" i="232"/>
  <c r="J26" i="232" s="1"/>
  <c r="I13" i="232"/>
  <c r="I26" i="232" s="1"/>
  <c r="H13" i="232"/>
  <c r="G13" i="232"/>
  <c r="G26" i="232" s="1"/>
  <c r="F13" i="232"/>
  <c r="E13" i="232"/>
  <c r="E26" i="232" s="1"/>
  <c r="D13" i="232"/>
  <c r="D26" i="232" s="1"/>
  <c r="C13" i="232"/>
  <c r="C26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U44" i="233" s="1"/>
  <c r="T43" i="233"/>
  <c r="S43" i="233"/>
  <c r="R43" i="233"/>
  <c r="Q43" i="233"/>
  <c r="P43" i="233"/>
  <c r="O43" i="233"/>
  <c r="N43" i="233"/>
  <c r="M43" i="233"/>
  <c r="M44" i="233" s="1"/>
  <c r="L43" i="233"/>
  <c r="K43" i="233"/>
  <c r="J43" i="233"/>
  <c r="I43" i="233"/>
  <c r="H43" i="233"/>
  <c r="G43" i="233"/>
  <c r="F43" i="233"/>
  <c r="E43" i="233"/>
  <c r="E44" i="233" s="1"/>
  <c r="D43" i="233"/>
  <c r="C43" i="233"/>
  <c r="AA37" i="233"/>
  <c r="Y37" i="233"/>
  <c r="Y44" i="233" s="1"/>
  <c r="X37" i="233"/>
  <c r="Z37" i="233" s="1"/>
  <c r="W37" i="233"/>
  <c r="W44" i="233" s="1"/>
  <c r="V37" i="233"/>
  <c r="U37" i="233"/>
  <c r="T37" i="233"/>
  <c r="T44" i="233" s="1"/>
  <c r="S37" i="233"/>
  <c r="R37" i="233"/>
  <c r="R44" i="233" s="1"/>
  <c r="Q37" i="233"/>
  <c r="Q44" i="233" s="1"/>
  <c r="P37" i="233"/>
  <c r="O37" i="233"/>
  <c r="O44" i="233" s="1"/>
  <c r="N37" i="233"/>
  <c r="M37" i="233"/>
  <c r="L37" i="233"/>
  <c r="L44" i="233" s="1"/>
  <c r="K37" i="233"/>
  <c r="J37" i="233"/>
  <c r="J44" i="233" s="1"/>
  <c r="I37" i="233"/>
  <c r="I44" i="233" s="1"/>
  <c r="H37" i="233"/>
  <c r="G37" i="233"/>
  <c r="G44" i="233" s="1"/>
  <c r="F37" i="233"/>
  <c r="E37" i="233"/>
  <c r="D37" i="233"/>
  <c r="D44" i="233" s="1"/>
  <c r="C37" i="233"/>
  <c r="W26" i="233"/>
  <c r="AA25" i="233"/>
  <c r="Y25" i="233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X13" i="233"/>
  <c r="W13" i="233"/>
  <c r="V13" i="233"/>
  <c r="U13" i="233"/>
  <c r="U26" i="233" s="1"/>
  <c r="T13" i="233"/>
  <c r="T26" i="233" s="1"/>
  <c r="S13" i="233"/>
  <c r="S26" i="233" s="1"/>
  <c r="R13" i="233"/>
  <c r="R26" i="233" s="1"/>
  <c r="R45" i="233" s="1"/>
  <c r="Q13" i="233"/>
  <c r="Q26" i="233" s="1"/>
  <c r="P13" i="233"/>
  <c r="O13" i="233"/>
  <c r="O26" i="233" s="1"/>
  <c r="N13" i="233"/>
  <c r="M13" i="233"/>
  <c r="M26" i="233" s="1"/>
  <c r="L13" i="233"/>
  <c r="L26" i="233" s="1"/>
  <c r="K13" i="233"/>
  <c r="K26" i="233" s="1"/>
  <c r="J13" i="233"/>
  <c r="J26" i="233" s="1"/>
  <c r="J45" i="233" s="1"/>
  <c r="I13" i="233"/>
  <c r="I26" i="233" s="1"/>
  <c r="H13" i="233"/>
  <c r="G13" i="233"/>
  <c r="G26" i="233" s="1"/>
  <c r="F13" i="233"/>
  <c r="E13" i="233"/>
  <c r="E26" i="233" s="1"/>
  <c r="D13" i="233"/>
  <c r="D26" i="233" s="1"/>
  <c r="C13" i="233"/>
  <c r="C26" i="233" s="1"/>
  <c r="AA50" i="234"/>
  <c r="Z50" i="234"/>
  <c r="Y50" i="234"/>
  <c r="X50" i="234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H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Y37" i="234"/>
  <c r="Y44" i="234" s="1"/>
  <c r="X37" i="234"/>
  <c r="X44" i="234" s="1"/>
  <c r="W37" i="234"/>
  <c r="W44" i="234" s="1"/>
  <c r="V37" i="234"/>
  <c r="U37" i="234"/>
  <c r="T37" i="234"/>
  <c r="T44" i="234" s="1"/>
  <c r="S37" i="234"/>
  <c r="R37" i="234"/>
  <c r="Q37" i="234"/>
  <c r="Q44" i="234" s="1"/>
  <c r="P37" i="234"/>
  <c r="P44" i="234" s="1"/>
  <c r="O37" i="234"/>
  <c r="O44" i="234" s="1"/>
  <c r="N37" i="234"/>
  <c r="M37" i="234"/>
  <c r="L37" i="234"/>
  <c r="L44" i="234" s="1"/>
  <c r="K37" i="234"/>
  <c r="J37" i="234"/>
  <c r="I37" i="234"/>
  <c r="I44" i="234" s="1"/>
  <c r="H37" i="234"/>
  <c r="G37" i="234"/>
  <c r="G44" i="234" s="1"/>
  <c r="F37" i="234"/>
  <c r="E37" i="234"/>
  <c r="E44" i="234" s="1"/>
  <c r="D37" i="234"/>
  <c r="D44" i="234" s="1"/>
  <c r="C37" i="234"/>
  <c r="AA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X13" i="234"/>
  <c r="W13" i="234"/>
  <c r="W26" i="234" s="1"/>
  <c r="W45" i="234" s="1"/>
  <c r="V13" i="234"/>
  <c r="U13" i="234"/>
  <c r="U26" i="234" s="1"/>
  <c r="T13" i="234"/>
  <c r="T26" i="234" s="1"/>
  <c r="S13" i="234"/>
  <c r="S26" i="234" s="1"/>
  <c r="R13" i="234"/>
  <c r="Q13" i="234"/>
  <c r="P13" i="234"/>
  <c r="O13" i="234"/>
  <c r="N13" i="234"/>
  <c r="M13" i="234"/>
  <c r="M26" i="234" s="1"/>
  <c r="L13" i="234"/>
  <c r="L26" i="234" s="1"/>
  <c r="K13" i="234"/>
  <c r="K26" i="234" s="1"/>
  <c r="J13" i="234"/>
  <c r="I13" i="234"/>
  <c r="H13" i="234"/>
  <c r="H26" i="234" s="1"/>
  <c r="G13" i="234"/>
  <c r="G26" i="234" s="1"/>
  <c r="G45" i="234" s="1"/>
  <c r="F13" i="234"/>
  <c r="E13" i="234"/>
  <c r="E26" i="234" s="1"/>
  <c r="D13" i="234"/>
  <c r="D26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E44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Y37" i="235"/>
  <c r="Y44" i="235" s="1"/>
  <c r="X37" i="235"/>
  <c r="X44" i="235" s="1"/>
  <c r="W37" i="235"/>
  <c r="W44" i="235" s="1"/>
  <c r="V37" i="235"/>
  <c r="V44" i="235" s="1"/>
  <c r="U37" i="235"/>
  <c r="T37" i="235"/>
  <c r="T44" i="235" s="1"/>
  <c r="S37" i="235"/>
  <c r="R37" i="235"/>
  <c r="R44" i="235" s="1"/>
  <c r="Q37" i="235"/>
  <c r="Q44" i="235" s="1"/>
  <c r="P37" i="235"/>
  <c r="P44" i="235" s="1"/>
  <c r="O37" i="235"/>
  <c r="O44" i="235" s="1"/>
  <c r="N37" i="235"/>
  <c r="N44" i="235" s="1"/>
  <c r="M37" i="235"/>
  <c r="L37" i="235"/>
  <c r="L44" i="235" s="1"/>
  <c r="K37" i="235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D37" i="235"/>
  <c r="D44" i="235" s="1"/>
  <c r="C37" i="235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Y45" i="235" s="1"/>
  <c r="X13" i="235"/>
  <c r="W13" i="235"/>
  <c r="W26" i="235" s="1"/>
  <c r="V13" i="235"/>
  <c r="U13" i="235"/>
  <c r="U26" i="235" s="1"/>
  <c r="T13" i="235"/>
  <c r="T26" i="235" s="1"/>
  <c r="S13" i="235"/>
  <c r="S26" i="235" s="1"/>
  <c r="R13" i="235"/>
  <c r="R26" i="235" s="1"/>
  <c r="Q13" i="235"/>
  <c r="Q26" i="235" s="1"/>
  <c r="Q45" i="235" s="1"/>
  <c r="P13" i="235"/>
  <c r="O13" i="235"/>
  <c r="O26" i="235" s="1"/>
  <c r="O45" i="235" s="1"/>
  <c r="N13" i="235"/>
  <c r="M13" i="235"/>
  <c r="M26" i="235" s="1"/>
  <c r="L13" i="235"/>
  <c r="K13" i="235"/>
  <c r="K26" i="235" s="1"/>
  <c r="J13" i="235"/>
  <c r="J26" i="235" s="1"/>
  <c r="I13" i="235"/>
  <c r="I26" i="235" s="1"/>
  <c r="I45" i="235" s="1"/>
  <c r="H13" i="235"/>
  <c r="G13" i="235"/>
  <c r="G26" i="235" s="1"/>
  <c r="G45" i="235" s="1"/>
  <c r="F13" i="235"/>
  <c r="E13" i="235"/>
  <c r="E26" i="235" s="1"/>
  <c r="D13" i="235"/>
  <c r="D26" i="235" s="1"/>
  <c r="C13" i="235"/>
  <c r="C26" i="235" s="1"/>
  <c r="AA50" i="236"/>
  <c r="Y50" i="236"/>
  <c r="Z50" i="236" s="1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Y37" i="236"/>
  <c r="X37" i="236"/>
  <c r="X44" i="236" s="1"/>
  <c r="W37" i="236"/>
  <c r="V37" i="236"/>
  <c r="U37" i="236"/>
  <c r="T37" i="236"/>
  <c r="T44" i="236" s="1"/>
  <c r="S37" i="236"/>
  <c r="R37" i="236"/>
  <c r="Q37" i="236"/>
  <c r="P37" i="236"/>
  <c r="P44" i="236" s="1"/>
  <c r="O37" i="236"/>
  <c r="N37" i="236"/>
  <c r="M37" i="236"/>
  <c r="L37" i="236"/>
  <c r="L44" i="236" s="1"/>
  <c r="K37" i="236"/>
  <c r="J37" i="236"/>
  <c r="I37" i="236"/>
  <c r="H37" i="236"/>
  <c r="G37" i="236"/>
  <c r="F37" i="236"/>
  <c r="E37" i="236"/>
  <c r="D37" i="236"/>
  <c r="D44" i="236" s="1"/>
  <c r="C37" i="236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X13" i="236"/>
  <c r="W13" i="236"/>
  <c r="W26" i="236" s="1"/>
  <c r="V13" i="236"/>
  <c r="U13" i="236"/>
  <c r="U26" i="236" s="1"/>
  <c r="T13" i="236"/>
  <c r="S13" i="236"/>
  <c r="S26" i="236" s="1"/>
  <c r="R13" i="236"/>
  <c r="Q13" i="236"/>
  <c r="P13" i="236"/>
  <c r="O13" i="236"/>
  <c r="O26" i="236" s="1"/>
  <c r="N13" i="236"/>
  <c r="M13" i="236"/>
  <c r="M26" i="236" s="1"/>
  <c r="L13" i="236"/>
  <c r="K13" i="236"/>
  <c r="K26" i="236" s="1"/>
  <c r="J13" i="236"/>
  <c r="J26" i="236" s="1"/>
  <c r="I13" i="236"/>
  <c r="H13" i="236"/>
  <c r="H26" i="236" s="1"/>
  <c r="G13" i="236"/>
  <c r="G26" i="236" s="1"/>
  <c r="F13" i="236"/>
  <c r="E13" i="236"/>
  <c r="E26" i="236" s="1"/>
  <c r="D13" i="236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Z37" i="237" s="1"/>
  <c r="X37" i="237"/>
  <c r="W37" i="237"/>
  <c r="W44" i="237" s="1"/>
  <c r="V37" i="237"/>
  <c r="U37" i="237"/>
  <c r="U44" i="237" s="1"/>
  <c r="T37" i="237"/>
  <c r="T44" i="237" s="1"/>
  <c r="S37" i="237"/>
  <c r="R37" i="237"/>
  <c r="R44" i="237" s="1"/>
  <c r="Q37" i="237"/>
  <c r="P37" i="237"/>
  <c r="P44" i="237" s="1"/>
  <c r="O37" i="237"/>
  <c r="O44" i="237" s="1"/>
  <c r="N37" i="237"/>
  <c r="M37" i="237"/>
  <c r="L37" i="237"/>
  <c r="L44" i="237" s="1"/>
  <c r="K37" i="237"/>
  <c r="J37" i="237"/>
  <c r="J44" i="237" s="1"/>
  <c r="I37" i="237"/>
  <c r="H37" i="237"/>
  <c r="H44" i="237" s="1"/>
  <c r="G37" i="237"/>
  <c r="G44" i="237" s="1"/>
  <c r="F37" i="237"/>
  <c r="E37" i="237"/>
  <c r="D37" i="237"/>
  <c r="D44" i="237" s="1"/>
  <c r="C37" i="237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X13" i="237"/>
  <c r="Z13" i="237" s="1"/>
  <c r="W13" i="237"/>
  <c r="W26" i="237" s="1"/>
  <c r="V13" i="237"/>
  <c r="U13" i="237"/>
  <c r="U26" i="237" s="1"/>
  <c r="T13" i="237"/>
  <c r="S13" i="237"/>
  <c r="R13" i="237"/>
  <c r="R26" i="237" s="1"/>
  <c r="Q13" i="237"/>
  <c r="P13" i="237"/>
  <c r="O13" i="237"/>
  <c r="O26" i="237" s="1"/>
  <c r="O45" i="237" s="1"/>
  <c r="N13" i="237"/>
  <c r="M13" i="237"/>
  <c r="M26" i="237" s="1"/>
  <c r="L13" i="237"/>
  <c r="K13" i="237"/>
  <c r="J13" i="237"/>
  <c r="J26" i="237" s="1"/>
  <c r="I13" i="237"/>
  <c r="H13" i="237"/>
  <c r="H26" i="237" s="1"/>
  <c r="G13" i="237"/>
  <c r="G26" i="237" s="1"/>
  <c r="G45" i="237" s="1"/>
  <c r="F13" i="237"/>
  <c r="E13" i="237"/>
  <c r="E26" i="237" s="1"/>
  <c r="D13" i="237"/>
  <c r="C13" i="237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Y37" i="238"/>
  <c r="X37" i="238"/>
  <c r="X44" i="238" s="1"/>
  <c r="W37" i="238"/>
  <c r="V37" i="238"/>
  <c r="U37" i="238"/>
  <c r="T37" i="238"/>
  <c r="S37" i="238"/>
  <c r="R37" i="238"/>
  <c r="R44" i="238" s="1"/>
  <c r="Q37" i="238"/>
  <c r="P37" i="238"/>
  <c r="P44" i="238" s="1"/>
  <c r="O37" i="238"/>
  <c r="N37" i="238"/>
  <c r="M37" i="238"/>
  <c r="L37" i="238"/>
  <c r="K37" i="238"/>
  <c r="J37" i="238"/>
  <c r="J44" i="238" s="1"/>
  <c r="I37" i="238"/>
  <c r="H37" i="238"/>
  <c r="H44" i="238" s="1"/>
  <c r="G37" i="238"/>
  <c r="F37" i="238"/>
  <c r="E37" i="238"/>
  <c r="D37" i="238"/>
  <c r="C37" i="238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X13" i="238"/>
  <c r="W13" i="238"/>
  <c r="W26" i="238" s="1"/>
  <c r="V13" i="238"/>
  <c r="U13" i="238"/>
  <c r="U26" i="238" s="1"/>
  <c r="T13" i="238"/>
  <c r="S13" i="238"/>
  <c r="S26" i="238" s="1"/>
  <c r="R13" i="238"/>
  <c r="R26" i="238" s="1"/>
  <c r="Q13" i="238"/>
  <c r="Q26" i="238" s="1"/>
  <c r="P13" i="238"/>
  <c r="P26" i="238" s="1"/>
  <c r="O13" i="238"/>
  <c r="O26" i="238" s="1"/>
  <c r="N13" i="238"/>
  <c r="M13" i="238"/>
  <c r="M26" i="238" s="1"/>
  <c r="L13" i="238"/>
  <c r="K13" i="238"/>
  <c r="K26" i="238" s="1"/>
  <c r="J13" i="238"/>
  <c r="J26" i="238" s="1"/>
  <c r="I13" i="238"/>
  <c r="I26" i="238" s="1"/>
  <c r="H13" i="238"/>
  <c r="G13" i="238"/>
  <c r="F13" i="238"/>
  <c r="E13" i="238"/>
  <c r="E26" i="238" s="1"/>
  <c r="D13" i="238"/>
  <c r="C13" i="238"/>
  <c r="C26" i="238" s="1"/>
  <c r="AA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W37" i="239"/>
  <c r="V37" i="239"/>
  <c r="V44" i="239" s="1"/>
  <c r="U37" i="239"/>
  <c r="T37" i="239"/>
  <c r="S37" i="239"/>
  <c r="S44" i="239" s="1"/>
  <c r="R37" i="239"/>
  <c r="Q37" i="239"/>
  <c r="Q44" i="239" s="1"/>
  <c r="P37" i="239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G37" i="239"/>
  <c r="G44" i="239" s="1"/>
  <c r="F37" i="239"/>
  <c r="F44" i="239" s="1"/>
  <c r="E37" i="239"/>
  <c r="E44" i="239" s="1"/>
  <c r="D37" i="239"/>
  <c r="D44" i="239" s="1"/>
  <c r="C37" i="239"/>
  <c r="C44" i="239" s="1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Y13" i="239"/>
  <c r="Y26" i="239" s="1"/>
  <c r="Y45" i="239" s="1"/>
  <c r="X13" i="239"/>
  <c r="X26" i="239" s="1"/>
  <c r="W13" i="239"/>
  <c r="W26" i="239" s="1"/>
  <c r="V13" i="239"/>
  <c r="V26" i="239" s="1"/>
  <c r="V45" i="239" s="1"/>
  <c r="U13" i="239"/>
  <c r="U26" i="239" s="1"/>
  <c r="T13" i="239"/>
  <c r="T26" i="239" s="1"/>
  <c r="S13" i="239"/>
  <c r="R13" i="239"/>
  <c r="R26" i="239" s="1"/>
  <c r="Q13" i="239"/>
  <c r="Q26" i="239" s="1"/>
  <c r="Q45" i="239" s="1"/>
  <c r="P13" i="239"/>
  <c r="P26" i="239" s="1"/>
  <c r="O13" i="239"/>
  <c r="O26" i="239" s="1"/>
  <c r="O45" i="239" s="1"/>
  <c r="N13" i="239"/>
  <c r="N26" i="239" s="1"/>
  <c r="N45" i="239" s="1"/>
  <c r="M13" i="239"/>
  <c r="M26" i="239" s="1"/>
  <c r="L13" i="239"/>
  <c r="L26" i="239" s="1"/>
  <c r="K13" i="239"/>
  <c r="J13" i="239"/>
  <c r="J26" i="239" s="1"/>
  <c r="I13" i="239"/>
  <c r="I26" i="239" s="1"/>
  <c r="H13" i="239"/>
  <c r="H26" i="239" s="1"/>
  <c r="G13" i="239"/>
  <c r="G26" i="239" s="1"/>
  <c r="G45" i="239" s="1"/>
  <c r="F13" i="239"/>
  <c r="F26" i="239" s="1"/>
  <c r="F45" i="239" s="1"/>
  <c r="E13" i="239"/>
  <c r="E26" i="239" s="1"/>
  <c r="D13" i="239"/>
  <c r="D26" i="239" s="1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Z37" i="240" s="1"/>
  <c r="W37" i="240"/>
  <c r="W44" i="240" s="1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O37" i="240"/>
  <c r="O44" i="240" s="1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G37" i="240"/>
  <c r="G44" i="240" s="1"/>
  <c r="F37" i="240"/>
  <c r="F44" i="240" s="1"/>
  <c r="E37" i="240"/>
  <c r="E44" i="240" s="1"/>
  <c r="D37" i="240"/>
  <c r="D44" i="240" s="1"/>
  <c r="C37" i="240"/>
  <c r="C44" i="240" s="1"/>
  <c r="O26" i="240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X13" i="240"/>
  <c r="X26" i="240" s="1"/>
  <c r="W13" i="240"/>
  <c r="W26" i="240" s="1"/>
  <c r="V13" i="240"/>
  <c r="V26" i="240" s="1"/>
  <c r="U13" i="240"/>
  <c r="U26" i="240" s="1"/>
  <c r="T13" i="240"/>
  <c r="T26" i="240" s="1"/>
  <c r="S13" i="240"/>
  <c r="R13" i="240"/>
  <c r="R26" i="240" s="1"/>
  <c r="Q13" i="240"/>
  <c r="Q26" i="240" s="1"/>
  <c r="P13" i="240"/>
  <c r="P26" i="240" s="1"/>
  <c r="O13" i="240"/>
  <c r="N13" i="240"/>
  <c r="N26" i="240" s="1"/>
  <c r="M13" i="240"/>
  <c r="M26" i="240" s="1"/>
  <c r="L13" i="240"/>
  <c r="L26" i="240" s="1"/>
  <c r="K13" i="240"/>
  <c r="J13" i="240"/>
  <c r="J26" i="240" s="1"/>
  <c r="I13" i="240"/>
  <c r="I26" i="240" s="1"/>
  <c r="H13" i="240"/>
  <c r="H26" i="240" s="1"/>
  <c r="G13" i="240"/>
  <c r="G26" i="240" s="1"/>
  <c r="F13" i="240"/>
  <c r="F26" i="240" s="1"/>
  <c r="E13" i="240"/>
  <c r="E26" i="240" s="1"/>
  <c r="D13" i="240"/>
  <c r="D26" i="240" s="1"/>
  <c r="C13" i="240"/>
  <c r="AA50" i="241"/>
  <c r="Z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W37" i="241"/>
  <c r="W44" i="241" s="1"/>
  <c r="V37" i="241"/>
  <c r="V44" i="241" s="1"/>
  <c r="U37" i="241"/>
  <c r="U44" i="241" s="1"/>
  <c r="T37" i="241"/>
  <c r="S37" i="241"/>
  <c r="S44" i="241" s="1"/>
  <c r="R37" i="241"/>
  <c r="R44" i="241" s="1"/>
  <c r="Q37" i="241"/>
  <c r="Q44" i="241" s="1"/>
  <c r="P37" i="24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G37" i="241"/>
  <c r="G44" i="241" s="1"/>
  <c r="F37" i="241"/>
  <c r="F44" i="241" s="1"/>
  <c r="E37" i="241"/>
  <c r="E44" i="241" s="1"/>
  <c r="D37" i="241"/>
  <c r="D44" i="241" s="1"/>
  <c r="C37" i="241"/>
  <c r="C44" i="241" s="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Y13" i="241"/>
  <c r="Y26" i="241" s="1"/>
  <c r="X13" i="241"/>
  <c r="X26" i="241" s="1"/>
  <c r="W13" i="241"/>
  <c r="W26" i="241" s="1"/>
  <c r="V13" i="241"/>
  <c r="V26" i="241" s="1"/>
  <c r="U13" i="241"/>
  <c r="U26" i="241" s="1"/>
  <c r="U45" i="241" s="1"/>
  <c r="T13" i="241"/>
  <c r="T26" i="241" s="1"/>
  <c r="S13" i="241"/>
  <c r="R13" i="241"/>
  <c r="R26" i="241" s="1"/>
  <c r="Q13" i="241"/>
  <c r="Q26" i="241" s="1"/>
  <c r="P13" i="241"/>
  <c r="P26" i="241" s="1"/>
  <c r="O13" i="241"/>
  <c r="O26" i="241" s="1"/>
  <c r="O45" i="241" s="1"/>
  <c r="N13" i="241"/>
  <c r="N26" i="241" s="1"/>
  <c r="M13" i="241"/>
  <c r="M26" i="241" s="1"/>
  <c r="M45" i="241" s="1"/>
  <c r="L13" i="241"/>
  <c r="L26" i="241" s="1"/>
  <c r="K13" i="241"/>
  <c r="J13" i="241"/>
  <c r="J26" i="241" s="1"/>
  <c r="I13" i="241"/>
  <c r="I26" i="241" s="1"/>
  <c r="H13" i="241"/>
  <c r="H26" i="241" s="1"/>
  <c r="G13" i="241"/>
  <c r="G26" i="241" s="1"/>
  <c r="F13" i="241"/>
  <c r="F26" i="241" s="1"/>
  <c r="E13" i="241"/>
  <c r="E26" i="241" s="1"/>
  <c r="E45" i="241" s="1"/>
  <c r="D13" i="241"/>
  <c r="D26" i="241" s="1"/>
  <c r="C13" i="24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W37" i="242"/>
  <c r="W44" i="242" s="1"/>
  <c r="V37" i="242"/>
  <c r="V44" i="242" s="1"/>
  <c r="U37" i="242"/>
  <c r="U44" i="242" s="1"/>
  <c r="T37" i="242"/>
  <c r="T44" i="242" s="1"/>
  <c r="S37" i="242"/>
  <c r="S44" i="242" s="1"/>
  <c r="R37" i="242"/>
  <c r="R44" i="242" s="1"/>
  <c r="Q37" i="242"/>
  <c r="P37" i="242"/>
  <c r="O37" i="242"/>
  <c r="O44" i="242" s="1"/>
  <c r="N37" i="242"/>
  <c r="N44" i="242" s="1"/>
  <c r="M37" i="242"/>
  <c r="M44" i="242" s="1"/>
  <c r="L37" i="242"/>
  <c r="L44" i="242" s="1"/>
  <c r="K37" i="242"/>
  <c r="K44" i="242" s="1"/>
  <c r="J37" i="242"/>
  <c r="J44" i="242" s="1"/>
  <c r="I37" i="242"/>
  <c r="I44" i="242" s="1"/>
  <c r="H37" i="242"/>
  <c r="G37" i="242"/>
  <c r="G44" i="242" s="1"/>
  <c r="F37" i="242"/>
  <c r="F44" i="242" s="1"/>
  <c r="E37" i="242"/>
  <c r="E44" i="242" s="1"/>
  <c r="D37" i="242"/>
  <c r="D44" i="242" s="1"/>
  <c r="C37" i="242"/>
  <c r="C44" i="242" s="1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Y13" i="242"/>
  <c r="Y26" i="242" s="1"/>
  <c r="X13" i="242"/>
  <c r="X26" i="242" s="1"/>
  <c r="W13" i="242"/>
  <c r="W26" i="242" s="1"/>
  <c r="V13" i="242"/>
  <c r="V26" i="242" s="1"/>
  <c r="U13" i="242"/>
  <c r="U26" i="242" s="1"/>
  <c r="T13" i="242"/>
  <c r="T26" i="242" s="1"/>
  <c r="S13" i="242"/>
  <c r="R13" i="242"/>
  <c r="R26" i="242" s="1"/>
  <c r="Q13" i="242"/>
  <c r="Q26" i="242" s="1"/>
  <c r="P13" i="242"/>
  <c r="P26" i="242" s="1"/>
  <c r="O13" i="242"/>
  <c r="O26" i="242" s="1"/>
  <c r="N13" i="242"/>
  <c r="N26" i="242" s="1"/>
  <c r="M13" i="242"/>
  <c r="M26" i="242" s="1"/>
  <c r="L13" i="242"/>
  <c r="L26" i="242" s="1"/>
  <c r="K13" i="242"/>
  <c r="J13" i="242"/>
  <c r="J26" i="242" s="1"/>
  <c r="I13" i="242"/>
  <c r="I26" i="242" s="1"/>
  <c r="H13" i="242"/>
  <c r="H26" i="242" s="1"/>
  <c r="G13" i="242"/>
  <c r="G26" i="242" s="1"/>
  <c r="F13" i="242"/>
  <c r="F26" i="242" s="1"/>
  <c r="E13" i="242"/>
  <c r="E26" i="242" s="1"/>
  <c r="D13" i="242"/>
  <c r="D26" i="242" s="1"/>
  <c r="C13" i="242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G44" i="243"/>
  <c r="G45" i="243" s="1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W37" i="243"/>
  <c r="W44" i="243" s="1"/>
  <c r="V37" i="243"/>
  <c r="V44" i="243" s="1"/>
  <c r="U37" i="243"/>
  <c r="U44" i="243" s="1"/>
  <c r="T37" i="243"/>
  <c r="T44" i="243" s="1"/>
  <c r="S37" i="243"/>
  <c r="R37" i="243"/>
  <c r="R44" i="243" s="1"/>
  <c r="Q37" i="243"/>
  <c r="Q44" i="243" s="1"/>
  <c r="P37" i="243"/>
  <c r="O37" i="243"/>
  <c r="O44" i="243" s="1"/>
  <c r="N37" i="243"/>
  <c r="N44" i="243" s="1"/>
  <c r="M37" i="243"/>
  <c r="M44" i="243" s="1"/>
  <c r="L37" i="243"/>
  <c r="L44" i="243" s="1"/>
  <c r="K37" i="243"/>
  <c r="J37" i="243"/>
  <c r="J44" i="243" s="1"/>
  <c r="I37" i="243"/>
  <c r="I44" i="243" s="1"/>
  <c r="H37" i="243"/>
  <c r="G37" i="243"/>
  <c r="F37" i="243"/>
  <c r="F44" i="243" s="1"/>
  <c r="E37" i="243"/>
  <c r="E44" i="243" s="1"/>
  <c r="D37" i="243"/>
  <c r="D44" i="243" s="1"/>
  <c r="C37" i="243"/>
  <c r="C44" i="243" s="1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Y13" i="243"/>
  <c r="Y26" i="243" s="1"/>
  <c r="X13" i="243"/>
  <c r="X26" i="243" s="1"/>
  <c r="W13" i="243"/>
  <c r="W26" i="243" s="1"/>
  <c r="V13" i="243"/>
  <c r="V26" i="243" s="1"/>
  <c r="U13" i="243"/>
  <c r="U26" i="243" s="1"/>
  <c r="U45" i="243" s="1"/>
  <c r="T13" i="243"/>
  <c r="T26" i="243" s="1"/>
  <c r="S13" i="243"/>
  <c r="R13" i="243"/>
  <c r="R26" i="243" s="1"/>
  <c r="Q13" i="243"/>
  <c r="Q26" i="243" s="1"/>
  <c r="P13" i="243"/>
  <c r="P26" i="243" s="1"/>
  <c r="O13" i="243"/>
  <c r="O26" i="243" s="1"/>
  <c r="N13" i="243"/>
  <c r="N26" i="243" s="1"/>
  <c r="M13" i="243"/>
  <c r="M26" i="243" s="1"/>
  <c r="M45" i="243" s="1"/>
  <c r="L13" i="243"/>
  <c r="L26" i="243" s="1"/>
  <c r="K13" i="243"/>
  <c r="J13" i="243"/>
  <c r="J26" i="243" s="1"/>
  <c r="I13" i="243"/>
  <c r="I26" i="243" s="1"/>
  <c r="H13" i="243"/>
  <c r="H26" i="243" s="1"/>
  <c r="G13" i="243"/>
  <c r="G26" i="243" s="1"/>
  <c r="F13" i="243"/>
  <c r="F26" i="243" s="1"/>
  <c r="E13" i="243"/>
  <c r="E26" i="243" s="1"/>
  <c r="E45" i="243" s="1"/>
  <c r="D13" i="243"/>
  <c r="D26" i="243" s="1"/>
  <c r="C13" i="243"/>
  <c r="AA50" i="244"/>
  <c r="Z50" i="244"/>
  <c r="Y50" i="244"/>
  <c r="X50" i="244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W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W37" i="244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Q44" i="244" s="1"/>
  <c r="P37" i="244"/>
  <c r="O37" i="244"/>
  <c r="O44" i="244" s="1"/>
  <c r="N37" i="244"/>
  <c r="N44" i="244" s="1"/>
  <c r="M37" i="244"/>
  <c r="L37" i="244"/>
  <c r="L44" i="244" s="1"/>
  <c r="K37" i="244"/>
  <c r="K44" i="244" s="1"/>
  <c r="J37" i="244"/>
  <c r="J44" i="244" s="1"/>
  <c r="I37" i="244"/>
  <c r="I44" i="244" s="1"/>
  <c r="H37" i="244"/>
  <c r="G37" i="244"/>
  <c r="G44" i="244" s="1"/>
  <c r="F37" i="244"/>
  <c r="F44" i="244" s="1"/>
  <c r="E37" i="244"/>
  <c r="E44" i="244" s="1"/>
  <c r="D37" i="244"/>
  <c r="D44" i="244" s="1"/>
  <c r="C37" i="244"/>
  <c r="C44" i="244" s="1"/>
  <c r="O26" i="244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Y13" i="244"/>
  <c r="Y26" i="244" s="1"/>
  <c r="Y45" i="244" s="1"/>
  <c r="X13" i="244"/>
  <c r="X26" i="244" s="1"/>
  <c r="W13" i="244"/>
  <c r="W26" i="244" s="1"/>
  <c r="V13" i="244"/>
  <c r="V26" i="244" s="1"/>
  <c r="U13" i="244"/>
  <c r="U26" i="244" s="1"/>
  <c r="T13" i="244"/>
  <c r="T26" i="244" s="1"/>
  <c r="S13" i="244"/>
  <c r="R13" i="244"/>
  <c r="R26" i="244" s="1"/>
  <c r="Q13" i="244"/>
  <c r="Q26" i="244" s="1"/>
  <c r="Q45" i="244" s="1"/>
  <c r="P13" i="244"/>
  <c r="P26" i="244" s="1"/>
  <c r="O13" i="244"/>
  <c r="N13" i="244"/>
  <c r="N26" i="244" s="1"/>
  <c r="M13" i="244"/>
  <c r="M26" i="244" s="1"/>
  <c r="L13" i="244"/>
  <c r="L26" i="244" s="1"/>
  <c r="K13" i="244"/>
  <c r="J13" i="244"/>
  <c r="J26" i="244" s="1"/>
  <c r="I13" i="244"/>
  <c r="I26" i="244" s="1"/>
  <c r="I45" i="244" s="1"/>
  <c r="H13" i="244"/>
  <c r="H26" i="244" s="1"/>
  <c r="G13" i="244"/>
  <c r="G26" i="244" s="1"/>
  <c r="F13" i="244"/>
  <c r="F26" i="244" s="1"/>
  <c r="E13" i="244"/>
  <c r="E26" i="244" s="1"/>
  <c r="D13" i="244"/>
  <c r="D26" i="244" s="1"/>
  <c r="C13" i="244"/>
  <c r="AA50" i="245"/>
  <c r="Z50" i="245"/>
  <c r="Y50" i="245"/>
  <c r="X50" i="245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W37" i="245"/>
  <c r="W44" i="245" s="1"/>
  <c r="V37" i="245"/>
  <c r="V44" i="245" s="1"/>
  <c r="U37" i="245"/>
  <c r="U44" i="245" s="1"/>
  <c r="T37" i="245"/>
  <c r="T44" i="245" s="1"/>
  <c r="S37" i="245"/>
  <c r="S44" i="245" s="1"/>
  <c r="R37" i="245"/>
  <c r="R44" i="245" s="1"/>
  <c r="Q37" i="245"/>
  <c r="Q44" i="245" s="1"/>
  <c r="P37" i="245"/>
  <c r="O37" i="245"/>
  <c r="O44" i="245" s="1"/>
  <c r="O45" i="245" s="1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AA45" i="245" s="1"/>
  <c r="Y13" i="245"/>
  <c r="Y26" i="245" s="1"/>
  <c r="Y45" i="245" s="1"/>
  <c r="X13" i="245"/>
  <c r="X26" i="245" s="1"/>
  <c r="W13" i="245"/>
  <c r="W26" i="245" s="1"/>
  <c r="V13" i="245"/>
  <c r="V26" i="245" s="1"/>
  <c r="U13" i="245"/>
  <c r="U26" i="245" s="1"/>
  <c r="T13" i="245"/>
  <c r="T26" i="245" s="1"/>
  <c r="S13" i="245"/>
  <c r="S26" i="245" s="1"/>
  <c r="S45" i="245" s="1"/>
  <c r="R13" i="245"/>
  <c r="R26" i="245" s="1"/>
  <c r="Q13" i="245"/>
  <c r="Q26" i="245" s="1"/>
  <c r="Q45" i="245" s="1"/>
  <c r="P13" i="245"/>
  <c r="P26" i="245" s="1"/>
  <c r="O13" i="245"/>
  <c r="O26" i="245" s="1"/>
  <c r="N13" i="245"/>
  <c r="N26" i="245" s="1"/>
  <c r="M13" i="245"/>
  <c r="M26" i="245" s="1"/>
  <c r="L13" i="245"/>
  <c r="L26" i="245" s="1"/>
  <c r="K13" i="245"/>
  <c r="K26" i="245" s="1"/>
  <c r="K45" i="245" s="1"/>
  <c r="J13" i="245"/>
  <c r="J26" i="245" s="1"/>
  <c r="I13" i="245"/>
  <c r="I26" i="245" s="1"/>
  <c r="I45" i="245" s="1"/>
  <c r="H13" i="245"/>
  <c r="H26" i="245" s="1"/>
  <c r="G13" i="245"/>
  <c r="G26" i="245" s="1"/>
  <c r="F13" i="245"/>
  <c r="F26" i="245" s="1"/>
  <c r="E13" i="245"/>
  <c r="E26" i="245" s="1"/>
  <c r="D13" i="245"/>
  <c r="D26" i="245" s="1"/>
  <c r="C13" i="245"/>
  <c r="C26" i="245" s="1"/>
  <c r="C45" i="245" s="1"/>
  <c r="AA50" i="246"/>
  <c r="Z50" i="246"/>
  <c r="Y50" i="246"/>
  <c r="X50" i="246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L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Z37" i="246"/>
  <c r="Y37" i="246"/>
  <c r="X37" i="246"/>
  <c r="W37" i="246"/>
  <c r="W44" i="246" s="1"/>
  <c r="V37" i="246"/>
  <c r="U37" i="246"/>
  <c r="T37" i="246"/>
  <c r="T44" i="246" s="1"/>
  <c r="S37" i="246"/>
  <c r="R37" i="246"/>
  <c r="R44" i="246" s="1"/>
  <c r="Q37" i="246"/>
  <c r="P37" i="246"/>
  <c r="O37" i="246"/>
  <c r="O44" i="246" s="1"/>
  <c r="N37" i="246"/>
  <c r="M37" i="246"/>
  <c r="M44" i="246" s="1"/>
  <c r="L37" i="246"/>
  <c r="K37" i="246"/>
  <c r="J37" i="246"/>
  <c r="J44" i="246" s="1"/>
  <c r="I37" i="246"/>
  <c r="H37" i="246"/>
  <c r="G37" i="246"/>
  <c r="G44" i="246" s="1"/>
  <c r="F37" i="246"/>
  <c r="E37" i="246"/>
  <c r="E44" i="246" s="1"/>
  <c r="D37" i="246"/>
  <c r="D44" i="246" s="1"/>
  <c r="C37" i="246"/>
  <c r="R26" i="246"/>
  <c r="R45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X26" i="246" s="1"/>
  <c r="W13" i="246"/>
  <c r="W26" i="246" s="1"/>
  <c r="V13" i="246"/>
  <c r="V26" i="246" s="1"/>
  <c r="U13" i="246"/>
  <c r="U26" i="246" s="1"/>
  <c r="T13" i="246"/>
  <c r="T26" i="246" s="1"/>
  <c r="S13" i="246"/>
  <c r="S26" i="246" s="1"/>
  <c r="R13" i="246"/>
  <c r="Q13" i="246"/>
  <c r="Q26" i="246" s="1"/>
  <c r="P13" i="246"/>
  <c r="P26" i="246" s="1"/>
  <c r="O13" i="246"/>
  <c r="O26" i="246" s="1"/>
  <c r="N13" i="246"/>
  <c r="N26" i="246" s="1"/>
  <c r="M13" i="246"/>
  <c r="M26" i="246" s="1"/>
  <c r="L13" i="246"/>
  <c r="L26" i="246" s="1"/>
  <c r="K13" i="246"/>
  <c r="K26" i="246" s="1"/>
  <c r="J13" i="246"/>
  <c r="J26" i="246" s="1"/>
  <c r="I13" i="246"/>
  <c r="I26" i="246" s="1"/>
  <c r="H13" i="246"/>
  <c r="H26" i="246" s="1"/>
  <c r="G13" i="246"/>
  <c r="G26" i="246" s="1"/>
  <c r="F13" i="246"/>
  <c r="F26" i="246" s="1"/>
  <c r="E13" i="246"/>
  <c r="D13" i="246"/>
  <c r="D26" i="246" s="1"/>
  <c r="C13" i="246"/>
  <c r="C26" i="246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H44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Z44" i="247" s="1"/>
  <c r="W37" i="247"/>
  <c r="W44" i="247" s="1"/>
  <c r="V37" i="247"/>
  <c r="V44" i="247" s="1"/>
  <c r="U37" i="247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L37" i="247"/>
  <c r="L44" i="247" s="1"/>
  <c r="K37" i="247"/>
  <c r="K44" i="247" s="1"/>
  <c r="J37" i="247"/>
  <c r="J44" i="247" s="1"/>
  <c r="I37" i="247"/>
  <c r="I44" i="247" s="1"/>
  <c r="H37" i="247"/>
  <c r="G37" i="247"/>
  <c r="G44" i="247" s="1"/>
  <c r="F37" i="247"/>
  <c r="E37" i="247"/>
  <c r="D37" i="247"/>
  <c r="D44" i="247" s="1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Y45" i="247" s="1"/>
  <c r="X13" i="247"/>
  <c r="X26" i="247" s="1"/>
  <c r="W13" i="247"/>
  <c r="W26" i="247" s="1"/>
  <c r="V13" i="247"/>
  <c r="V26" i="247" s="1"/>
  <c r="U13" i="247"/>
  <c r="U26" i="247" s="1"/>
  <c r="T13" i="247"/>
  <c r="T26" i="247" s="1"/>
  <c r="S13" i="247"/>
  <c r="S26" i="247" s="1"/>
  <c r="R13" i="247"/>
  <c r="R26" i="247" s="1"/>
  <c r="R45" i="247" s="1"/>
  <c r="Q13" i="247"/>
  <c r="Q26" i="247" s="1"/>
  <c r="Q45" i="247" s="1"/>
  <c r="P13" i="247"/>
  <c r="P26" i="247" s="1"/>
  <c r="O13" i="247"/>
  <c r="O26" i="247" s="1"/>
  <c r="O45" i="247" s="1"/>
  <c r="N13" i="247"/>
  <c r="N26" i="247" s="1"/>
  <c r="M13" i="247"/>
  <c r="M26" i="247" s="1"/>
  <c r="L13" i="247"/>
  <c r="L26" i="247" s="1"/>
  <c r="K13" i="247"/>
  <c r="K26" i="247" s="1"/>
  <c r="J13" i="247"/>
  <c r="J26" i="247" s="1"/>
  <c r="J45" i="247" s="1"/>
  <c r="I13" i="247"/>
  <c r="I26" i="247" s="1"/>
  <c r="I45" i="247" s="1"/>
  <c r="H13" i="247"/>
  <c r="H26" i="247" s="1"/>
  <c r="G13" i="247"/>
  <c r="G26" i="247" s="1"/>
  <c r="F13" i="247"/>
  <c r="F26" i="247" s="1"/>
  <c r="E13" i="247"/>
  <c r="E26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Z37" i="248" s="1"/>
  <c r="W37" i="248"/>
  <c r="W44" i="248" s="1"/>
  <c r="V37" i="248"/>
  <c r="U37" i="248"/>
  <c r="T37" i="248"/>
  <c r="T44" i="248" s="1"/>
  <c r="S37" i="248"/>
  <c r="S44" i="248" s="1"/>
  <c r="R37" i="248"/>
  <c r="Q37" i="248"/>
  <c r="P37" i="248"/>
  <c r="O37" i="248"/>
  <c r="O44" i="248" s="1"/>
  <c r="N37" i="248"/>
  <c r="M37" i="248"/>
  <c r="L37" i="248"/>
  <c r="L44" i="248" s="1"/>
  <c r="K37" i="248"/>
  <c r="K44" i="248" s="1"/>
  <c r="J37" i="248"/>
  <c r="I37" i="248"/>
  <c r="I44" i="248" s="1"/>
  <c r="H37" i="248"/>
  <c r="G37" i="248"/>
  <c r="G44" i="248" s="1"/>
  <c r="F37" i="248"/>
  <c r="E37" i="248"/>
  <c r="D37" i="248"/>
  <c r="D44" i="248" s="1"/>
  <c r="C37" i="248"/>
  <c r="C44" i="248" s="1"/>
  <c r="G26" i="248"/>
  <c r="AA25" i="248"/>
  <c r="Y25" i="248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X26" i="248" s="1"/>
  <c r="W13" i="248"/>
  <c r="W26" i="248" s="1"/>
  <c r="V13" i="248"/>
  <c r="V26" i="248" s="1"/>
  <c r="U13" i="248"/>
  <c r="U26" i="248" s="1"/>
  <c r="T13" i="248"/>
  <c r="T26" i="248" s="1"/>
  <c r="S13" i="248"/>
  <c r="S26" i="248" s="1"/>
  <c r="R13" i="248"/>
  <c r="R26" i="248" s="1"/>
  <c r="Q13" i="248"/>
  <c r="Q26" i="248" s="1"/>
  <c r="P13" i="248"/>
  <c r="P26" i="248" s="1"/>
  <c r="O13" i="248"/>
  <c r="O26" i="248" s="1"/>
  <c r="N13" i="248"/>
  <c r="N26" i="248" s="1"/>
  <c r="M13" i="248"/>
  <c r="M26" i="248" s="1"/>
  <c r="L13" i="248"/>
  <c r="L26" i="248" s="1"/>
  <c r="K13" i="248"/>
  <c r="K26" i="248" s="1"/>
  <c r="J13" i="248"/>
  <c r="J26" i="248" s="1"/>
  <c r="I13" i="248"/>
  <c r="I26" i="248" s="1"/>
  <c r="H13" i="248"/>
  <c r="H26" i="248" s="1"/>
  <c r="G13" i="248"/>
  <c r="F13" i="248"/>
  <c r="F26" i="248" s="1"/>
  <c r="E13" i="248"/>
  <c r="E26" i="248" s="1"/>
  <c r="D13" i="248"/>
  <c r="D26" i="248" s="1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O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X37" i="249"/>
  <c r="X44" i="249" s="1"/>
  <c r="W37" i="249"/>
  <c r="V37" i="249"/>
  <c r="V44" i="249" s="1"/>
  <c r="U37" i="249"/>
  <c r="T37" i="249"/>
  <c r="T44" i="249" s="1"/>
  <c r="S37" i="249"/>
  <c r="S44" i="249" s="1"/>
  <c r="R37" i="249"/>
  <c r="R44" i="249" s="1"/>
  <c r="Q37" i="249"/>
  <c r="P37" i="249"/>
  <c r="P44" i="249" s="1"/>
  <c r="O37" i="249"/>
  <c r="N37" i="249"/>
  <c r="N44" i="249" s="1"/>
  <c r="M37" i="249"/>
  <c r="L37" i="249"/>
  <c r="L44" i="249" s="1"/>
  <c r="K37" i="249"/>
  <c r="K44" i="249" s="1"/>
  <c r="J37" i="249"/>
  <c r="J44" i="249" s="1"/>
  <c r="I37" i="249"/>
  <c r="H37" i="249"/>
  <c r="H44" i="249" s="1"/>
  <c r="G37" i="249"/>
  <c r="F37" i="249"/>
  <c r="F44" i="249" s="1"/>
  <c r="E37" i="249"/>
  <c r="D37" i="249"/>
  <c r="D44" i="249" s="1"/>
  <c r="C37" i="249"/>
  <c r="C44" i="249" s="1"/>
  <c r="AA26" i="249"/>
  <c r="AA45" i="249" s="1"/>
  <c r="AA25" i="249"/>
  <c r="Y25" i="249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Y13" i="249"/>
  <c r="Y26" i="249" s="1"/>
  <c r="X13" i="249"/>
  <c r="X26" i="249" s="1"/>
  <c r="W13" i="249"/>
  <c r="W26" i="249" s="1"/>
  <c r="V13" i="249"/>
  <c r="V26" i="249" s="1"/>
  <c r="U13" i="249"/>
  <c r="U26" i="249" s="1"/>
  <c r="T13" i="249"/>
  <c r="T26" i="249" s="1"/>
  <c r="S13" i="249"/>
  <c r="S26" i="249" s="1"/>
  <c r="R13" i="249"/>
  <c r="R26" i="249" s="1"/>
  <c r="Q13" i="249"/>
  <c r="Q26" i="249" s="1"/>
  <c r="P13" i="249"/>
  <c r="P26" i="249" s="1"/>
  <c r="O13" i="249"/>
  <c r="O26" i="249" s="1"/>
  <c r="O45" i="249" s="1"/>
  <c r="N13" i="249"/>
  <c r="N26" i="249" s="1"/>
  <c r="M13" i="249"/>
  <c r="M26" i="249" s="1"/>
  <c r="L13" i="249"/>
  <c r="L26" i="249" s="1"/>
  <c r="K13" i="249"/>
  <c r="K26" i="249" s="1"/>
  <c r="J13" i="249"/>
  <c r="J26" i="249" s="1"/>
  <c r="I13" i="249"/>
  <c r="I26" i="249" s="1"/>
  <c r="H13" i="249"/>
  <c r="H26" i="249" s="1"/>
  <c r="G13" i="249"/>
  <c r="G26" i="249" s="1"/>
  <c r="F13" i="249"/>
  <c r="F26" i="249" s="1"/>
  <c r="E13" i="249"/>
  <c r="E26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Z37" i="250"/>
  <c r="Y37" i="250"/>
  <c r="X37" i="250"/>
  <c r="W37" i="250"/>
  <c r="V37" i="250"/>
  <c r="U37" i="250"/>
  <c r="U44" i="250" s="1"/>
  <c r="T37" i="250"/>
  <c r="T44" i="250" s="1"/>
  <c r="S37" i="250"/>
  <c r="R37" i="250"/>
  <c r="R44" i="250" s="1"/>
  <c r="Q37" i="250"/>
  <c r="P37" i="250"/>
  <c r="O37" i="250"/>
  <c r="N37" i="250"/>
  <c r="M37" i="250"/>
  <c r="M44" i="250" s="1"/>
  <c r="L37" i="250"/>
  <c r="L44" i="250" s="1"/>
  <c r="K37" i="250"/>
  <c r="J37" i="250"/>
  <c r="J44" i="250" s="1"/>
  <c r="I37" i="250"/>
  <c r="H37" i="250"/>
  <c r="H44" i="250" s="1"/>
  <c r="G37" i="250"/>
  <c r="F37" i="250"/>
  <c r="E37" i="250"/>
  <c r="E44" i="250" s="1"/>
  <c r="D37" i="250"/>
  <c r="D44" i="250" s="1"/>
  <c r="C37" i="250"/>
  <c r="W26" i="250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AA45" i="250" s="1"/>
  <c r="Y13" i="250"/>
  <c r="Y26" i="250" s="1"/>
  <c r="X13" i="250"/>
  <c r="X26" i="250" s="1"/>
  <c r="W13" i="250"/>
  <c r="V13" i="250"/>
  <c r="V26" i="250" s="1"/>
  <c r="U13" i="250"/>
  <c r="U26" i="250" s="1"/>
  <c r="T13" i="250"/>
  <c r="T26" i="250" s="1"/>
  <c r="S13" i="250"/>
  <c r="S26" i="250" s="1"/>
  <c r="R13" i="250"/>
  <c r="R26" i="250" s="1"/>
  <c r="Q13" i="250"/>
  <c r="Q26" i="250" s="1"/>
  <c r="P13" i="250"/>
  <c r="P26" i="250" s="1"/>
  <c r="O13" i="250"/>
  <c r="O26" i="250" s="1"/>
  <c r="N13" i="250"/>
  <c r="N26" i="250" s="1"/>
  <c r="M13" i="250"/>
  <c r="M26" i="250" s="1"/>
  <c r="L13" i="250"/>
  <c r="L26" i="250" s="1"/>
  <c r="K13" i="250"/>
  <c r="K26" i="250" s="1"/>
  <c r="J13" i="250"/>
  <c r="J26" i="250" s="1"/>
  <c r="I13" i="250"/>
  <c r="I26" i="250" s="1"/>
  <c r="H13" i="250"/>
  <c r="H26" i="250" s="1"/>
  <c r="G13" i="250"/>
  <c r="G26" i="250" s="1"/>
  <c r="F13" i="250"/>
  <c r="F26" i="250" s="1"/>
  <c r="E13" i="250"/>
  <c r="E26" i="250" s="1"/>
  <c r="D13" i="250"/>
  <c r="D26" i="250" s="1"/>
  <c r="C13" i="250"/>
  <c r="C26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X44" i="251"/>
  <c r="Z44" i="251" s="1"/>
  <c r="AA43" i="251"/>
  <c r="Y43" i="251"/>
  <c r="X43" i="251"/>
  <c r="Z43" i="251" s="1"/>
  <c r="W43" i="251"/>
  <c r="W44" i="251" s="1"/>
  <c r="V43" i="251"/>
  <c r="U43" i="251"/>
  <c r="T43" i="251"/>
  <c r="S43" i="251"/>
  <c r="R43" i="251"/>
  <c r="Q43" i="251"/>
  <c r="P43" i="251"/>
  <c r="O43" i="251"/>
  <c r="O44" i="251" s="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Z37" i="251" s="1"/>
  <c r="W37" i="251"/>
  <c r="V37" i="251"/>
  <c r="V44" i="251" s="1"/>
  <c r="U37" i="251"/>
  <c r="T37" i="251"/>
  <c r="T44" i="251" s="1"/>
  <c r="S37" i="251"/>
  <c r="R37" i="251"/>
  <c r="Q37" i="251"/>
  <c r="Q44" i="251" s="1"/>
  <c r="P37" i="251"/>
  <c r="P44" i="251" s="1"/>
  <c r="O37" i="251"/>
  <c r="N37" i="251"/>
  <c r="N44" i="251" s="1"/>
  <c r="M37" i="251"/>
  <c r="L37" i="251"/>
  <c r="L44" i="251" s="1"/>
  <c r="K37" i="251"/>
  <c r="J37" i="251"/>
  <c r="I37" i="251"/>
  <c r="I44" i="251" s="1"/>
  <c r="H37" i="251"/>
  <c r="H44" i="251" s="1"/>
  <c r="G37" i="251"/>
  <c r="G44" i="251" s="1"/>
  <c r="F37" i="251"/>
  <c r="F44" i="251" s="1"/>
  <c r="E37" i="251"/>
  <c r="D37" i="251"/>
  <c r="D44" i="251" s="1"/>
  <c r="C37" i="251"/>
  <c r="AA25" i="251"/>
  <c r="Y25" i="25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AA45" i="251" s="1"/>
  <c r="Y13" i="251"/>
  <c r="Y26" i="251" s="1"/>
  <c r="Y45" i="251" s="1"/>
  <c r="X13" i="251"/>
  <c r="X26" i="251" s="1"/>
  <c r="W13" i="251"/>
  <c r="W26" i="251" s="1"/>
  <c r="V13" i="251"/>
  <c r="V26" i="251" s="1"/>
  <c r="U13" i="251"/>
  <c r="U26" i="251" s="1"/>
  <c r="T13" i="251"/>
  <c r="T26" i="251" s="1"/>
  <c r="S13" i="251"/>
  <c r="S26" i="251" s="1"/>
  <c r="R13" i="251"/>
  <c r="R26" i="251" s="1"/>
  <c r="Q13" i="251"/>
  <c r="Q26" i="251" s="1"/>
  <c r="Q45" i="251" s="1"/>
  <c r="P13" i="251"/>
  <c r="P26" i="251" s="1"/>
  <c r="O13" i="251"/>
  <c r="O26" i="251" s="1"/>
  <c r="N13" i="251"/>
  <c r="N26" i="251" s="1"/>
  <c r="M13" i="251"/>
  <c r="M26" i="251" s="1"/>
  <c r="L13" i="251"/>
  <c r="L26" i="251" s="1"/>
  <c r="K13" i="251"/>
  <c r="K26" i="251" s="1"/>
  <c r="J13" i="251"/>
  <c r="J26" i="251" s="1"/>
  <c r="I13" i="251"/>
  <c r="I26" i="251" s="1"/>
  <c r="I45" i="251" s="1"/>
  <c r="H13" i="251"/>
  <c r="H26" i="251" s="1"/>
  <c r="G13" i="251"/>
  <c r="G26" i="251" s="1"/>
  <c r="F13" i="251"/>
  <c r="F26" i="251" s="1"/>
  <c r="E13" i="251"/>
  <c r="E26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W44" i="252"/>
  <c r="AA43" i="252"/>
  <c r="Y43" i="252"/>
  <c r="X43" i="252"/>
  <c r="Z43" i="252" s="1"/>
  <c r="W43" i="252"/>
  <c r="V43" i="252"/>
  <c r="U43" i="252"/>
  <c r="T43" i="252"/>
  <c r="T44" i="252" s="1"/>
  <c r="S43" i="252"/>
  <c r="R43" i="252"/>
  <c r="Q43" i="252"/>
  <c r="P43" i="252"/>
  <c r="O43" i="252"/>
  <c r="N43" i="252"/>
  <c r="M43" i="252"/>
  <c r="L43" i="252"/>
  <c r="L44" i="252" s="1"/>
  <c r="K43" i="252"/>
  <c r="J43" i="252"/>
  <c r="I43" i="252"/>
  <c r="H43" i="252"/>
  <c r="G43" i="252"/>
  <c r="F43" i="252"/>
  <c r="E43" i="252"/>
  <c r="D43" i="252"/>
  <c r="C43" i="252"/>
  <c r="AA37" i="252"/>
  <c r="AA44" i="252" s="1"/>
  <c r="Z37" i="252"/>
  <c r="Y37" i="252"/>
  <c r="X37" i="252"/>
  <c r="X44" i="252" s="1"/>
  <c r="W37" i="252"/>
  <c r="V37" i="252"/>
  <c r="U37" i="252"/>
  <c r="U44" i="252" s="1"/>
  <c r="T37" i="252"/>
  <c r="S37" i="252"/>
  <c r="S44" i="252" s="1"/>
  <c r="R37" i="252"/>
  <c r="Q37" i="252"/>
  <c r="P37" i="252"/>
  <c r="P44" i="252" s="1"/>
  <c r="O37" i="252"/>
  <c r="O44" i="252" s="1"/>
  <c r="N37" i="252"/>
  <c r="M37" i="252"/>
  <c r="M44" i="252" s="1"/>
  <c r="L37" i="252"/>
  <c r="K37" i="252"/>
  <c r="K44" i="252" s="1"/>
  <c r="J37" i="252"/>
  <c r="I37" i="252"/>
  <c r="H37" i="252"/>
  <c r="H44" i="252" s="1"/>
  <c r="G37" i="252"/>
  <c r="G44" i="252" s="1"/>
  <c r="F37" i="252"/>
  <c r="E37" i="252"/>
  <c r="E44" i="252" s="1"/>
  <c r="D37" i="252"/>
  <c r="C37" i="252"/>
  <c r="C44" i="252" s="1"/>
  <c r="AA26" i="252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Y13" i="252"/>
  <c r="Y26" i="252" s="1"/>
  <c r="X13" i="252"/>
  <c r="X26" i="252" s="1"/>
  <c r="W13" i="252"/>
  <c r="W26" i="252" s="1"/>
  <c r="V13" i="252"/>
  <c r="V26" i="252" s="1"/>
  <c r="U13" i="252"/>
  <c r="U26" i="252" s="1"/>
  <c r="T13" i="252"/>
  <c r="T26" i="252" s="1"/>
  <c r="S13" i="252"/>
  <c r="S26" i="252" s="1"/>
  <c r="R13" i="252"/>
  <c r="R26" i="252" s="1"/>
  <c r="Q13" i="252"/>
  <c r="Q26" i="252" s="1"/>
  <c r="P13" i="252"/>
  <c r="P26" i="252" s="1"/>
  <c r="O13" i="252"/>
  <c r="O26" i="252" s="1"/>
  <c r="O45" i="252" s="1"/>
  <c r="N13" i="252"/>
  <c r="N26" i="252" s="1"/>
  <c r="M13" i="252"/>
  <c r="M26" i="252" s="1"/>
  <c r="L13" i="252"/>
  <c r="L26" i="252" s="1"/>
  <c r="K13" i="252"/>
  <c r="K26" i="252" s="1"/>
  <c r="J13" i="252"/>
  <c r="J26" i="252" s="1"/>
  <c r="I13" i="252"/>
  <c r="I26" i="252" s="1"/>
  <c r="H13" i="252"/>
  <c r="H26" i="252" s="1"/>
  <c r="G13" i="252"/>
  <c r="G26" i="252" s="1"/>
  <c r="G45" i="252" s="1"/>
  <c r="F13" i="252"/>
  <c r="F26" i="252" s="1"/>
  <c r="E13" i="252"/>
  <c r="E26" i="252" s="1"/>
  <c r="D13" i="252"/>
  <c r="D26" i="252" s="1"/>
  <c r="C13" i="252"/>
  <c r="C26" i="252" s="1"/>
  <c r="AA50" i="253"/>
  <c r="Z50" i="253"/>
  <c r="Y50" i="253"/>
  <c r="X50" i="253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X44" i="253"/>
  <c r="Z44" i="253" s="1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P44" i="253" s="1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Z37" i="253"/>
  <c r="Y37" i="253"/>
  <c r="X37" i="253"/>
  <c r="W37" i="253"/>
  <c r="W44" i="253" s="1"/>
  <c r="V37" i="253"/>
  <c r="V44" i="253" s="1"/>
  <c r="U37" i="253"/>
  <c r="T37" i="253"/>
  <c r="T44" i="253" s="1"/>
  <c r="S37" i="253"/>
  <c r="R37" i="253"/>
  <c r="Q37" i="253"/>
  <c r="P37" i="253"/>
  <c r="O37" i="253"/>
  <c r="O44" i="253" s="1"/>
  <c r="N37" i="253"/>
  <c r="N44" i="253" s="1"/>
  <c r="M37" i="253"/>
  <c r="L37" i="253"/>
  <c r="L44" i="253" s="1"/>
  <c r="K37" i="253"/>
  <c r="J37" i="253"/>
  <c r="I37" i="253"/>
  <c r="H37" i="253"/>
  <c r="H44" i="253" s="1"/>
  <c r="G37" i="253"/>
  <c r="G44" i="253" s="1"/>
  <c r="F37" i="253"/>
  <c r="F44" i="253" s="1"/>
  <c r="E37" i="253"/>
  <c r="D37" i="253"/>
  <c r="D44" i="253" s="1"/>
  <c r="C37" i="253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AA45" i="253" s="1"/>
  <c r="Y13" i="253"/>
  <c r="Y26" i="253" s="1"/>
  <c r="X13" i="253"/>
  <c r="X26" i="253" s="1"/>
  <c r="W13" i="253"/>
  <c r="V13" i="253"/>
  <c r="V26" i="253" s="1"/>
  <c r="U13" i="253"/>
  <c r="T13" i="253"/>
  <c r="T26" i="253" s="1"/>
  <c r="S13" i="253"/>
  <c r="S26" i="253" s="1"/>
  <c r="R13" i="253"/>
  <c r="R26" i="253" s="1"/>
  <c r="Q13" i="253"/>
  <c r="Q26" i="253" s="1"/>
  <c r="P13" i="253"/>
  <c r="P26" i="253" s="1"/>
  <c r="O13" i="253"/>
  <c r="N13" i="253"/>
  <c r="N26" i="253" s="1"/>
  <c r="M13" i="253"/>
  <c r="L13" i="253"/>
  <c r="L26" i="253" s="1"/>
  <c r="K13" i="253"/>
  <c r="K26" i="253" s="1"/>
  <c r="J13" i="253"/>
  <c r="J26" i="253" s="1"/>
  <c r="I13" i="253"/>
  <c r="I26" i="253" s="1"/>
  <c r="H13" i="253"/>
  <c r="H26" i="253" s="1"/>
  <c r="G13" i="253"/>
  <c r="G26" i="253" s="1"/>
  <c r="G45" i="253" s="1"/>
  <c r="F13" i="253"/>
  <c r="F26" i="253" s="1"/>
  <c r="E13" i="253"/>
  <c r="D13" i="253"/>
  <c r="D26" i="253" s="1"/>
  <c r="C13" i="253"/>
  <c r="AA50" i="254"/>
  <c r="Z50" i="254"/>
  <c r="Y50" i="254"/>
  <c r="X50" i="254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Z37" i="254" s="1"/>
  <c r="W37" i="254"/>
  <c r="V37" i="254"/>
  <c r="V44" i="254" s="1"/>
  <c r="U37" i="254"/>
  <c r="T37" i="254"/>
  <c r="T44" i="254" s="1"/>
  <c r="S37" i="254"/>
  <c r="R37" i="254"/>
  <c r="Q37" i="254"/>
  <c r="Q44" i="254" s="1"/>
  <c r="P37" i="254"/>
  <c r="P44" i="254" s="1"/>
  <c r="O37" i="254"/>
  <c r="N37" i="254"/>
  <c r="N44" i="254" s="1"/>
  <c r="M37" i="254"/>
  <c r="L37" i="254"/>
  <c r="L44" i="254" s="1"/>
  <c r="K37" i="254"/>
  <c r="J37" i="254"/>
  <c r="I37" i="254"/>
  <c r="I44" i="254" s="1"/>
  <c r="H37" i="254"/>
  <c r="H44" i="254" s="1"/>
  <c r="G37" i="254"/>
  <c r="F37" i="254"/>
  <c r="F44" i="254" s="1"/>
  <c r="E37" i="254"/>
  <c r="D37" i="254"/>
  <c r="D44" i="254" s="1"/>
  <c r="C37" i="254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X26" i="254" s="1"/>
  <c r="W13" i="254"/>
  <c r="W26" i="254" s="1"/>
  <c r="V13" i="254"/>
  <c r="V26" i="254" s="1"/>
  <c r="U13" i="254"/>
  <c r="U26" i="254" s="1"/>
  <c r="T13" i="254"/>
  <c r="T26" i="254" s="1"/>
  <c r="S13" i="254"/>
  <c r="S26" i="254" s="1"/>
  <c r="R13" i="254"/>
  <c r="R26" i="254" s="1"/>
  <c r="Q13" i="254"/>
  <c r="Q26" i="254" s="1"/>
  <c r="P13" i="254"/>
  <c r="P26" i="254" s="1"/>
  <c r="O13" i="254"/>
  <c r="O26" i="254" s="1"/>
  <c r="N13" i="254"/>
  <c r="N26" i="254" s="1"/>
  <c r="M13" i="254"/>
  <c r="M26" i="254" s="1"/>
  <c r="L13" i="254"/>
  <c r="L26" i="254" s="1"/>
  <c r="K13" i="254"/>
  <c r="K26" i="254" s="1"/>
  <c r="J13" i="254"/>
  <c r="J26" i="254" s="1"/>
  <c r="I13" i="254"/>
  <c r="I26" i="254" s="1"/>
  <c r="H13" i="254"/>
  <c r="H26" i="254" s="1"/>
  <c r="G13" i="254"/>
  <c r="G26" i="254" s="1"/>
  <c r="F13" i="254"/>
  <c r="F26" i="254" s="1"/>
  <c r="E13" i="254"/>
  <c r="E26" i="254" s="1"/>
  <c r="D13" i="254"/>
  <c r="D26" i="254" s="1"/>
  <c r="C13" i="254"/>
  <c r="C26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Z43" i="255"/>
  <c r="Y43" i="255"/>
  <c r="X43" i="255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W37" i="255"/>
  <c r="V37" i="255"/>
  <c r="V44" i="255" s="1"/>
  <c r="U37" i="255"/>
  <c r="U44" i="255" s="1"/>
  <c r="T37" i="255"/>
  <c r="S37" i="255"/>
  <c r="S44" i="255" s="1"/>
  <c r="R37" i="255"/>
  <c r="Q37" i="255"/>
  <c r="Q44" i="255" s="1"/>
  <c r="P37" i="255"/>
  <c r="P44" i="255" s="1"/>
  <c r="O37" i="255"/>
  <c r="N37" i="255"/>
  <c r="N44" i="255" s="1"/>
  <c r="M37" i="255"/>
  <c r="M44" i="255" s="1"/>
  <c r="L37" i="255"/>
  <c r="K37" i="255"/>
  <c r="K44" i="255" s="1"/>
  <c r="J37" i="255"/>
  <c r="I37" i="255"/>
  <c r="I44" i="255" s="1"/>
  <c r="H37" i="255"/>
  <c r="H44" i="255" s="1"/>
  <c r="G37" i="255"/>
  <c r="F37" i="255"/>
  <c r="F44" i="255" s="1"/>
  <c r="E37" i="255"/>
  <c r="E44" i="255" s="1"/>
  <c r="D37" i="255"/>
  <c r="C37" i="255"/>
  <c r="C44" i="255" s="1"/>
  <c r="S26" i="255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Z13" i="255" s="1"/>
  <c r="X13" i="255"/>
  <c r="X26" i="255" s="1"/>
  <c r="W13" i="255"/>
  <c r="W26" i="255" s="1"/>
  <c r="V13" i="255"/>
  <c r="V26" i="255" s="1"/>
  <c r="U13" i="255"/>
  <c r="U26" i="255" s="1"/>
  <c r="T13" i="255"/>
  <c r="T26" i="255" s="1"/>
  <c r="S13" i="255"/>
  <c r="R13" i="255"/>
  <c r="R26" i="255" s="1"/>
  <c r="Q13" i="255"/>
  <c r="Q26" i="255" s="1"/>
  <c r="P13" i="255"/>
  <c r="P26" i="255" s="1"/>
  <c r="O13" i="255"/>
  <c r="O26" i="255" s="1"/>
  <c r="N13" i="255"/>
  <c r="N26" i="255" s="1"/>
  <c r="M13" i="255"/>
  <c r="M26" i="255" s="1"/>
  <c r="L13" i="255"/>
  <c r="L26" i="255" s="1"/>
  <c r="K13" i="255"/>
  <c r="K26" i="255" s="1"/>
  <c r="J13" i="255"/>
  <c r="J26" i="255" s="1"/>
  <c r="I13" i="255"/>
  <c r="I26" i="255" s="1"/>
  <c r="H13" i="255"/>
  <c r="H26" i="255" s="1"/>
  <c r="G13" i="255"/>
  <c r="G26" i="255" s="1"/>
  <c r="F13" i="255"/>
  <c r="F26" i="255" s="1"/>
  <c r="E13" i="255"/>
  <c r="D13" i="255"/>
  <c r="D26" i="255" s="1"/>
  <c r="C13" i="255"/>
  <c r="C26" i="255" s="1"/>
  <c r="C45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Z43" i="256"/>
  <c r="Y43" i="256"/>
  <c r="X43" i="256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Z37" i="256"/>
  <c r="Y37" i="256"/>
  <c r="X37" i="256"/>
  <c r="X44" i="256" s="1"/>
  <c r="Z44" i="256" s="1"/>
  <c r="W37" i="256"/>
  <c r="V37" i="256"/>
  <c r="U37" i="256"/>
  <c r="U44" i="256" s="1"/>
  <c r="T37" i="256"/>
  <c r="S37" i="256"/>
  <c r="S44" i="256" s="1"/>
  <c r="R37" i="256"/>
  <c r="Q37" i="256"/>
  <c r="P37" i="256"/>
  <c r="P44" i="256" s="1"/>
  <c r="O37" i="256"/>
  <c r="N37" i="256"/>
  <c r="M37" i="256"/>
  <c r="M44" i="256" s="1"/>
  <c r="L37" i="256"/>
  <c r="K37" i="256"/>
  <c r="K44" i="256" s="1"/>
  <c r="J37" i="256"/>
  <c r="I37" i="256"/>
  <c r="H37" i="256"/>
  <c r="H44" i="256" s="1"/>
  <c r="G37" i="256"/>
  <c r="F37" i="256"/>
  <c r="E37" i="256"/>
  <c r="E44" i="256" s="1"/>
  <c r="D37" i="256"/>
  <c r="C37" i="256"/>
  <c r="C44" i="256" s="1"/>
  <c r="AA26" i="256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Y13" i="256"/>
  <c r="Y26" i="256" s="1"/>
  <c r="X13" i="256"/>
  <c r="X26" i="256" s="1"/>
  <c r="W13" i="256"/>
  <c r="W26" i="256" s="1"/>
  <c r="V13" i="256"/>
  <c r="V26" i="256" s="1"/>
  <c r="U13" i="256"/>
  <c r="U26" i="256" s="1"/>
  <c r="T13" i="256"/>
  <c r="T26" i="256" s="1"/>
  <c r="S13" i="256"/>
  <c r="S26" i="256" s="1"/>
  <c r="R13" i="256"/>
  <c r="R26" i="256" s="1"/>
  <c r="Q13" i="256"/>
  <c r="Q26" i="256" s="1"/>
  <c r="P13" i="256"/>
  <c r="P26" i="256" s="1"/>
  <c r="O13" i="256"/>
  <c r="O26" i="256" s="1"/>
  <c r="N13" i="256"/>
  <c r="N26" i="256" s="1"/>
  <c r="M13" i="256"/>
  <c r="M26" i="256" s="1"/>
  <c r="L13" i="256"/>
  <c r="L26" i="256" s="1"/>
  <c r="K13" i="256"/>
  <c r="K26" i="256" s="1"/>
  <c r="J13" i="256"/>
  <c r="J26" i="256" s="1"/>
  <c r="I13" i="256"/>
  <c r="I26" i="256" s="1"/>
  <c r="H13" i="256"/>
  <c r="H26" i="256" s="1"/>
  <c r="G13" i="256"/>
  <c r="G26" i="256" s="1"/>
  <c r="F13" i="256"/>
  <c r="F26" i="256" s="1"/>
  <c r="E13" i="256"/>
  <c r="E26" i="256" s="1"/>
  <c r="D13" i="256"/>
  <c r="D26" i="256" s="1"/>
  <c r="C13" i="256"/>
  <c r="C26" i="256" s="1"/>
  <c r="C45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Z37" i="257"/>
  <c r="Y37" i="257"/>
  <c r="X37" i="257"/>
  <c r="X44" i="257" s="1"/>
  <c r="Z44" i="257" s="1"/>
  <c r="W37" i="257"/>
  <c r="W44" i="257" s="1"/>
  <c r="V37" i="257"/>
  <c r="U37" i="257"/>
  <c r="U44" i="257" s="1"/>
  <c r="T37" i="257"/>
  <c r="S37" i="257"/>
  <c r="S44" i="257" s="1"/>
  <c r="R37" i="257"/>
  <c r="Q37" i="257"/>
  <c r="P37" i="257"/>
  <c r="P44" i="257" s="1"/>
  <c r="O37" i="257"/>
  <c r="O44" i="257" s="1"/>
  <c r="N37" i="257"/>
  <c r="M37" i="257"/>
  <c r="M44" i="257" s="1"/>
  <c r="L37" i="257"/>
  <c r="K37" i="257"/>
  <c r="K44" i="257" s="1"/>
  <c r="J37" i="257"/>
  <c r="I37" i="257"/>
  <c r="H37" i="257"/>
  <c r="H44" i="257" s="1"/>
  <c r="G37" i="257"/>
  <c r="G44" i="257" s="1"/>
  <c r="F37" i="257"/>
  <c r="E37" i="257"/>
  <c r="E44" i="257" s="1"/>
  <c r="D37" i="257"/>
  <c r="C37" i="257"/>
  <c r="C44" i="257" s="1"/>
  <c r="AA26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C26" i="257" s="1"/>
  <c r="AA13" i="257"/>
  <c r="Y13" i="257"/>
  <c r="X13" i="257"/>
  <c r="X26" i="257" s="1"/>
  <c r="W13" i="257"/>
  <c r="V13" i="257"/>
  <c r="U13" i="257"/>
  <c r="U26" i="257" s="1"/>
  <c r="T13" i="257"/>
  <c r="S13" i="257"/>
  <c r="R13" i="257"/>
  <c r="R26" i="257" s="1"/>
  <c r="Q13" i="257"/>
  <c r="P13" i="257"/>
  <c r="P26" i="257" s="1"/>
  <c r="O13" i="257"/>
  <c r="N13" i="257"/>
  <c r="M13" i="257"/>
  <c r="M26" i="257" s="1"/>
  <c r="L13" i="257"/>
  <c r="K13" i="257"/>
  <c r="J13" i="257"/>
  <c r="J26" i="257" s="1"/>
  <c r="I13" i="257"/>
  <c r="H13" i="257"/>
  <c r="H26" i="257" s="1"/>
  <c r="G13" i="257"/>
  <c r="F13" i="257"/>
  <c r="E13" i="257"/>
  <c r="E26" i="257" s="1"/>
  <c r="D13" i="257"/>
  <c r="C13" i="257"/>
  <c r="AA50" i="258"/>
  <c r="Y50" i="258"/>
  <c r="X50" i="258"/>
  <c r="Z50" i="258" s="1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H44" i="258" s="1"/>
  <c r="G43" i="258"/>
  <c r="F43" i="258"/>
  <c r="E43" i="258"/>
  <c r="D43" i="258"/>
  <c r="C43" i="258"/>
  <c r="AA37" i="258"/>
  <c r="AA44" i="258" s="1"/>
  <c r="Y37" i="258"/>
  <c r="Y44" i="258" s="1"/>
  <c r="X37" i="258"/>
  <c r="W37" i="258"/>
  <c r="W44" i="258" s="1"/>
  <c r="V37" i="258"/>
  <c r="U37" i="258"/>
  <c r="U44" i="258" s="1"/>
  <c r="T37" i="258"/>
  <c r="S37" i="258"/>
  <c r="R37" i="258"/>
  <c r="R44" i="258" s="1"/>
  <c r="Q37" i="258"/>
  <c r="Q44" i="258" s="1"/>
  <c r="P37" i="258"/>
  <c r="P44" i="258" s="1"/>
  <c r="O37" i="258"/>
  <c r="O44" i="258" s="1"/>
  <c r="N37" i="258"/>
  <c r="M37" i="258"/>
  <c r="M44" i="258" s="1"/>
  <c r="L37" i="258"/>
  <c r="K37" i="258"/>
  <c r="J37" i="258"/>
  <c r="J44" i="258" s="1"/>
  <c r="I37" i="258"/>
  <c r="I44" i="258" s="1"/>
  <c r="H37" i="258"/>
  <c r="G37" i="258"/>
  <c r="G44" i="258" s="1"/>
  <c r="F37" i="258"/>
  <c r="E37" i="258"/>
  <c r="E44" i="258" s="1"/>
  <c r="D37" i="258"/>
  <c r="C37" i="258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AA45" i="258" s="1"/>
  <c r="Y13" i="258"/>
  <c r="X13" i="258"/>
  <c r="X26" i="258" s="1"/>
  <c r="W13" i="258"/>
  <c r="W26" i="258" s="1"/>
  <c r="V13" i="258"/>
  <c r="V26" i="258" s="1"/>
  <c r="U13" i="258"/>
  <c r="U26" i="258" s="1"/>
  <c r="T13" i="258"/>
  <c r="T26" i="258" s="1"/>
  <c r="S13" i="258"/>
  <c r="S26" i="258" s="1"/>
  <c r="R13" i="258"/>
  <c r="R26" i="258" s="1"/>
  <c r="Q13" i="258"/>
  <c r="Q26" i="258" s="1"/>
  <c r="P13" i="258"/>
  <c r="P26" i="258" s="1"/>
  <c r="O13" i="258"/>
  <c r="O26" i="258" s="1"/>
  <c r="N13" i="258"/>
  <c r="N26" i="258" s="1"/>
  <c r="M13" i="258"/>
  <c r="M26" i="258" s="1"/>
  <c r="L13" i="258"/>
  <c r="L26" i="258" s="1"/>
  <c r="K13" i="258"/>
  <c r="K26" i="258" s="1"/>
  <c r="J13" i="258"/>
  <c r="J26" i="258" s="1"/>
  <c r="I13" i="258"/>
  <c r="I26" i="258" s="1"/>
  <c r="H13" i="258"/>
  <c r="H26" i="258" s="1"/>
  <c r="G13" i="258"/>
  <c r="G26" i="258" s="1"/>
  <c r="F13" i="258"/>
  <c r="F26" i="258" s="1"/>
  <c r="E13" i="258"/>
  <c r="E26" i="258" s="1"/>
  <c r="D13" i="258"/>
  <c r="D26" i="258" s="1"/>
  <c r="C13" i="258"/>
  <c r="C26" i="258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T37" i="1"/>
  <c r="T44" i="1" s="1"/>
  <c r="S37" i="1"/>
  <c r="S44" i="1" s="1"/>
  <c r="R37" i="1"/>
  <c r="Q37" i="1"/>
  <c r="P37" i="1"/>
  <c r="P44" i="1" s="1"/>
  <c r="O37" i="1"/>
  <c r="O44" i="1" s="1"/>
  <c r="N37" i="1"/>
  <c r="M37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G45" i="241" l="1"/>
  <c r="R44" i="239"/>
  <c r="W45" i="252"/>
  <c r="G45" i="251"/>
  <c r="O45" i="251"/>
  <c r="O45" i="242"/>
  <c r="D45" i="229"/>
  <c r="Y45" i="224"/>
  <c r="K44" i="220"/>
  <c r="J45" i="215"/>
  <c r="E44" i="213"/>
  <c r="U44" i="213"/>
  <c r="Q45" i="190"/>
  <c r="C45" i="178"/>
  <c r="G45" i="177"/>
  <c r="W45" i="177"/>
  <c r="D44" i="173"/>
  <c r="Z13" i="136"/>
  <c r="X26" i="136"/>
  <c r="Z25" i="126"/>
  <c r="X26" i="126"/>
  <c r="Z13" i="116"/>
  <c r="X26" i="116"/>
  <c r="M44" i="244"/>
  <c r="Q44" i="242"/>
  <c r="Q45" i="242" s="1"/>
  <c r="M44" i="234"/>
  <c r="L45" i="228"/>
  <c r="P44" i="226"/>
  <c r="W44" i="213"/>
  <c r="W45" i="251"/>
  <c r="S45" i="246"/>
  <c r="Q45" i="224"/>
  <c r="C44" i="220"/>
  <c r="S44" i="220"/>
  <c r="R45" i="215"/>
  <c r="M44" i="213"/>
  <c r="M45" i="191"/>
  <c r="S45" i="178"/>
  <c r="O45" i="177"/>
  <c r="T44" i="173"/>
  <c r="X44" i="168"/>
  <c r="Z37" i="168"/>
  <c r="Z37" i="1"/>
  <c r="X44" i="1"/>
  <c r="Z44" i="1" s="1"/>
  <c r="AA45" i="254"/>
  <c r="O26" i="253"/>
  <c r="O45" i="253" s="1"/>
  <c r="W26" i="253"/>
  <c r="W45" i="253" s="1"/>
  <c r="Z25" i="252"/>
  <c r="D44" i="252"/>
  <c r="I44" i="250"/>
  <c r="Q44" i="250"/>
  <c r="Y44" i="250"/>
  <c r="P44" i="250"/>
  <c r="P45" i="250" s="1"/>
  <c r="H44" i="248"/>
  <c r="C44" i="246"/>
  <c r="K44" i="246"/>
  <c r="K45" i="246" s="1"/>
  <c r="S44" i="246"/>
  <c r="G45" i="245"/>
  <c r="W45" i="245"/>
  <c r="Z50" i="243"/>
  <c r="I45" i="242"/>
  <c r="Y45" i="242"/>
  <c r="Z50" i="239"/>
  <c r="J44" i="236"/>
  <c r="R44" i="236"/>
  <c r="Z37" i="236"/>
  <c r="L45" i="234"/>
  <c r="D44" i="232"/>
  <c r="D45" i="232" s="1"/>
  <c r="L44" i="232"/>
  <c r="T44" i="232"/>
  <c r="C26" i="228"/>
  <c r="C44" i="228"/>
  <c r="K44" i="228"/>
  <c r="S44" i="228"/>
  <c r="Z25" i="226"/>
  <c r="Z37" i="224"/>
  <c r="D44" i="223"/>
  <c r="L44" i="223"/>
  <c r="T44" i="223"/>
  <c r="J26" i="222"/>
  <c r="R26" i="222"/>
  <c r="Z25" i="221"/>
  <c r="J44" i="219"/>
  <c r="R44" i="219"/>
  <c r="T44" i="216"/>
  <c r="C44" i="214"/>
  <c r="S44" i="214"/>
  <c r="Z50" i="214"/>
  <c r="C26" i="212"/>
  <c r="K26" i="212"/>
  <c r="K45" i="212" s="1"/>
  <c r="S26" i="212"/>
  <c r="S45" i="212" s="1"/>
  <c r="J44" i="212"/>
  <c r="J45" i="212" s="1"/>
  <c r="R44" i="212"/>
  <c r="Z37" i="212"/>
  <c r="D45" i="210"/>
  <c r="AA44" i="207"/>
  <c r="Z50" i="206"/>
  <c r="E45" i="200"/>
  <c r="AA44" i="195"/>
  <c r="E45" i="193"/>
  <c r="U45" i="193"/>
  <c r="AA26" i="190"/>
  <c r="AA45" i="190" s="1"/>
  <c r="Z25" i="187"/>
  <c r="F45" i="182"/>
  <c r="N45" i="182"/>
  <c r="V45" i="182"/>
  <c r="E44" i="182"/>
  <c r="M44" i="182"/>
  <c r="U44" i="182"/>
  <c r="Z25" i="180"/>
  <c r="Z37" i="180"/>
  <c r="Z25" i="177"/>
  <c r="F44" i="177"/>
  <c r="F45" i="177" s="1"/>
  <c r="N44" i="177"/>
  <c r="V44" i="177"/>
  <c r="Z50" i="162"/>
  <c r="Z50" i="143"/>
  <c r="P44" i="245"/>
  <c r="U44" i="234"/>
  <c r="L44" i="228"/>
  <c r="J44" i="222"/>
  <c r="H44" i="218"/>
  <c r="D26" i="215"/>
  <c r="M44" i="211"/>
  <c r="G44" i="203"/>
  <c r="G45" i="203" s="1"/>
  <c r="Y44" i="167"/>
  <c r="X26" i="151"/>
  <c r="Z13" i="151"/>
  <c r="X26" i="128"/>
  <c r="Z25" i="128"/>
  <c r="Z13" i="258"/>
  <c r="D45" i="227"/>
  <c r="C44" i="212"/>
  <c r="I45" i="186"/>
  <c r="H45" i="175"/>
  <c r="G45" i="173"/>
  <c r="O45" i="148"/>
  <c r="D26" i="131"/>
  <c r="T26" i="131"/>
  <c r="X26" i="130"/>
  <c r="X45" i="130" s="1"/>
  <c r="Z45" i="130" s="1"/>
  <c r="Z13" i="130"/>
  <c r="E44" i="118"/>
  <c r="E26" i="246"/>
  <c r="S44" i="243"/>
  <c r="W45" i="241"/>
  <c r="R44" i="222"/>
  <c r="P44" i="218"/>
  <c r="M44" i="193"/>
  <c r="M45" i="193" s="1"/>
  <c r="Q44" i="167"/>
  <c r="R26" i="9"/>
  <c r="G44" i="249"/>
  <c r="W44" i="249"/>
  <c r="G45" i="244"/>
  <c r="Z37" i="238"/>
  <c r="F26" i="236"/>
  <c r="N26" i="236"/>
  <c r="V26" i="236"/>
  <c r="Z43" i="235"/>
  <c r="O26" i="234"/>
  <c r="O45" i="234" s="1"/>
  <c r="M45" i="231"/>
  <c r="U45" i="231"/>
  <c r="E44" i="231"/>
  <c r="E45" i="231" s="1"/>
  <c r="M44" i="231"/>
  <c r="U44" i="231"/>
  <c r="H26" i="229"/>
  <c r="P26" i="229"/>
  <c r="F26" i="228"/>
  <c r="N26" i="228"/>
  <c r="N45" i="228" s="1"/>
  <c r="V26" i="228"/>
  <c r="C44" i="224"/>
  <c r="K44" i="224"/>
  <c r="S44" i="224"/>
  <c r="Y45" i="182"/>
  <c r="G45" i="178"/>
  <c r="O45" i="178"/>
  <c r="W45" i="178"/>
  <c r="C45" i="177"/>
  <c r="S45" i="177"/>
  <c r="L45" i="175"/>
  <c r="C44" i="77"/>
  <c r="S44" i="77"/>
  <c r="S45" i="77" s="1"/>
  <c r="K44" i="243"/>
  <c r="R45" i="239"/>
  <c r="V44" i="229"/>
  <c r="D44" i="228"/>
  <c r="C26" i="227"/>
  <c r="C44" i="227"/>
  <c r="U44" i="211"/>
  <c r="T44" i="210"/>
  <c r="T45" i="210" s="1"/>
  <c r="R26" i="206"/>
  <c r="R45" i="206" s="1"/>
  <c r="Q44" i="205"/>
  <c r="W44" i="202"/>
  <c r="L26" i="199"/>
  <c r="V44" i="173"/>
  <c r="Z13" i="257"/>
  <c r="C26" i="253"/>
  <c r="Z50" i="251"/>
  <c r="W45" i="246"/>
  <c r="E44" i="236"/>
  <c r="M44" i="236"/>
  <c r="C44" i="233"/>
  <c r="K44" i="233"/>
  <c r="S44" i="233"/>
  <c r="C44" i="230"/>
  <c r="C45" i="230" s="1"/>
  <c r="K44" i="230"/>
  <c r="S44" i="230"/>
  <c r="F26" i="227"/>
  <c r="N26" i="227"/>
  <c r="V26" i="227"/>
  <c r="O45" i="219"/>
  <c r="E44" i="215"/>
  <c r="E45" i="215" s="1"/>
  <c r="M44" i="215"/>
  <c r="M45" i="215" s="1"/>
  <c r="U44" i="215"/>
  <c r="U45" i="215" s="1"/>
  <c r="E45" i="213"/>
  <c r="M45" i="213"/>
  <c r="U45" i="213"/>
  <c r="C45" i="211"/>
  <c r="K45" i="211"/>
  <c r="S45" i="211"/>
  <c r="T45" i="194"/>
  <c r="I45" i="188"/>
  <c r="Q45" i="188"/>
  <c r="Y45" i="188"/>
  <c r="AA44" i="186"/>
  <c r="AA45" i="186" s="1"/>
  <c r="H45" i="185"/>
  <c r="P45" i="185"/>
  <c r="E44" i="184"/>
  <c r="M44" i="184"/>
  <c r="U44" i="184"/>
  <c r="I44" i="182"/>
  <c r="I45" i="182" s="1"/>
  <c r="Q44" i="182"/>
  <c r="F44" i="181"/>
  <c r="N44" i="181"/>
  <c r="V44" i="181"/>
  <c r="V45" i="181" s="1"/>
  <c r="D26" i="177"/>
  <c r="J44" i="177"/>
  <c r="R44" i="177"/>
  <c r="Z13" i="150"/>
  <c r="O26" i="118"/>
  <c r="O45" i="118" s="1"/>
  <c r="H45" i="253"/>
  <c r="G45" i="249"/>
  <c r="F44" i="247"/>
  <c r="I44" i="224"/>
  <c r="I45" i="224" s="1"/>
  <c r="P44" i="221"/>
  <c r="I44" i="167"/>
  <c r="K26" i="257"/>
  <c r="S26" i="257"/>
  <c r="Z37" i="255"/>
  <c r="J44" i="253"/>
  <c r="J45" i="253" s="1"/>
  <c r="R44" i="253"/>
  <c r="C45" i="249"/>
  <c r="K45" i="247"/>
  <c r="S45" i="247"/>
  <c r="Z50" i="247"/>
  <c r="H44" i="246"/>
  <c r="P44" i="246"/>
  <c r="X44" i="246"/>
  <c r="Z44" i="246" s="1"/>
  <c r="I45" i="240"/>
  <c r="Q45" i="240"/>
  <c r="Y45" i="240"/>
  <c r="D44" i="238"/>
  <c r="L44" i="238"/>
  <c r="T44" i="238"/>
  <c r="C26" i="237"/>
  <c r="K26" i="237"/>
  <c r="S26" i="237"/>
  <c r="Z13" i="236"/>
  <c r="G44" i="236"/>
  <c r="G45" i="236" s="1"/>
  <c r="O44" i="236"/>
  <c r="W44" i="236"/>
  <c r="O45" i="233"/>
  <c r="H26" i="228"/>
  <c r="P26" i="228"/>
  <c r="P45" i="228" s="1"/>
  <c r="Z25" i="228"/>
  <c r="Z37" i="228"/>
  <c r="J45" i="225"/>
  <c r="R45" i="225"/>
  <c r="G45" i="224"/>
  <c r="O45" i="224"/>
  <c r="E44" i="224"/>
  <c r="M44" i="224"/>
  <c r="M45" i="224" s="1"/>
  <c r="U44" i="224"/>
  <c r="I44" i="223"/>
  <c r="Q44" i="223"/>
  <c r="Y44" i="223"/>
  <c r="G26" i="222"/>
  <c r="G45" i="222" s="1"/>
  <c r="O26" i="222"/>
  <c r="O45" i="222" s="1"/>
  <c r="W26" i="222"/>
  <c r="W45" i="222" s="1"/>
  <c r="F26" i="222"/>
  <c r="F45" i="222" s="1"/>
  <c r="N26" i="222"/>
  <c r="V26" i="222"/>
  <c r="J45" i="220"/>
  <c r="R45" i="220"/>
  <c r="G44" i="219"/>
  <c r="O44" i="219"/>
  <c r="W44" i="219"/>
  <c r="C44" i="217"/>
  <c r="C45" i="217" s="1"/>
  <c r="K44" i="217"/>
  <c r="S44" i="217"/>
  <c r="P44" i="214"/>
  <c r="C44" i="213"/>
  <c r="K44" i="213"/>
  <c r="K45" i="213" s="1"/>
  <c r="S44" i="213"/>
  <c r="S45" i="213" s="1"/>
  <c r="H26" i="212"/>
  <c r="P26" i="212"/>
  <c r="P45" i="212" s="1"/>
  <c r="G44" i="212"/>
  <c r="O44" i="212"/>
  <c r="W44" i="212"/>
  <c r="D45" i="204"/>
  <c r="L45" i="204"/>
  <c r="T45" i="204"/>
  <c r="H45" i="199"/>
  <c r="P45" i="199"/>
  <c r="Z25" i="199"/>
  <c r="H45" i="195"/>
  <c r="P45" i="195"/>
  <c r="T45" i="186"/>
  <c r="O45" i="184"/>
  <c r="F44" i="184"/>
  <c r="F45" i="184" s="1"/>
  <c r="N44" i="184"/>
  <c r="V44" i="184"/>
  <c r="L45" i="183"/>
  <c r="J44" i="182"/>
  <c r="R44" i="182"/>
  <c r="R45" i="182" s="1"/>
  <c r="G44" i="181"/>
  <c r="O44" i="181"/>
  <c r="W44" i="181"/>
  <c r="U45" i="177"/>
  <c r="C44" i="177"/>
  <c r="K44" i="177"/>
  <c r="K45" i="177" s="1"/>
  <c r="S44" i="177"/>
  <c r="AA44" i="177"/>
  <c r="AA45" i="177" s="1"/>
  <c r="Z50" i="173"/>
  <c r="I44" i="165"/>
  <c r="Q44" i="165"/>
  <c r="Y44" i="165"/>
  <c r="O26" i="120"/>
  <c r="Q44" i="1"/>
  <c r="X44" i="258"/>
  <c r="X45" i="258" s="1"/>
  <c r="W45" i="249"/>
  <c r="Q44" i="248"/>
  <c r="F26" i="229"/>
  <c r="N44" i="229"/>
  <c r="O44" i="217"/>
  <c r="O45" i="217" s="1"/>
  <c r="E44" i="211"/>
  <c r="L44" i="210"/>
  <c r="L45" i="210" s="1"/>
  <c r="W45" i="203"/>
  <c r="I45" i="194"/>
  <c r="X44" i="189"/>
  <c r="Z44" i="189" s="1"/>
  <c r="D26" i="257"/>
  <c r="L26" i="257"/>
  <c r="T26" i="257"/>
  <c r="C45" i="257"/>
  <c r="G44" i="256"/>
  <c r="G45" i="256" s="1"/>
  <c r="O44" i="256"/>
  <c r="W44" i="256"/>
  <c r="Z50" i="255"/>
  <c r="Z25" i="254"/>
  <c r="G44" i="250"/>
  <c r="O44" i="250"/>
  <c r="W44" i="250"/>
  <c r="W45" i="250" s="1"/>
  <c r="Z50" i="249"/>
  <c r="Z25" i="248"/>
  <c r="J45" i="246"/>
  <c r="I44" i="246"/>
  <c r="Q44" i="246"/>
  <c r="F26" i="238"/>
  <c r="V26" i="238"/>
  <c r="U44" i="238"/>
  <c r="H44" i="236"/>
  <c r="H45" i="236" s="1"/>
  <c r="D45" i="235"/>
  <c r="Z25" i="233"/>
  <c r="F44" i="233"/>
  <c r="N44" i="233"/>
  <c r="V44" i="233"/>
  <c r="J44" i="232"/>
  <c r="R44" i="232"/>
  <c r="Z50" i="232"/>
  <c r="Z25" i="231"/>
  <c r="Z37" i="231"/>
  <c r="Z25" i="230"/>
  <c r="C26" i="229"/>
  <c r="C44" i="229"/>
  <c r="K44" i="229"/>
  <c r="K45" i="229" s="1"/>
  <c r="S44" i="229"/>
  <c r="S45" i="229" s="1"/>
  <c r="H26" i="227"/>
  <c r="H45" i="227" s="1"/>
  <c r="Z25" i="224"/>
  <c r="J44" i="223"/>
  <c r="J45" i="223" s="1"/>
  <c r="R44" i="223"/>
  <c r="R45" i="223" s="1"/>
  <c r="Z50" i="223"/>
  <c r="H44" i="219"/>
  <c r="P44" i="219"/>
  <c r="X44" i="219"/>
  <c r="H44" i="212"/>
  <c r="P44" i="212"/>
  <c r="E45" i="211"/>
  <c r="M45" i="211"/>
  <c r="U45" i="211"/>
  <c r="AA26" i="210"/>
  <c r="Z50" i="210"/>
  <c r="Z25" i="209"/>
  <c r="Z50" i="208"/>
  <c r="Z25" i="207"/>
  <c r="E45" i="204"/>
  <c r="U45" i="204"/>
  <c r="I45" i="199"/>
  <c r="Q45" i="199"/>
  <c r="Y45" i="199"/>
  <c r="Z50" i="199"/>
  <c r="Z25" i="198"/>
  <c r="Q45" i="195"/>
  <c r="Y45" i="195"/>
  <c r="AA44" i="193"/>
  <c r="E45" i="186"/>
  <c r="M45" i="186"/>
  <c r="U45" i="186"/>
  <c r="Z25" i="184"/>
  <c r="G44" i="184"/>
  <c r="G45" i="184" s="1"/>
  <c r="O44" i="184"/>
  <c r="W44" i="184"/>
  <c r="W45" i="184" s="1"/>
  <c r="E45" i="183"/>
  <c r="M45" i="183"/>
  <c r="U45" i="183"/>
  <c r="L45" i="182"/>
  <c r="T45" i="182"/>
  <c r="C44" i="182"/>
  <c r="C45" i="182" s="1"/>
  <c r="K44" i="182"/>
  <c r="S44" i="182"/>
  <c r="S45" i="182" s="1"/>
  <c r="AA44" i="182"/>
  <c r="AA45" i="182" s="1"/>
  <c r="Z25" i="181"/>
  <c r="H44" i="181"/>
  <c r="P44" i="181"/>
  <c r="X44" i="181"/>
  <c r="Z44" i="181" s="1"/>
  <c r="D44" i="177"/>
  <c r="D45" i="177" s="1"/>
  <c r="L44" i="177"/>
  <c r="L45" i="177" s="1"/>
  <c r="T44" i="177"/>
  <c r="Z50" i="177"/>
  <c r="Z50" i="164"/>
  <c r="X26" i="144"/>
  <c r="I45" i="110"/>
  <c r="Z13" i="176"/>
  <c r="L45" i="174"/>
  <c r="I44" i="172"/>
  <c r="Q44" i="172"/>
  <c r="Y44" i="172"/>
  <c r="Z44" i="172" s="1"/>
  <c r="E45" i="171"/>
  <c r="M45" i="171"/>
  <c r="U45" i="171"/>
  <c r="H45" i="169"/>
  <c r="P45" i="169"/>
  <c r="F44" i="169"/>
  <c r="N44" i="169"/>
  <c r="V44" i="169"/>
  <c r="AA44" i="167"/>
  <c r="AA45" i="167" s="1"/>
  <c r="G45" i="166"/>
  <c r="O45" i="166"/>
  <c r="W45" i="166"/>
  <c r="E45" i="164"/>
  <c r="M45" i="164"/>
  <c r="U45" i="164"/>
  <c r="C45" i="158"/>
  <c r="E26" i="154"/>
  <c r="M26" i="154"/>
  <c r="U26" i="154"/>
  <c r="AA45" i="153"/>
  <c r="E26" i="152"/>
  <c r="E45" i="152" s="1"/>
  <c r="M26" i="152"/>
  <c r="U26" i="152"/>
  <c r="X26" i="152"/>
  <c r="AA44" i="152"/>
  <c r="G26" i="151"/>
  <c r="G45" i="151" s="1"/>
  <c r="O26" i="151"/>
  <c r="O45" i="151" s="1"/>
  <c r="C26" i="149"/>
  <c r="C45" i="149" s="1"/>
  <c r="K26" i="149"/>
  <c r="K45" i="149" s="1"/>
  <c r="S26" i="149"/>
  <c r="S45" i="149" s="1"/>
  <c r="AA26" i="149"/>
  <c r="F26" i="143"/>
  <c r="N26" i="143"/>
  <c r="V26" i="143"/>
  <c r="H26" i="142"/>
  <c r="H45" i="142" s="1"/>
  <c r="F26" i="140"/>
  <c r="F45" i="140" s="1"/>
  <c r="N26" i="140"/>
  <c r="N45" i="140" s="1"/>
  <c r="V26" i="140"/>
  <c r="V45" i="140" s="1"/>
  <c r="Z50" i="140"/>
  <c r="F26" i="137"/>
  <c r="N26" i="137"/>
  <c r="V26" i="137"/>
  <c r="J26" i="135"/>
  <c r="R26" i="135"/>
  <c r="Z13" i="135"/>
  <c r="I26" i="135"/>
  <c r="Q26" i="135"/>
  <c r="Y26" i="135"/>
  <c r="F26" i="134"/>
  <c r="N26" i="134"/>
  <c r="V26" i="134"/>
  <c r="X26" i="134"/>
  <c r="X45" i="134" s="1"/>
  <c r="Z45" i="134" s="1"/>
  <c r="J26" i="133"/>
  <c r="J45" i="133" s="1"/>
  <c r="R26" i="133"/>
  <c r="Z13" i="133"/>
  <c r="I26" i="133"/>
  <c r="Q26" i="133"/>
  <c r="Y26" i="133"/>
  <c r="M45" i="131"/>
  <c r="U45" i="131"/>
  <c r="I26" i="126"/>
  <c r="Q26" i="126"/>
  <c r="Y26" i="126"/>
  <c r="D26" i="119"/>
  <c r="L26" i="119"/>
  <c r="L45" i="119" s="1"/>
  <c r="T26" i="119"/>
  <c r="Z50" i="117"/>
  <c r="F45" i="174"/>
  <c r="N45" i="174"/>
  <c r="V45" i="174"/>
  <c r="X26" i="174"/>
  <c r="W44" i="169"/>
  <c r="I44" i="163"/>
  <c r="Q44" i="163"/>
  <c r="Y44" i="163"/>
  <c r="T45" i="153"/>
  <c r="I26" i="147"/>
  <c r="I45" i="147" s="1"/>
  <c r="Q26" i="147"/>
  <c r="Y26" i="147"/>
  <c r="D26" i="146"/>
  <c r="L26" i="146"/>
  <c r="L45" i="146" s="1"/>
  <c r="T26" i="146"/>
  <c r="W26" i="145"/>
  <c r="W26" i="143"/>
  <c r="C45" i="142"/>
  <c r="K45" i="142"/>
  <c r="D26" i="141"/>
  <c r="L26" i="141"/>
  <c r="T26" i="141"/>
  <c r="O45" i="141"/>
  <c r="H45" i="140"/>
  <c r="X45" i="140"/>
  <c r="I45" i="139"/>
  <c r="I26" i="136"/>
  <c r="I45" i="136" s="1"/>
  <c r="Y26" i="136"/>
  <c r="Y45" i="136" s="1"/>
  <c r="C44" i="121"/>
  <c r="C45" i="121" s="1"/>
  <c r="K44" i="121"/>
  <c r="N26" i="114"/>
  <c r="X26" i="37"/>
  <c r="Z13" i="37"/>
  <c r="F45" i="175"/>
  <c r="N45" i="175"/>
  <c r="V45" i="175"/>
  <c r="C45" i="169"/>
  <c r="I44" i="168"/>
  <c r="I45" i="168" s="1"/>
  <c r="Q44" i="168"/>
  <c r="Y44" i="168"/>
  <c r="H45" i="152"/>
  <c r="P45" i="152"/>
  <c r="J45" i="151"/>
  <c r="R45" i="151"/>
  <c r="I26" i="151"/>
  <c r="Q26" i="151"/>
  <c r="Y26" i="151"/>
  <c r="W45" i="148"/>
  <c r="Z50" i="146"/>
  <c r="X26" i="143"/>
  <c r="X45" i="143" s="1"/>
  <c r="M45" i="141"/>
  <c r="Z50" i="139"/>
  <c r="Q26" i="138"/>
  <c r="Q45" i="138" s="1"/>
  <c r="Z25" i="138"/>
  <c r="P26" i="131"/>
  <c r="P45" i="131" s="1"/>
  <c r="X26" i="127"/>
  <c r="Z13" i="127"/>
  <c r="Y26" i="53"/>
  <c r="Y45" i="53" s="1"/>
  <c r="Z13" i="53"/>
  <c r="F26" i="15"/>
  <c r="F45" i="15" s="1"/>
  <c r="N26" i="15"/>
  <c r="N45" i="15" s="1"/>
  <c r="V26" i="15"/>
  <c r="V45" i="15" s="1"/>
  <c r="L45" i="176"/>
  <c r="X26" i="176"/>
  <c r="Z26" i="176" s="1"/>
  <c r="I44" i="169"/>
  <c r="Q44" i="169"/>
  <c r="Y44" i="169"/>
  <c r="Y45" i="169" s="1"/>
  <c r="C45" i="166"/>
  <c r="I44" i="166"/>
  <c r="Q44" i="166"/>
  <c r="Y44" i="166"/>
  <c r="F45" i="165"/>
  <c r="N45" i="165"/>
  <c r="V45" i="165"/>
  <c r="E45" i="163"/>
  <c r="M45" i="163"/>
  <c r="U45" i="163"/>
  <c r="W45" i="162"/>
  <c r="G45" i="158"/>
  <c r="O45" i="158"/>
  <c r="H26" i="154"/>
  <c r="H45" i="154" s="1"/>
  <c r="O45" i="149"/>
  <c r="I26" i="145"/>
  <c r="I45" i="145" s="1"/>
  <c r="Q26" i="145"/>
  <c r="Y26" i="145"/>
  <c r="I26" i="143"/>
  <c r="Q26" i="143"/>
  <c r="Y26" i="143"/>
  <c r="D26" i="142"/>
  <c r="L26" i="142"/>
  <c r="L45" i="142" s="1"/>
  <c r="T26" i="142"/>
  <c r="T45" i="142" s="1"/>
  <c r="Z13" i="140"/>
  <c r="I26" i="140"/>
  <c r="Q26" i="140"/>
  <c r="Y26" i="140"/>
  <c r="Y45" i="140" s="1"/>
  <c r="J45" i="137"/>
  <c r="R45" i="137"/>
  <c r="I26" i="137"/>
  <c r="Q26" i="137"/>
  <c r="Q45" i="137" s="1"/>
  <c r="Y26" i="137"/>
  <c r="C45" i="136"/>
  <c r="K45" i="136"/>
  <c r="S45" i="136"/>
  <c r="I26" i="134"/>
  <c r="Q26" i="134"/>
  <c r="Y26" i="134"/>
  <c r="G26" i="132"/>
  <c r="G45" i="132" s="1"/>
  <c r="O26" i="132"/>
  <c r="W26" i="132"/>
  <c r="W45" i="132" s="1"/>
  <c r="T45" i="132"/>
  <c r="X26" i="117"/>
  <c r="Z13" i="117"/>
  <c r="X26" i="108"/>
  <c r="Z13" i="108"/>
  <c r="J44" i="102"/>
  <c r="J45" i="102" s="1"/>
  <c r="R44" i="102"/>
  <c r="P45" i="100"/>
  <c r="M44" i="83"/>
  <c r="U44" i="83"/>
  <c r="Z50" i="176"/>
  <c r="Z13" i="175"/>
  <c r="Z25" i="175"/>
  <c r="C45" i="173"/>
  <c r="K45" i="173"/>
  <c r="S45" i="173"/>
  <c r="AA44" i="173"/>
  <c r="AA45" i="173" s="1"/>
  <c r="AA45" i="171"/>
  <c r="C44" i="169"/>
  <c r="K44" i="169"/>
  <c r="K45" i="169" s="1"/>
  <c r="T44" i="168"/>
  <c r="AA44" i="166"/>
  <c r="AA45" i="166" s="1"/>
  <c r="W45" i="165"/>
  <c r="I44" i="164"/>
  <c r="Q44" i="164"/>
  <c r="Y44" i="164"/>
  <c r="F45" i="163"/>
  <c r="N45" i="163"/>
  <c r="V45" i="163"/>
  <c r="F45" i="161"/>
  <c r="N45" i="161"/>
  <c r="V45" i="161"/>
  <c r="E45" i="159"/>
  <c r="M45" i="159"/>
  <c r="U45" i="159"/>
  <c r="J26" i="154"/>
  <c r="R26" i="154"/>
  <c r="R45" i="154" s="1"/>
  <c r="I26" i="154"/>
  <c r="Q26" i="154"/>
  <c r="Y26" i="154"/>
  <c r="G45" i="153"/>
  <c r="O45" i="153"/>
  <c r="J26" i="152"/>
  <c r="R26" i="152"/>
  <c r="I26" i="152"/>
  <c r="I45" i="152" s="1"/>
  <c r="Q26" i="152"/>
  <c r="Y26" i="152"/>
  <c r="D26" i="151"/>
  <c r="L26" i="151"/>
  <c r="T26" i="151"/>
  <c r="F26" i="150"/>
  <c r="N26" i="150"/>
  <c r="H26" i="149"/>
  <c r="H45" i="149" s="1"/>
  <c r="P26" i="149"/>
  <c r="P45" i="149" s="1"/>
  <c r="X26" i="148"/>
  <c r="D26" i="147"/>
  <c r="L26" i="147"/>
  <c r="T26" i="147"/>
  <c r="T45" i="147" s="1"/>
  <c r="G26" i="146"/>
  <c r="W26" i="146"/>
  <c r="F26" i="142"/>
  <c r="N26" i="142"/>
  <c r="V26" i="142"/>
  <c r="AA44" i="136"/>
  <c r="G26" i="135"/>
  <c r="O26" i="135"/>
  <c r="W26" i="135"/>
  <c r="G26" i="133"/>
  <c r="G45" i="133" s="1"/>
  <c r="O26" i="133"/>
  <c r="O45" i="133" s="1"/>
  <c r="W26" i="133"/>
  <c r="W45" i="133" s="1"/>
  <c r="J45" i="131"/>
  <c r="R45" i="131"/>
  <c r="N26" i="125"/>
  <c r="N45" i="125" s="1"/>
  <c r="V26" i="125"/>
  <c r="V45" i="125" s="1"/>
  <c r="Z44" i="122"/>
  <c r="G45" i="113"/>
  <c r="W45" i="113"/>
  <c r="Z25" i="111"/>
  <c r="G44" i="172"/>
  <c r="O44" i="172"/>
  <c r="W44" i="172"/>
  <c r="S45" i="171"/>
  <c r="J44" i="171"/>
  <c r="R44" i="171"/>
  <c r="H45" i="168"/>
  <c r="P45" i="168"/>
  <c r="E44" i="168"/>
  <c r="E45" i="168" s="1"/>
  <c r="M44" i="168"/>
  <c r="M45" i="168" s="1"/>
  <c r="U44" i="168"/>
  <c r="U45" i="168" s="1"/>
  <c r="C45" i="164"/>
  <c r="AA44" i="164"/>
  <c r="AA45" i="164" s="1"/>
  <c r="AA45" i="162"/>
  <c r="AA45" i="160"/>
  <c r="D45" i="156"/>
  <c r="T45" i="156"/>
  <c r="P45" i="153"/>
  <c r="E26" i="151"/>
  <c r="M26" i="151"/>
  <c r="U26" i="151"/>
  <c r="AA44" i="151"/>
  <c r="G26" i="150"/>
  <c r="G45" i="150" s="1"/>
  <c r="O26" i="150"/>
  <c r="O45" i="150" s="1"/>
  <c r="E45" i="147"/>
  <c r="M45" i="147"/>
  <c r="U45" i="147"/>
  <c r="Z13" i="146"/>
  <c r="W26" i="144"/>
  <c r="W45" i="144" s="1"/>
  <c r="O26" i="142"/>
  <c r="O45" i="142" s="1"/>
  <c r="P26" i="141"/>
  <c r="P45" i="141" s="1"/>
  <c r="X26" i="141"/>
  <c r="Z44" i="140"/>
  <c r="D26" i="137"/>
  <c r="D45" i="137" s="1"/>
  <c r="L26" i="137"/>
  <c r="L45" i="137" s="1"/>
  <c r="T26" i="137"/>
  <c r="T45" i="137" s="1"/>
  <c r="Z50" i="136"/>
  <c r="D26" i="134"/>
  <c r="L26" i="134"/>
  <c r="L45" i="134" s="1"/>
  <c r="T26" i="134"/>
  <c r="I26" i="132"/>
  <c r="I45" i="132" s="1"/>
  <c r="Q26" i="132"/>
  <c r="Y26" i="132"/>
  <c r="P26" i="126"/>
  <c r="P26" i="113"/>
  <c r="AA45" i="100"/>
  <c r="O26" i="130"/>
  <c r="O45" i="130" s="1"/>
  <c r="P26" i="129"/>
  <c r="P45" i="129" s="1"/>
  <c r="X26" i="129"/>
  <c r="X45" i="129" s="1"/>
  <c r="H26" i="128"/>
  <c r="P26" i="128"/>
  <c r="O26" i="127"/>
  <c r="O45" i="127" s="1"/>
  <c r="W26" i="127"/>
  <c r="W45" i="127" s="1"/>
  <c r="Z50" i="127"/>
  <c r="H26" i="126"/>
  <c r="H45" i="126" s="1"/>
  <c r="C45" i="124"/>
  <c r="K45" i="124"/>
  <c r="S45" i="124"/>
  <c r="H45" i="123"/>
  <c r="N26" i="120"/>
  <c r="I44" i="120"/>
  <c r="Q44" i="120"/>
  <c r="Y44" i="120"/>
  <c r="C26" i="119"/>
  <c r="C45" i="119" s="1"/>
  <c r="K26" i="119"/>
  <c r="K45" i="119" s="1"/>
  <c r="S26" i="119"/>
  <c r="S45" i="119" s="1"/>
  <c r="E44" i="119"/>
  <c r="P26" i="118"/>
  <c r="D44" i="118"/>
  <c r="T44" i="118"/>
  <c r="F26" i="117"/>
  <c r="F45" i="117" s="1"/>
  <c r="G26" i="116"/>
  <c r="J44" i="116"/>
  <c r="R44" i="116"/>
  <c r="E26" i="115"/>
  <c r="E45" i="115" s="1"/>
  <c r="M26" i="115"/>
  <c r="M45" i="115" s="1"/>
  <c r="U26" i="115"/>
  <c r="U45" i="115" s="1"/>
  <c r="L44" i="114"/>
  <c r="T44" i="114"/>
  <c r="T45" i="114" s="1"/>
  <c r="C44" i="114"/>
  <c r="S44" i="114"/>
  <c r="H26" i="113"/>
  <c r="X26" i="113"/>
  <c r="O26" i="113"/>
  <c r="P26" i="112"/>
  <c r="Z25" i="112"/>
  <c r="W45" i="111"/>
  <c r="G26" i="108"/>
  <c r="O26" i="108"/>
  <c r="W26" i="108"/>
  <c r="C26" i="107"/>
  <c r="C45" i="107" s="1"/>
  <c r="K26" i="107"/>
  <c r="K45" i="107" s="1"/>
  <c r="S26" i="107"/>
  <c r="S45" i="107" s="1"/>
  <c r="AA44" i="107"/>
  <c r="AA45" i="107" s="1"/>
  <c r="L45" i="105"/>
  <c r="T45" i="105"/>
  <c r="R45" i="102"/>
  <c r="AA45" i="102"/>
  <c r="Z37" i="100"/>
  <c r="C45" i="86"/>
  <c r="K45" i="86"/>
  <c r="S45" i="86"/>
  <c r="G26" i="23"/>
  <c r="G45" i="23" s="1"/>
  <c r="W26" i="23"/>
  <c r="I26" i="127"/>
  <c r="Q26" i="127"/>
  <c r="Y26" i="127"/>
  <c r="AA45" i="123"/>
  <c r="D44" i="121"/>
  <c r="P26" i="120"/>
  <c r="C45" i="118"/>
  <c r="K45" i="118"/>
  <c r="S45" i="118"/>
  <c r="C26" i="112"/>
  <c r="K26" i="112"/>
  <c r="K45" i="112" s="1"/>
  <c r="S26" i="112"/>
  <c r="S45" i="112" s="1"/>
  <c r="E44" i="74"/>
  <c r="E45" i="74" s="1"/>
  <c r="M44" i="74"/>
  <c r="U44" i="74"/>
  <c r="D26" i="126"/>
  <c r="D45" i="118"/>
  <c r="L45" i="118"/>
  <c r="T45" i="118"/>
  <c r="E44" i="116"/>
  <c r="D45" i="112"/>
  <c r="L45" i="112"/>
  <c r="T45" i="112"/>
  <c r="C26" i="111"/>
  <c r="K26" i="111"/>
  <c r="S26" i="111"/>
  <c r="E45" i="89"/>
  <c r="M45" i="89"/>
  <c r="U45" i="89"/>
  <c r="F45" i="85"/>
  <c r="K45" i="78"/>
  <c r="J45" i="65"/>
  <c r="R45" i="65"/>
  <c r="E45" i="129"/>
  <c r="M45" i="129"/>
  <c r="U45" i="129"/>
  <c r="E45" i="128"/>
  <c r="M45" i="128"/>
  <c r="U45" i="128"/>
  <c r="T45" i="128"/>
  <c r="H26" i="124"/>
  <c r="H45" i="124" s="1"/>
  <c r="P26" i="124"/>
  <c r="P45" i="124" s="1"/>
  <c r="H45" i="121"/>
  <c r="K45" i="120"/>
  <c r="S45" i="120"/>
  <c r="E44" i="120"/>
  <c r="O26" i="119"/>
  <c r="K45" i="117"/>
  <c r="S45" i="117"/>
  <c r="AA45" i="117"/>
  <c r="L45" i="116"/>
  <c r="E45" i="112"/>
  <c r="M45" i="112"/>
  <c r="U45" i="112"/>
  <c r="I45" i="109"/>
  <c r="G45" i="102"/>
  <c r="O45" i="102"/>
  <c r="W45" i="102"/>
  <c r="S45" i="101"/>
  <c r="I26" i="83"/>
  <c r="F26" i="129"/>
  <c r="N26" i="129"/>
  <c r="V26" i="129"/>
  <c r="F26" i="128"/>
  <c r="N26" i="128"/>
  <c r="V26" i="128"/>
  <c r="AA44" i="128"/>
  <c r="E26" i="127"/>
  <c r="E45" i="127" s="1"/>
  <c r="M26" i="127"/>
  <c r="M45" i="127" s="1"/>
  <c r="U26" i="127"/>
  <c r="U45" i="127" s="1"/>
  <c r="AA44" i="127"/>
  <c r="F26" i="126"/>
  <c r="N26" i="126"/>
  <c r="N45" i="126" s="1"/>
  <c r="V26" i="126"/>
  <c r="V45" i="126" s="1"/>
  <c r="AA45" i="125"/>
  <c r="F26" i="123"/>
  <c r="H45" i="122"/>
  <c r="P45" i="122"/>
  <c r="D26" i="120"/>
  <c r="L26" i="120"/>
  <c r="L45" i="120" s="1"/>
  <c r="T26" i="120"/>
  <c r="G44" i="120"/>
  <c r="O44" i="120"/>
  <c r="W44" i="120"/>
  <c r="W45" i="120" s="1"/>
  <c r="I26" i="119"/>
  <c r="Q26" i="119"/>
  <c r="Y26" i="119"/>
  <c r="P26" i="119"/>
  <c r="D44" i="119"/>
  <c r="T44" i="119"/>
  <c r="X26" i="118"/>
  <c r="J44" i="118"/>
  <c r="R44" i="118"/>
  <c r="D26" i="117"/>
  <c r="D45" i="117" s="1"/>
  <c r="L26" i="117"/>
  <c r="T26" i="117"/>
  <c r="T45" i="117" s="1"/>
  <c r="E26" i="116"/>
  <c r="M26" i="116"/>
  <c r="U26" i="116"/>
  <c r="C26" i="114"/>
  <c r="C45" i="114" s="1"/>
  <c r="K26" i="114"/>
  <c r="S26" i="114"/>
  <c r="J44" i="114"/>
  <c r="R44" i="114"/>
  <c r="F26" i="113"/>
  <c r="F45" i="113" s="1"/>
  <c r="N26" i="113"/>
  <c r="I26" i="107"/>
  <c r="I45" i="107" s="1"/>
  <c r="Q26" i="107"/>
  <c r="Q45" i="107" s="1"/>
  <c r="Y26" i="107"/>
  <c r="Y45" i="107" s="1"/>
  <c r="Z50" i="103"/>
  <c r="J44" i="101"/>
  <c r="J45" i="101" s="1"/>
  <c r="AA45" i="99"/>
  <c r="N45" i="98"/>
  <c r="V45" i="98"/>
  <c r="S45" i="90"/>
  <c r="L45" i="57"/>
  <c r="C45" i="85"/>
  <c r="K45" i="85"/>
  <c r="S45" i="85"/>
  <c r="F26" i="82"/>
  <c r="N26" i="82"/>
  <c r="V26" i="82"/>
  <c r="H26" i="80"/>
  <c r="H45" i="80" s="1"/>
  <c r="P26" i="80"/>
  <c r="P45" i="80" s="1"/>
  <c r="X26" i="80"/>
  <c r="Z44" i="79"/>
  <c r="F26" i="77"/>
  <c r="N26" i="77"/>
  <c r="N45" i="77" s="1"/>
  <c r="V26" i="77"/>
  <c r="I45" i="75"/>
  <c r="Q45" i="75"/>
  <c r="Y45" i="75"/>
  <c r="S45" i="72"/>
  <c r="S45" i="64"/>
  <c r="Z50" i="61"/>
  <c r="D44" i="57"/>
  <c r="L44" i="57"/>
  <c r="T44" i="57"/>
  <c r="T45" i="57" s="1"/>
  <c r="G26" i="56"/>
  <c r="G45" i="56" s="1"/>
  <c r="O26" i="56"/>
  <c r="O45" i="56" s="1"/>
  <c r="W26" i="56"/>
  <c r="W45" i="56" s="1"/>
  <c r="J26" i="53"/>
  <c r="R26" i="53"/>
  <c r="I26" i="53"/>
  <c r="Z25" i="53"/>
  <c r="Y26" i="51"/>
  <c r="Y45" i="51" s="1"/>
  <c r="Y45" i="31"/>
  <c r="J44" i="20"/>
  <c r="R44" i="20"/>
  <c r="G26" i="15"/>
  <c r="G45" i="15" s="1"/>
  <c r="O26" i="15"/>
  <c r="W26" i="15"/>
  <c r="Z37" i="9"/>
  <c r="X44" i="9"/>
  <c r="Z44" i="9" s="1"/>
  <c r="I44" i="5"/>
  <c r="Q44" i="5"/>
  <c r="Y44" i="5"/>
  <c r="Z44" i="5" s="1"/>
  <c r="E44" i="77"/>
  <c r="E45" i="77" s="1"/>
  <c r="M44" i="77"/>
  <c r="M45" i="77" s="1"/>
  <c r="U44" i="77"/>
  <c r="C44" i="76"/>
  <c r="S44" i="76"/>
  <c r="S45" i="76" s="1"/>
  <c r="E45" i="64"/>
  <c r="AA44" i="63"/>
  <c r="X26" i="22"/>
  <c r="Z26" i="22" s="1"/>
  <c r="Z13" i="22"/>
  <c r="AA45" i="11"/>
  <c r="Z43" i="5"/>
  <c r="AA44" i="86"/>
  <c r="L45" i="81"/>
  <c r="Z13" i="80"/>
  <c r="I45" i="74"/>
  <c r="Q45" i="74"/>
  <c r="Y45" i="74"/>
  <c r="Z25" i="70"/>
  <c r="Z25" i="68"/>
  <c r="Z44" i="96"/>
  <c r="Z50" i="91"/>
  <c r="N45" i="86"/>
  <c r="N26" i="81"/>
  <c r="E44" i="81"/>
  <c r="M44" i="81"/>
  <c r="E44" i="76"/>
  <c r="E45" i="76" s="1"/>
  <c r="M44" i="76"/>
  <c r="M45" i="76" s="1"/>
  <c r="U44" i="76"/>
  <c r="U45" i="76" s="1"/>
  <c r="C44" i="75"/>
  <c r="S44" i="75"/>
  <c r="V45" i="65"/>
  <c r="R45" i="62"/>
  <c r="S45" i="61"/>
  <c r="K45" i="60"/>
  <c r="S45" i="60"/>
  <c r="D45" i="60"/>
  <c r="C45" i="48"/>
  <c r="K45" i="48"/>
  <c r="S45" i="48"/>
  <c r="X26" i="34"/>
  <c r="Z13" i="34"/>
  <c r="L45" i="30"/>
  <c r="T45" i="30"/>
  <c r="E45" i="29"/>
  <c r="H45" i="17"/>
  <c r="P45" i="17"/>
  <c r="W44" i="17"/>
  <c r="W45" i="17" s="1"/>
  <c r="N44" i="3"/>
  <c r="I45" i="92"/>
  <c r="Q45" i="92"/>
  <c r="Y45" i="92"/>
  <c r="I45" i="90"/>
  <c r="Q45" i="90"/>
  <c r="Y45" i="90"/>
  <c r="U45" i="84"/>
  <c r="E45" i="75"/>
  <c r="U45" i="75"/>
  <c r="AA45" i="70"/>
  <c r="R45" i="68"/>
  <c r="AA45" i="68"/>
  <c r="G45" i="64"/>
  <c r="O45" i="64"/>
  <c r="W45" i="64"/>
  <c r="Q45" i="55"/>
  <c r="F45" i="51"/>
  <c r="N45" i="51"/>
  <c r="V45" i="51"/>
  <c r="E26" i="51"/>
  <c r="E45" i="51" s="1"/>
  <c r="M26" i="51"/>
  <c r="M45" i="51" s="1"/>
  <c r="U26" i="51"/>
  <c r="U45" i="51" s="1"/>
  <c r="C45" i="49"/>
  <c r="K45" i="49"/>
  <c r="S45" i="49"/>
  <c r="D45" i="48"/>
  <c r="L45" i="48"/>
  <c r="T45" i="48"/>
  <c r="O26" i="32"/>
  <c r="O45" i="32" s="1"/>
  <c r="X44" i="17"/>
  <c r="Z44" i="17" s="1"/>
  <c r="Z43" i="17"/>
  <c r="O45" i="97"/>
  <c r="W45" i="97"/>
  <c r="K45" i="96"/>
  <c r="R45" i="96"/>
  <c r="J45" i="95"/>
  <c r="I45" i="88"/>
  <c r="Q45" i="88"/>
  <c r="Z50" i="87"/>
  <c r="H45" i="85"/>
  <c r="P45" i="85"/>
  <c r="P26" i="81"/>
  <c r="U26" i="80"/>
  <c r="E44" i="75"/>
  <c r="M44" i="75"/>
  <c r="M45" i="75" s="1"/>
  <c r="U44" i="75"/>
  <c r="C44" i="74"/>
  <c r="K44" i="74"/>
  <c r="S44" i="74"/>
  <c r="P45" i="72"/>
  <c r="D44" i="72"/>
  <c r="I45" i="71"/>
  <c r="Q45" i="71"/>
  <c r="Y45" i="71"/>
  <c r="H45" i="69"/>
  <c r="P45" i="69"/>
  <c r="F45" i="67"/>
  <c r="D45" i="66"/>
  <c r="L45" i="66"/>
  <c r="T45" i="66"/>
  <c r="D45" i="62"/>
  <c r="D45" i="57"/>
  <c r="Y26" i="55"/>
  <c r="Y45" i="55" s="1"/>
  <c r="G45" i="53"/>
  <c r="O45" i="53"/>
  <c r="W45" i="53"/>
  <c r="G45" i="51"/>
  <c r="O45" i="51"/>
  <c r="W45" i="51"/>
  <c r="D45" i="49"/>
  <c r="S44" i="40"/>
  <c r="AA44" i="40"/>
  <c r="F45" i="33"/>
  <c r="H45" i="26"/>
  <c r="L44" i="22"/>
  <c r="L45" i="22" s="1"/>
  <c r="Z37" i="21"/>
  <c r="X44" i="21"/>
  <c r="Z44" i="21" s="1"/>
  <c r="G26" i="13"/>
  <c r="W26" i="13"/>
  <c r="P45" i="3"/>
  <c r="F26" i="80"/>
  <c r="F45" i="80" s="1"/>
  <c r="V26" i="80"/>
  <c r="V45" i="80" s="1"/>
  <c r="AA45" i="78"/>
  <c r="I45" i="76"/>
  <c r="Q45" i="76"/>
  <c r="Y45" i="76"/>
  <c r="M45" i="74"/>
  <c r="U45" i="74"/>
  <c r="C44" i="73"/>
  <c r="J45" i="71"/>
  <c r="I45" i="69"/>
  <c r="Q45" i="69"/>
  <c r="Y45" i="69"/>
  <c r="E45" i="66"/>
  <c r="Q45" i="63"/>
  <c r="Y45" i="63"/>
  <c r="AA44" i="59"/>
  <c r="AA45" i="59" s="1"/>
  <c r="Z50" i="59"/>
  <c r="Z37" i="57"/>
  <c r="Y44" i="57"/>
  <c r="U26" i="56"/>
  <c r="U45" i="56" s="1"/>
  <c r="C26" i="55"/>
  <c r="K26" i="55"/>
  <c r="S26" i="55"/>
  <c r="AA26" i="55"/>
  <c r="AA45" i="55" s="1"/>
  <c r="Z25" i="55"/>
  <c r="E45" i="54"/>
  <c r="U45" i="54"/>
  <c r="Z50" i="54"/>
  <c r="H26" i="53"/>
  <c r="H45" i="53" s="1"/>
  <c r="X26" i="53"/>
  <c r="X45" i="53" s="1"/>
  <c r="Z50" i="52"/>
  <c r="H26" i="51"/>
  <c r="X26" i="51"/>
  <c r="Y45" i="50"/>
  <c r="Y26" i="48"/>
  <c r="Z25" i="47"/>
  <c r="D44" i="40"/>
  <c r="L44" i="40"/>
  <c r="T44" i="40"/>
  <c r="I44" i="39"/>
  <c r="I45" i="39" s="1"/>
  <c r="Q44" i="39"/>
  <c r="Y44" i="39"/>
  <c r="W45" i="33"/>
  <c r="C45" i="28"/>
  <c r="K45" i="28"/>
  <c r="S45" i="28"/>
  <c r="C26" i="21"/>
  <c r="C45" i="21" s="1"/>
  <c r="K26" i="21"/>
  <c r="K45" i="21" s="1"/>
  <c r="S26" i="21"/>
  <c r="S45" i="21" s="1"/>
  <c r="Z13" i="13"/>
  <c r="L45" i="10"/>
  <c r="D44" i="4"/>
  <c r="L44" i="4"/>
  <c r="T44" i="4"/>
  <c r="Y45" i="3"/>
  <c r="H44" i="19"/>
  <c r="I44" i="17"/>
  <c r="Q44" i="17"/>
  <c r="Y44" i="17"/>
  <c r="K45" i="13"/>
  <c r="S45" i="13"/>
  <c r="E45" i="13"/>
  <c r="M45" i="10"/>
  <c r="G44" i="3"/>
  <c r="O44" i="3"/>
  <c r="W44" i="3"/>
  <c r="G45" i="35"/>
  <c r="O45" i="35"/>
  <c r="W45" i="35"/>
  <c r="X26" i="26"/>
  <c r="X45" i="26" s="1"/>
  <c r="Z45" i="26" s="1"/>
  <c r="U45" i="24"/>
  <c r="H44" i="22"/>
  <c r="E26" i="21"/>
  <c r="E45" i="21" s="1"/>
  <c r="J44" i="19"/>
  <c r="J45" i="19" s="1"/>
  <c r="R44" i="19"/>
  <c r="R45" i="19" s="1"/>
  <c r="C44" i="17"/>
  <c r="K44" i="17"/>
  <c r="S44" i="17"/>
  <c r="AA44" i="17"/>
  <c r="AA45" i="17" s="1"/>
  <c r="H44" i="6"/>
  <c r="I26" i="34"/>
  <c r="I45" i="34" s="1"/>
  <c r="P26" i="30"/>
  <c r="G45" i="26"/>
  <c r="O45" i="26"/>
  <c r="W45" i="26"/>
  <c r="P45" i="24"/>
  <c r="X45" i="24"/>
  <c r="Z37" i="22"/>
  <c r="J45" i="20"/>
  <c r="R45" i="20"/>
  <c r="F45" i="19"/>
  <c r="N45" i="19"/>
  <c r="V45" i="19"/>
  <c r="M45" i="13"/>
  <c r="L45" i="12"/>
  <c r="T45" i="12"/>
  <c r="G45" i="11"/>
  <c r="O45" i="11"/>
  <c r="P45" i="7"/>
  <c r="G44" i="4"/>
  <c r="O44" i="4"/>
  <c r="W44" i="4"/>
  <c r="E45" i="3"/>
  <c r="M45" i="3"/>
  <c r="U45" i="3"/>
  <c r="Z37" i="3"/>
  <c r="I44" i="3"/>
  <c r="Q44" i="3"/>
  <c r="Q45" i="3" s="1"/>
  <c r="Y44" i="3"/>
  <c r="E45" i="2"/>
  <c r="M45" i="2"/>
  <c r="U45" i="2"/>
  <c r="K45" i="41"/>
  <c r="C44" i="41"/>
  <c r="C45" i="41" s="1"/>
  <c r="K44" i="41"/>
  <c r="S44" i="41"/>
  <c r="S45" i="41" s="1"/>
  <c r="AA44" i="41"/>
  <c r="F44" i="39"/>
  <c r="N44" i="39"/>
  <c r="V44" i="39"/>
  <c r="C26" i="37"/>
  <c r="C45" i="37" s="1"/>
  <c r="K26" i="37"/>
  <c r="K45" i="37" s="1"/>
  <c r="S26" i="37"/>
  <c r="S45" i="37" s="1"/>
  <c r="J45" i="36"/>
  <c r="R45" i="36"/>
  <c r="AA26" i="36"/>
  <c r="AA45" i="36" s="1"/>
  <c r="C26" i="34"/>
  <c r="K26" i="34"/>
  <c r="S26" i="34"/>
  <c r="AA26" i="34"/>
  <c r="AA45" i="34" s="1"/>
  <c r="M45" i="33"/>
  <c r="U45" i="33"/>
  <c r="I26" i="30"/>
  <c r="Q26" i="30"/>
  <c r="Q45" i="30" s="1"/>
  <c r="Y26" i="30"/>
  <c r="K44" i="22"/>
  <c r="S44" i="22"/>
  <c r="C26" i="20"/>
  <c r="K26" i="20"/>
  <c r="S26" i="20"/>
  <c r="I44" i="20"/>
  <c r="Q44" i="20"/>
  <c r="Y44" i="20"/>
  <c r="X44" i="20"/>
  <c r="Z44" i="20" s="1"/>
  <c r="D44" i="19"/>
  <c r="L44" i="19"/>
  <c r="T44" i="19"/>
  <c r="J44" i="18"/>
  <c r="R44" i="18"/>
  <c r="O45" i="17"/>
  <c r="E44" i="17"/>
  <c r="M44" i="17"/>
  <c r="U44" i="17"/>
  <c r="H45" i="16"/>
  <c r="P45" i="16"/>
  <c r="M45" i="12"/>
  <c r="U45" i="12"/>
  <c r="H26" i="11"/>
  <c r="X26" i="11"/>
  <c r="P26" i="10"/>
  <c r="P45" i="10" s="1"/>
  <c r="X44" i="8"/>
  <c r="E45" i="4"/>
  <c r="M45" i="4"/>
  <c r="U45" i="4"/>
  <c r="H44" i="4"/>
  <c r="H45" i="4" s="1"/>
  <c r="J44" i="2"/>
  <c r="R44" i="2"/>
  <c r="Z37" i="2"/>
  <c r="I44" i="2"/>
  <c r="Q44" i="2"/>
  <c r="Y44" i="2"/>
  <c r="Y45" i="2" s="1"/>
  <c r="G45" i="248"/>
  <c r="W45" i="248"/>
  <c r="G45" i="250"/>
  <c r="O45" i="250"/>
  <c r="O45" i="248"/>
  <c r="T44" i="226"/>
  <c r="F26" i="125"/>
  <c r="F45" i="125" s="1"/>
  <c r="R44" i="27"/>
  <c r="T44" i="25"/>
  <c r="T45" i="25" s="1"/>
  <c r="J44" i="1"/>
  <c r="R44" i="1"/>
  <c r="F44" i="257"/>
  <c r="N44" i="257"/>
  <c r="V44" i="257"/>
  <c r="F44" i="256"/>
  <c r="N44" i="256"/>
  <c r="V44" i="256"/>
  <c r="V45" i="256" s="1"/>
  <c r="H45" i="255"/>
  <c r="P45" i="255"/>
  <c r="Z25" i="255"/>
  <c r="D44" i="255"/>
  <c r="L44" i="255"/>
  <c r="T44" i="255"/>
  <c r="F45" i="254"/>
  <c r="N45" i="254"/>
  <c r="V45" i="254"/>
  <c r="G44" i="254"/>
  <c r="G45" i="254" s="1"/>
  <c r="O44" i="254"/>
  <c r="O45" i="254" s="1"/>
  <c r="W44" i="254"/>
  <c r="W45" i="254" s="1"/>
  <c r="E44" i="253"/>
  <c r="M44" i="253"/>
  <c r="U44" i="253"/>
  <c r="F44" i="252"/>
  <c r="F45" i="252" s="1"/>
  <c r="N44" i="252"/>
  <c r="V44" i="252"/>
  <c r="H45" i="251"/>
  <c r="P45" i="251"/>
  <c r="Z25" i="251"/>
  <c r="I44" i="249"/>
  <c r="Q44" i="249"/>
  <c r="Y44" i="249"/>
  <c r="Y45" i="249" s="1"/>
  <c r="J44" i="248"/>
  <c r="J45" i="248" s="1"/>
  <c r="R44" i="248"/>
  <c r="R45" i="248" s="1"/>
  <c r="G45" i="247"/>
  <c r="W45" i="247"/>
  <c r="W45" i="244"/>
  <c r="G45" i="242"/>
  <c r="O45" i="240"/>
  <c r="T45" i="235"/>
  <c r="X44" i="233"/>
  <c r="Z44" i="233" s="1"/>
  <c r="D45" i="228"/>
  <c r="C45" i="228"/>
  <c r="K45" i="228"/>
  <c r="AA45" i="212"/>
  <c r="S26" i="228"/>
  <c r="S45" i="228" s="1"/>
  <c r="G45" i="1"/>
  <c r="Z43" i="1"/>
  <c r="E45" i="258"/>
  <c r="M45" i="258"/>
  <c r="U45" i="258"/>
  <c r="I45" i="255"/>
  <c r="Q45" i="255"/>
  <c r="P45" i="253"/>
  <c r="H45" i="252"/>
  <c r="P45" i="252"/>
  <c r="Z37" i="249"/>
  <c r="D45" i="248"/>
  <c r="L45" i="248"/>
  <c r="T45" i="248"/>
  <c r="X44" i="248"/>
  <c r="Z44" i="248" s="1"/>
  <c r="H44" i="242"/>
  <c r="P44" i="242"/>
  <c r="T44" i="241"/>
  <c r="T45" i="241" s="1"/>
  <c r="P44" i="220"/>
  <c r="W45" i="1"/>
  <c r="P45" i="1"/>
  <c r="Z37" i="258"/>
  <c r="Z43" i="258"/>
  <c r="E45" i="257"/>
  <c r="M45" i="257"/>
  <c r="U45" i="257"/>
  <c r="H45" i="254"/>
  <c r="P45" i="254"/>
  <c r="X44" i="254"/>
  <c r="D45" i="249"/>
  <c r="L45" i="249"/>
  <c r="T45" i="249"/>
  <c r="E45" i="248"/>
  <c r="X44" i="245"/>
  <c r="Z44" i="245" s="1"/>
  <c r="Z37" i="245"/>
  <c r="H26" i="233"/>
  <c r="P26" i="233"/>
  <c r="K45" i="230"/>
  <c r="S45" i="230"/>
  <c r="F26" i="223"/>
  <c r="F45" i="223" s="1"/>
  <c r="N26" i="223"/>
  <c r="V26" i="223"/>
  <c r="X44" i="220"/>
  <c r="K45" i="217"/>
  <c r="S45" i="217"/>
  <c r="Z43" i="183"/>
  <c r="X44" i="183"/>
  <c r="X45" i="183" s="1"/>
  <c r="Z45" i="183" s="1"/>
  <c r="Q45" i="256"/>
  <c r="H45" i="250"/>
  <c r="N26" i="238"/>
  <c r="O45" i="1"/>
  <c r="H45" i="1"/>
  <c r="I45" i="1"/>
  <c r="Q45" i="1"/>
  <c r="Y45" i="1"/>
  <c r="E44" i="1"/>
  <c r="E45" i="1" s="1"/>
  <c r="M44" i="1"/>
  <c r="M45" i="1" s="1"/>
  <c r="U44" i="1"/>
  <c r="G45" i="258"/>
  <c r="O45" i="258"/>
  <c r="W45" i="258"/>
  <c r="C44" i="258"/>
  <c r="K44" i="258"/>
  <c r="K45" i="258" s="1"/>
  <c r="S44" i="258"/>
  <c r="S45" i="258" s="1"/>
  <c r="F26" i="257"/>
  <c r="N26" i="257"/>
  <c r="V26" i="257"/>
  <c r="I44" i="257"/>
  <c r="Q44" i="257"/>
  <c r="Y44" i="257"/>
  <c r="E45" i="256"/>
  <c r="M45" i="256"/>
  <c r="U45" i="256"/>
  <c r="I44" i="256"/>
  <c r="Q44" i="256"/>
  <c r="Y44" i="256"/>
  <c r="Y45" i="256" s="1"/>
  <c r="G44" i="255"/>
  <c r="O44" i="255"/>
  <c r="O45" i="255" s="1"/>
  <c r="W44" i="255"/>
  <c r="W45" i="255" s="1"/>
  <c r="X44" i="255"/>
  <c r="J44" i="254"/>
  <c r="R44" i="254"/>
  <c r="R45" i="254" s="1"/>
  <c r="Z13" i="253"/>
  <c r="I44" i="252"/>
  <c r="I45" i="252" s="1"/>
  <c r="Q44" i="252"/>
  <c r="Q45" i="252" s="1"/>
  <c r="Y44" i="252"/>
  <c r="Y45" i="252" s="1"/>
  <c r="J44" i="251"/>
  <c r="J45" i="251" s="1"/>
  <c r="R44" i="251"/>
  <c r="R45" i="251" s="1"/>
  <c r="D45" i="250"/>
  <c r="L45" i="250"/>
  <c r="T45" i="250"/>
  <c r="C44" i="250"/>
  <c r="C45" i="250" s="1"/>
  <c r="K44" i="250"/>
  <c r="S44" i="250"/>
  <c r="S45" i="250" s="1"/>
  <c r="E45" i="249"/>
  <c r="M45" i="249"/>
  <c r="U45" i="249"/>
  <c r="E44" i="248"/>
  <c r="M44" i="248"/>
  <c r="M45" i="248" s="1"/>
  <c r="U44" i="248"/>
  <c r="U45" i="248" s="1"/>
  <c r="G45" i="246"/>
  <c r="O45" i="246"/>
  <c r="H45" i="237"/>
  <c r="C45" i="227"/>
  <c r="K45" i="227"/>
  <c r="S45" i="227"/>
  <c r="C45" i="214"/>
  <c r="K45" i="214"/>
  <c r="O45" i="214"/>
  <c r="J45" i="211"/>
  <c r="R45" i="211"/>
  <c r="AA45" i="211"/>
  <c r="L26" i="235"/>
  <c r="L45" i="235" s="1"/>
  <c r="AA44" i="218"/>
  <c r="AA45" i="218" s="1"/>
  <c r="F44" i="1"/>
  <c r="F45" i="1" s="1"/>
  <c r="N44" i="1"/>
  <c r="N45" i="1" s="1"/>
  <c r="V44" i="1"/>
  <c r="V45" i="1" s="1"/>
  <c r="H45" i="258"/>
  <c r="P45" i="258"/>
  <c r="Z25" i="258"/>
  <c r="D44" i="258"/>
  <c r="D45" i="258" s="1"/>
  <c r="L44" i="258"/>
  <c r="L45" i="258" s="1"/>
  <c r="T44" i="258"/>
  <c r="T45" i="258" s="1"/>
  <c r="G26" i="257"/>
  <c r="O26" i="257"/>
  <c r="W26" i="257"/>
  <c r="J44" i="257"/>
  <c r="J45" i="257" s="1"/>
  <c r="R44" i="257"/>
  <c r="R45" i="257" s="1"/>
  <c r="J44" i="256"/>
  <c r="J45" i="256" s="1"/>
  <c r="R44" i="256"/>
  <c r="R45" i="256" s="1"/>
  <c r="J45" i="254"/>
  <c r="C44" i="254"/>
  <c r="C45" i="254" s="1"/>
  <c r="K44" i="254"/>
  <c r="S44" i="254"/>
  <c r="S45" i="254" s="1"/>
  <c r="I44" i="253"/>
  <c r="I45" i="253" s="1"/>
  <c r="Q44" i="253"/>
  <c r="Q45" i="253" s="1"/>
  <c r="Y44" i="253"/>
  <c r="Y45" i="253" s="1"/>
  <c r="J44" i="252"/>
  <c r="R44" i="252"/>
  <c r="R45" i="252" s="1"/>
  <c r="D45" i="251"/>
  <c r="L45" i="251"/>
  <c r="T45" i="251"/>
  <c r="C44" i="251"/>
  <c r="C45" i="251" s="1"/>
  <c r="K44" i="251"/>
  <c r="S44" i="251"/>
  <c r="S45" i="251" s="1"/>
  <c r="X44" i="250"/>
  <c r="Z44" i="250" s="1"/>
  <c r="E44" i="249"/>
  <c r="M44" i="249"/>
  <c r="U44" i="249"/>
  <c r="F44" i="248"/>
  <c r="F45" i="248" s="1"/>
  <c r="N44" i="248"/>
  <c r="N45" i="248" s="1"/>
  <c r="V44" i="248"/>
  <c r="V45" i="248" s="1"/>
  <c r="H45" i="246"/>
  <c r="P45" i="246"/>
  <c r="O45" i="244"/>
  <c r="W45" i="242"/>
  <c r="G45" i="240"/>
  <c r="W45" i="240"/>
  <c r="U44" i="236"/>
  <c r="H44" i="233"/>
  <c r="P44" i="233"/>
  <c r="Z37" i="221"/>
  <c r="X44" i="221"/>
  <c r="D45" i="216"/>
  <c r="L45" i="216"/>
  <c r="T45" i="216"/>
  <c r="C45" i="213"/>
  <c r="I45" i="256"/>
  <c r="D44" i="226"/>
  <c r="J44" i="27"/>
  <c r="L44" i="25"/>
  <c r="P45" i="257"/>
  <c r="D45" i="253"/>
  <c r="T45" i="253"/>
  <c r="D45" i="252"/>
  <c r="L45" i="252"/>
  <c r="T45" i="252"/>
  <c r="F45" i="250"/>
  <c r="V45" i="250"/>
  <c r="K45" i="250"/>
  <c r="H45" i="248"/>
  <c r="H44" i="244"/>
  <c r="P44" i="244"/>
  <c r="Z43" i="237"/>
  <c r="X44" i="237"/>
  <c r="AA44" i="231"/>
  <c r="AA45" i="231" s="1"/>
  <c r="C45" i="229"/>
  <c r="E45" i="224"/>
  <c r="U45" i="224"/>
  <c r="G45" i="255"/>
  <c r="K45" i="254"/>
  <c r="L44" i="226"/>
  <c r="H45" i="257"/>
  <c r="E26" i="255"/>
  <c r="S45" i="255"/>
  <c r="L45" i="253"/>
  <c r="F44" i="258"/>
  <c r="F45" i="258" s="1"/>
  <c r="N44" i="258"/>
  <c r="N45" i="258" s="1"/>
  <c r="V44" i="258"/>
  <c r="V45" i="258" s="1"/>
  <c r="I26" i="257"/>
  <c r="Q26" i="257"/>
  <c r="Y26" i="257"/>
  <c r="D44" i="257"/>
  <c r="D45" i="257" s="1"/>
  <c r="L44" i="257"/>
  <c r="L45" i="257" s="1"/>
  <c r="T44" i="257"/>
  <c r="T45" i="257" s="1"/>
  <c r="H45" i="256"/>
  <c r="P45" i="256"/>
  <c r="Z25" i="256"/>
  <c r="D44" i="256"/>
  <c r="D45" i="256" s="1"/>
  <c r="L44" i="256"/>
  <c r="L45" i="256" s="1"/>
  <c r="T44" i="256"/>
  <c r="T45" i="256" s="1"/>
  <c r="J44" i="255"/>
  <c r="J45" i="255" s="1"/>
  <c r="R44" i="255"/>
  <c r="R45" i="255" s="1"/>
  <c r="D45" i="254"/>
  <c r="L45" i="254"/>
  <c r="T45" i="254"/>
  <c r="E44" i="254"/>
  <c r="E45" i="254" s="1"/>
  <c r="M44" i="254"/>
  <c r="M45" i="254" s="1"/>
  <c r="U44" i="254"/>
  <c r="U45" i="254" s="1"/>
  <c r="E26" i="253"/>
  <c r="M26" i="253"/>
  <c r="U26" i="253"/>
  <c r="C44" i="253"/>
  <c r="C45" i="253" s="1"/>
  <c r="K44" i="253"/>
  <c r="K45" i="253" s="1"/>
  <c r="S44" i="253"/>
  <c r="S45" i="253" s="1"/>
  <c r="E44" i="251"/>
  <c r="E45" i="251" s="1"/>
  <c r="M44" i="251"/>
  <c r="M45" i="251" s="1"/>
  <c r="U44" i="251"/>
  <c r="U45" i="251" s="1"/>
  <c r="F44" i="250"/>
  <c r="N44" i="250"/>
  <c r="N45" i="250" s="1"/>
  <c r="V44" i="250"/>
  <c r="H45" i="249"/>
  <c r="P45" i="249"/>
  <c r="Z25" i="249"/>
  <c r="P44" i="248"/>
  <c r="P45" i="248" s="1"/>
  <c r="O45" i="243"/>
  <c r="W45" i="243"/>
  <c r="H45" i="234"/>
  <c r="X26" i="234"/>
  <c r="Z13" i="234"/>
  <c r="D45" i="226"/>
  <c r="L45" i="226"/>
  <c r="T45" i="226"/>
  <c r="H26" i="220"/>
  <c r="H45" i="220" s="1"/>
  <c r="P26" i="220"/>
  <c r="P45" i="220" s="1"/>
  <c r="F26" i="214"/>
  <c r="N26" i="214"/>
  <c r="N45" i="214" s="1"/>
  <c r="V26" i="214"/>
  <c r="X44" i="174"/>
  <c r="Z37" i="174"/>
  <c r="H45" i="247"/>
  <c r="P45" i="247"/>
  <c r="AA26" i="243"/>
  <c r="AA26" i="241"/>
  <c r="H44" i="240"/>
  <c r="H45" i="240" s="1"/>
  <c r="P44" i="240"/>
  <c r="T44" i="239"/>
  <c r="G26" i="238"/>
  <c r="AA44" i="238"/>
  <c r="AA45" i="238" s="1"/>
  <c r="M44" i="235"/>
  <c r="U44" i="235"/>
  <c r="P26" i="234"/>
  <c r="P45" i="234" s="1"/>
  <c r="I45" i="233"/>
  <c r="Q45" i="233"/>
  <c r="Y45" i="233"/>
  <c r="J45" i="232"/>
  <c r="R45" i="232"/>
  <c r="AA44" i="232"/>
  <c r="AA45" i="232" s="1"/>
  <c r="C44" i="231"/>
  <c r="C45" i="231" s="1"/>
  <c r="K44" i="231"/>
  <c r="K45" i="231" s="1"/>
  <c r="S44" i="231"/>
  <c r="S45" i="231" s="1"/>
  <c r="D45" i="230"/>
  <c r="L45" i="230"/>
  <c r="T45" i="230"/>
  <c r="E44" i="226"/>
  <c r="E45" i="226" s="1"/>
  <c r="M44" i="226"/>
  <c r="M45" i="226" s="1"/>
  <c r="U44" i="226"/>
  <c r="U45" i="226" s="1"/>
  <c r="E44" i="225"/>
  <c r="E45" i="225" s="1"/>
  <c r="M44" i="225"/>
  <c r="M45" i="225" s="1"/>
  <c r="U44" i="225"/>
  <c r="U45" i="225" s="1"/>
  <c r="F26" i="224"/>
  <c r="F45" i="224" s="1"/>
  <c r="N26" i="224"/>
  <c r="N45" i="224" s="1"/>
  <c r="V26" i="224"/>
  <c r="V45" i="224" s="1"/>
  <c r="H26" i="221"/>
  <c r="H45" i="221" s="1"/>
  <c r="P26" i="221"/>
  <c r="P45" i="221" s="1"/>
  <c r="J45" i="219"/>
  <c r="R45" i="219"/>
  <c r="AA44" i="219"/>
  <c r="AA45" i="219" s="1"/>
  <c r="C44" i="218"/>
  <c r="C45" i="218" s="1"/>
  <c r="K44" i="218"/>
  <c r="K45" i="218" s="1"/>
  <c r="S44" i="218"/>
  <c r="S45" i="218" s="1"/>
  <c r="D45" i="217"/>
  <c r="L45" i="217"/>
  <c r="T45" i="217"/>
  <c r="E45" i="216"/>
  <c r="N44" i="216"/>
  <c r="V44" i="216"/>
  <c r="E44" i="216"/>
  <c r="M44" i="216"/>
  <c r="M45" i="216" s="1"/>
  <c r="U44" i="216"/>
  <c r="U45" i="216" s="1"/>
  <c r="F26" i="215"/>
  <c r="N26" i="215"/>
  <c r="V26" i="215"/>
  <c r="V45" i="215" s="1"/>
  <c r="G44" i="215"/>
  <c r="G45" i="215" s="1"/>
  <c r="O44" i="215"/>
  <c r="O45" i="215" s="1"/>
  <c r="W44" i="215"/>
  <c r="D45" i="213"/>
  <c r="L45" i="213"/>
  <c r="T45" i="213"/>
  <c r="G45" i="213"/>
  <c r="E26" i="212"/>
  <c r="M26" i="212"/>
  <c r="U26" i="212"/>
  <c r="AA44" i="210"/>
  <c r="Z50" i="209"/>
  <c r="F44" i="207"/>
  <c r="N44" i="207"/>
  <c r="V44" i="207"/>
  <c r="J45" i="204"/>
  <c r="R45" i="204"/>
  <c r="I45" i="190"/>
  <c r="Y45" i="190"/>
  <c r="X44" i="175"/>
  <c r="Z44" i="175" s="1"/>
  <c r="Z37" i="175"/>
  <c r="G45" i="172"/>
  <c r="O45" i="172"/>
  <c r="W45" i="172"/>
  <c r="Y44" i="246"/>
  <c r="C26" i="243"/>
  <c r="C45" i="243" s="1"/>
  <c r="K26" i="243"/>
  <c r="K45" i="243" s="1"/>
  <c r="S26" i="243"/>
  <c r="S45" i="243" s="1"/>
  <c r="C26" i="241"/>
  <c r="C45" i="241" s="1"/>
  <c r="K26" i="241"/>
  <c r="K45" i="241" s="1"/>
  <c r="S26" i="241"/>
  <c r="S45" i="241" s="1"/>
  <c r="AA26" i="239"/>
  <c r="AA45" i="239" s="1"/>
  <c r="U44" i="239"/>
  <c r="P45" i="238"/>
  <c r="H26" i="238"/>
  <c r="H45" i="238" s="1"/>
  <c r="X26" i="238"/>
  <c r="C44" i="238"/>
  <c r="C45" i="238" s="1"/>
  <c r="K44" i="238"/>
  <c r="S44" i="238"/>
  <c r="AA44" i="237"/>
  <c r="AA45" i="237" s="1"/>
  <c r="P26" i="236"/>
  <c r="P45" i="236" s="1"/>
  <c r="X26" i="236"/>
  <c r="F26" i="235"/>
  <c r="N26" i="235"/>
  <c r="V26" i="235"/>
  <c r="J26" i="234"/>
  <c r="R26" i="234"/>
  <c r="AA44" i="233"/>
  <c r="AA45" i="233" s="1"/>
  <c r="C44" i="232"/>
  <c r="C45" i="232" s="1"/>
  <c r="K44" i="232"/>
  <c r="K45" i="232" s="1"/>
  <c r="S44" i="232"/>
  <c r="S45" i="232" s="1"/>
  <c r="D45" i="231"/>
  <c r="L45" i="231"/>
  <c r="T45" i="231"/>
  <c r="E44" i="230"/>
  <c r="E45" i="230" s="1"/>
  <c r="M44" i="230"/>
  <c r="M45" i="230" s="1"/>
  <c r="U44" i="230"/>
  <c r="U45" i="230" s="1"/>
  <c r="E44" i="229"/>
  <c r="M44" i="229"/>
  <c r="U44" i="229"/>
  <c r="E44" i="228"/>
  <c r="M44" i="228"/>
  <c r="U44" i="228"/>
  <c r="E44" i="227"/>
  <c r="E45" i="227" s="1"/>
  <c r="M44" i="227"/>
  <c r="U44" i="227"/>
  <c r="F26" i="226"/>
  <c r="F45" i="226" s="1"/>
  <c r="N26" i="226"/>
  <c r="N45" i="226" s="1"/>
  <c r="V26" i="226"/>
  <c r="V45" i="226" s="1"/>
  <c r="F26" i="225"/>
  <c r="F45" i="225" s="1"/>
  <c r="N26" i="225"/>
  <c r="N45" i="225" s="1"/>
  <c r="V26" i="225"/>
  <c r="V45" i="225" s="1"/>
  <c r="G44" i="225"/>
  <c r="O44" i="225"/>
  <c r="O45" i="225" s="1"/>
  <c r="W44" i="225"/>
  <c r="H26" i="223"/>
  <c r="H45" i="223" s="1"/>
  <c r="P26" i="223"/>
  <c r="P45" i="223" s="1"/>
  <c r="Z25" i="223"/>
  <c r="H26" i="222"/>
  <c r="H45" i="222" s="1"/>
  <c r="P26" i="222"/>
  <c r="P45" i="222" s="1"/>
  <c r="X44" i="222"/>
  <c r="Z44" i="222" s="1"/>
  <c r="AA44" i="220"/>
  <c r="AA45" i="220" s="1"/>
  <c r="C44" i="219"/>
  <c r="C45" i="219" s="1"/>
  <c r="K44" i="219"/>
  <c r="K45" i="219" s="1"/>
  <c r="S44" i="219"/>
  <c r="S45" i="219" s="1"/>
  <c r="D45" i="218"/>
  <c r="L45" i="218"/>
  <c r="T45" i="218"/>
  <c r="E45" i="217"/>
  <c r="E44" i="217"/>
  <c r="M44" i="217"/>
  <c r="M45" i="217" s="1"/>
  <c r="U44" i="217"/>
  <c r="U45" i="217" s="1"/>
  <c r="F26" i="216"/>
  <c r="F45" i="216" s="1"/>
  <c r="N26" i="216"/>
  <c r="V26" i="216"/>
  <c r="V45" i="216" s="1"/>
  <c r="G44" i="216"/>
  <c r="G45" i="216" s="1"/>
  <c r="O44" i="216"/>
  <c r="O45" i="216" s="1"/>
  <c r="W44" i="216"/>
  <c r="H26" i="214"/>
  <c r="H45" i="214" s="1"/>
  <c r="P26" i="214"/>
  <c r="P45" i="214" s="1"/>
  <c r="W45" i="214"/>
  <c r="F26" i="199"/>
  <c r="N26" i="199"/>
  <c r="V26" i="199"/>
  <c r="V45" i="199" s="1"/>
  <c r="C44" i="195"/>
  <c r="K44" i="195"/>
  <c r="S44" i="195"/>
  <c r="G44" i="185"/>
  <c r="O44" i="185"/>
  <c r="W44" i="185"/>
  <c r="X44" i="176"/>
  <c r="Z44" i="176" s="1"/>
  <c r="Z37" i="176"/>
  <c r="D45" i="245"/>
  <c r="L45" i="245"/>
  <c r="T45" i="245"/>
  <c r="D45" i="243"/>
  <c r="L45" i="243"/>
  <c r="T45" i="243"/>
  <c r="D45" i="241"/>
  <c r="L45" i="241"/>
  <c r="C26" i="239"/>
  <c r="K26" i="239"/>
  <c r="S26" i="239"/>
  <c r="U45" i="237"/>
  <c r="C44" i="237"/>
  <c r="C45" i="237" s="1"/>
  <c r="K44" i="237"/>
  <c r="S44" i="237"/>
  <c r="S45" i="237" s="1"/>
  <c r="R26" i="236"/>
  <c r="Y44" i="236"/>
  <c r="Z44" i="236" s="1"/>
  <c r="C45" i="233"/>
  <c r="K45" i="233"/>
  <c r="S45" i="233"/>
  <c r="L45" i="232"/>
  <c r="T45" i="232"/>
  <c r="F26" i="230"/>
  <c r="N26" i="230"/>
  <c r="V26" i="230"/>
  <c r="H26" i="224"/>
  <c r="H45" i="224" s="1"/>
  <c r="P26" i="224"/>
  <c r="P45" i="224" s="1"/>
  <c r="X44" i="224"/>
  <c r="AA44" i="221"/>
  <c r="AA45" i="221" s="1"/>
  <c r="C45" i="220"/>
  <c r="K45" i="220"/>
  <c r="S45" i="220"/>
  <c r="D45" i="219"/>
  <c r="L45" i="219"/>
  <c r="T45" i="219"/>
  <c r="E44" i="218"/>
  <c r="E45" i="218" s="1"/>
  <c r="M44" i="218"/>
  <c r="M45" i="218" s="1"/>
  <c r="U44" i="218"/>
  <c r="U45" i="218" s="1"/>
  <c r="F26" i="217"/>
  <c r="N26" i="217"/>
  <c r="V26" i="217"/>
  <c r="H26" i="215"/>
  <c r="H45" i="215" s="1"/>
  <c r="P26" i="215"/>
  <c r="P45" i="215" s="1"/>
  <c r="X44" i="215"/>
  <c r="Z37" i="214"/>
  <c r="F26" i="213"/>
  <c r="N26" i="213"/>
  <c r="V26" i="213"/>
  <c r="F26" i="212"/>
  <c r="X45" i="175"/>
  <c r="Z37" i="247"/>
  <c r="D45" i="246"/>
  <c r="L45" i="246"/>
  <c r="T45" i="246"/>
  <c r="H44" i="243"/>
  <c r="P44" i="243"/>
  <c r="H44" i="241"/>
  <c r="P44" i="241"/>
  <c r="P45" i="241" s="1"/>
  <c r="D45" i="239"/>
  <c r="L45" i="239"/>
  <c r="T45" i="239"/>
  <c r="W44" i="239"/>
  <c r="W45" i="239" s="1"/>
  <c r="J45" i="238"/>
  <c r="R45" i="238"/>
  <c r="E44" i="238"/>
  <c r="M44" i="238"/>
  <c r="M45" i="238" s="1"/>
  <c r="H26" i="235"/>
  <c r="H45" i="235" s="1"/>
  <c r="P26" i="235"/>
  <c r="P45" i="235" s="1"/>
  <c r="D45" i="234"/>
  <c r="T45" i="234"/>
  <c r="J44" i="234"/>
  <c r="R44" i="234"/>
  <c r="Z37" i="234"/>
  <c r="D45" i="233"/>
  <c r="L45" i="233"/>
  <c r="T45" i="233"/>
  <c r="E45" i="232"/>
  <c r="F44" i="232"/>
  <c r="N44" i="232"/>
  <c r="V44" i="232"/>
  <c r="E44" i="232"/>
  <c r="M44" i="232"/>
  <c r="M45" i="232" s="1"/>
  <c r="U44" i="232"/>
  <c r="U45" i="232" s="1"/>
  <c r="F26" i="231"/>
  <c r="F45" i="231" s="1"/>
  <c r="N26" i="231"/>
  <c r="N45" i="231" s="1"/>
  <c r="V26" i="231"/>
  <c r="V45" i="231" s="1"/>
  <c r="G44" i="231"/>
  <c r="G45" i="231" s="1"/>
  <c r="O44" i="231"/>
  <c r="O45" i="231" s="1"/>
  <c r="W44" i="231"/>
  <c r="W45" i="231" s="1"/>
  <c r="H26" i="226"/>
  <c r="H45" i="226" s="1"/>
  <c r="P26" i="226"/>
  <c r="P45" i="226" s="1"/>
  <c r="X44" i="226"/>
  <c r="H26" i="225"/>
  <c r="H45" i="225" s="1"/>
  <c r="P26" i="225"/>
  <c r="P45" i="225" s="1"/>
  <c r="X44" i="225"/>
  <c r="Z44" i="225" s="1"/>
  <c r="AA44" i="223"/>
  <c r="AA45" i="223" s="1"/>
  <c r="AA44" i="222"/>
  <c r="AA45" i="222" s="1"/>
  <c r="C44" i="221"/>
  <c r="C45" i="221" s="1"/>
  <c r="K44" i="221"/>
  <c r="K45" i="221" s="1"/>
  <c r="S44" i="221"/>
  <c r="S45" i="221" s="1"/>
  <c r="D45" i="220"/>
  <c r="L45" i="220"/>
  <c r="T45" i="220"/>
  <c r="U45" i="219"/>
  <c r="E44" i="219"/>
  <c r="E45" i="219" s="1"/>
  <c r="M44" i="219"/>
  <c r="M45" i="219" s="1"/>
  <c r="U44" i="219"/>
  <c r="F26" i="218"/>
  <c r="F45" i="218" s="1"/>
  <c r="N26" i="218"/>
  <c r="N45" i="218" s="1"/>
  <c r="V26" i="218"/>
  <c r="V45" i="218" s="1"/>
  <c r="H26" i="216"/>
  <c r="H45" i="216" s="1"/>
  <c r="P26" i="216"/>
  <c r="P45" i="216" s="1"/>
  <c r="X44" i="216"/>
  <c r="Z44" i="216" s="1"/>
  <c r="I45" i="215"/>
  <c r="Q45" i="215"/>
  <c r="Y45" i="215"/>
  <c r="J45" i="214"/>
  <c r="R45" i="214"/>
  <c r="AA44" i="214"/>
  <c r="AA45" i="214" s="1"/>
  <c r="F44" i="212"/>
  <c r="N44" i="212"/>
  <c r="V44" i="212"/>
  <c r="V45" i="212" s="1"/>
  <c r="E44" i="212"/>
  <c r="M44" i="212"/>
  <c r="U44" i="212"/>
  <c r="AA26" i="207"/>
  <c r="I44" i="207"/>
  <c r="Q44" i="207"/>
  <c r="Y44" i="207"/>
  <c r="G44" i="189"/>
  <c r="O44" i="189"/>
  <c r="W44" i="189"/>
  <c r="W45" i="189" s="1"/>
  <c r="I45" i="187"/>
  <c r="Q45" i="187"/>
  <c r="Y45" i="187"/>
  <c r="P45" i="184"/>
  <c r="X45" i="184"/>
  <c r="Z44" i="177"/>
  <c r="D45" i="176"/>
  <c r="P45" i="174"/>
  <c r="I45" i="173"/>
  <c r="Q45" i="173"/>
  <c r="Y45" i="173"/>
  <c r="D45" i="247"/>
  <c r="L45" i="247"/>
  <c r="T45" i="247"/>
  <c r="AA26" i="244"/>
  <c r="AA26" i="242"/>
  <c r="AA45" i="242" s="1"/>
  <c r="AA26" i="240"/>
  <c r="AA45" i="240" s="1"/>
  <c r="H44" i="239"/>
  <c r="P44" i="239"/>
  <c r="K45" i="238"/>
  <c r="S45" i="238"/>
  <c r="G44" i="238"/>
  <c r="O44" i="238"/>
  <c r="O45" i="238" s="1"/>
  <c r="W44" i="238"/>
  <c r="W45" i="238" s="1"/>
  <c r="F26" i="237"/>
  <c r="N26" i="237"/>
  <c r="V26" i="237"/>
  <c r="E44" i="237"/>
  <c r="M44" i="237"/>
  <c r="AA44" i="236"/>
  <c r="AA45" i="236" s="1"/>
  <c r="Z37" i="235"/>
  <c r="U45" i="234"/>
  <c r="AA44" i="234"/>
  <c r="AA45" i="234" s="1"/>
  <c r="F26" i="232"/>
  <c r="N26" i="232"/>
  <c r="V26" i="232"/>
  <c r="H26" i="230"/>
  <c r="H45" i="230" s="1"/>
  <c r="P26" i="230"/>
  <c r="P45" i="230" s="1"/>
  <c r="X44" i="230"/>
  <c r="Z44" i="230" s="1"/>
  <c r="H45" i="229"/>
  <c r="P45" i="229"/>
  <c r="X44" i="229"/>
  <c r="H45" i="228"/>
  <c r="X44" i="228"/>
  <c r="P26" i="227"/>
  <c r="P45" i="227" s="1"/>
  <c r="X44" i="227"/>
  <c r="Z44" i="227" s="1"/>
  <c r="AA44" i="224"/>
  <c r="AA45" i="224" s="1"/>
  <c r="C44" i="223"/>
  <c r="C45" i="223" s="1"/>
  <c r="K44" i="223"/>
  <c r="K45" i="223" s="1"/>
  <c r="S44" i="223"/>
  <c r="S45" i="223" s="1"/>
  <c r="D45" i="222"/>
  <c r="L45" i="222"/>
  <c r="T45" i="222"/>
  <c r="C44" i="222"/>
  <c r="C45" i="222" s="1"/>
  <c r="K44" i="222"/>
  <c r="K45" i="222" s="1"/>
  <c r="S44" i="222"/>
  <c r="S45" i="222" s="1"/>
  <c r="D45" i="221"/>
  <c r="L45" i="221"/>
  <c r="T45" i="221"/>
  <c r="E44" i="220"/>
  <c r="E45" i="220" s="1"/>
  <c r="M44" i="220"/>
  <c r="M45" i="220" s="1"/>
  <c r="U44" i="220"/>
  <c r="U45" i="220" s="1"/>
  <c r="F26" i="219"/>
  <c r="F45" i="219" s="1"/>
  <c r="N26" i="219"/>
  <c r="N45" i="219" s="1"/>
  <c r="V26" i="219"/>
  <c r="V45" i="219" s="1"/>
  <c r="H26" i="217"/>
  <c r="H45" i="217" s="1"/>
  <c r="P26" i="217"/>
  <c r="P45" i="217" s="1"/>
  <c r="X44" i="217"/>
  <c r="AA44" i="215"/>
  <c r="AA45" i="215" s="1"/>
  <c r="S45" i="214"/>
  <c r="H26" i="213"/>
  <c r="H45" i="213" s="1"/>
  <c r="P26" i="213"/>
  <c r="P45" i="213" s="1"/>
  <c r="W45" i="213"/>
  <c r="X44" i="213"/>
  <c r="H45" i="212"/>
  <c r="Z37" i="207"/>
  <c r="Y45" i="191"/>
  <c r="P45" i="175"/>
  <c r="X44" i="170"/>
  <c r="Z37" i="170"/>
  <c r="X44" i="162"/>
  <c r="Z37" i="162"/>
  <c r="U44" i="246"/>
  <c r="C26" i="244"/>
  <c r="C45" i="244" s="1"/>
  <c r="K26" i="244"/>
  <c r="K45" i="244" s="1"/>
  <c r="S26" i="244"/>
  <c r="S45" i="244" s="1"/>
  <c r="C26" i="242"/>
  <c r="C45" i="242" s="1"/>
  <c r="K26" i="242"/>
  <c r="K45" i="242" s="1"/>
  <c r="S26" i="242"/>
  <c r="S45" i="242" s="1"/>
  <c r="C26" i="240"/>
  <c r="C45" i="240" s="1"/>
  <c r="K26" i="240"/>
  <c r="K45" i="240" s="1"/>
  <c r="S26" i="240"/>
  <c r="S45" i="240" s="1"/>
  <c r="W45" i="237"/>
  <c r="U45" i="236"/>
  <c r="C44" i="236"/>
  <c r="C45" i="236" s="1"/>
  <c r="K44" i="236"/>
  <c r="K45" i="236" s="1"/>
  <c r="S44" i="236"/>
  <c r="S45" i="236" s="1"/>
  <c r="AA44" i="235"/>
  <c r="AA45" i="235" s="1"/>
  <c r="C44" i="234"/>
  <c r="C45" i="234" s="1"/>
  <c r="K44" i="234"/>
  <c r="K45" i="234" s="1"/>
  <c r="S44" i="234"/>
  <c r="S45" i="234" s="1"/>
  <c r="F26" i="233"/>
  <c r="N26" i="233"/>
  <c r="V26" i="233"/>
  <c r="H26" i="231"/>
  <c r="H45" i="231" s="1"/>
  <c r="P26" i="231"/>
  <c r="P45" i="231" s="1"/>
  <c r="X44" i="231"/>
  <c r="Z13" i="228"/>
  <c r="AA44" i="226"/>
  <c r="AA45" i="226" s="1"/>
  <c r="AA44" i="225"/>
  <c r="AA45" i="225" s="1"/>
  <c r="C45" i="224"/>
  <c r="K45" i="224"/>
  <c r="S45" i="224"/>
  <c r="D45" i="223"/>
  <c r="L45" i="223"/>
  <c r="T45" i="223"/>
  <c r="E44" i="221"/>
  <c r="E45" i="221" s="1"/>
  <c r="M44" i="221"/>
  <c r="M45" i="221" s="1"/>
  <c r="U44" i="221"/>
  <c r="U45" i="221" s="1"/>
  <c r="F26" i="220"/>
  <c r="N26" i="220"/>
  <c r="N45" i="220" s="1"/>
  <c r="V26" i="220"/>
  <c r="H26" i="218"/>
  <c r="H45" i="218" s="1"/>
  <c r="P26" i="218"/>
  <c r="P45" i="218" s="1"/>
  <c r="X44" i="218"/>
  <c r="AA44" i="216"/>
  <c r="AA45" i="216" s="1"/>
  <c r="C44" i="215"/>
  <c r="C45" i="215" s="1"/>
  <c r="K44" i="215"/>
  <c r="K45" i="215" s="1"/>
  <c r="S44" i="215"/>
  <c r="S45" i="215" s="1"/>
  <c r="D45" i="214"/>
  <c r="L45" i="214"/>
  <c r="T45" i="214"/>
  <c r="R45" i="212"/>
  <c r="H26" i="211"/>
  <c r="H45" i="211" s="1"/>
  <c r="P26" i="211"/>
  <c r="P45" i="211" s="1"/>
  <c r="I45" i="195"/>
  <c r="E45" i="194"/>
  <c r="M45" i="194"/>
  <c r="U45" i="194"/>
  <c r="I45" i="193"/>
  <c r="Y45" i="193"/>
  <c r="I44" i="184"/>
  <c r="I45" i="184" s="1"/>
  <c r="Q44" i="184"/>
  <c r="E45" i="177"/>
  <c r="M45" i="177"/>
  <c r="D45" i="172"/>
  <c r="L45" i="172"/>
  <c r="T45" i="172"/>
  <c r="F45" i="247"/>
  <c r="N45" i="247"/>
  <c r="V45" i="247"/>
  <c r="E44" i="247"/>
  <c r="E45" i="247" s="1"/>
  <c r="M44" i="247"/>
  <c r="M45" i="247" s="1"/>
  <c r="U44" i="247"/>
  <c r="U45" i="247" s="1"/>
  <c r="F44" i="246"/>
  <c r="F45" i="246" s="1"/>
  <c r="N44" i="246"/>
  <c r="N45" i="246" s="1"/>
  <c r="V44" i="246"/>
  <c r="V45" i="246" s="1"/>
  <c r="H45" i="245"/>
  <c r="P45" i="245"/>
  <c r="D45" i="244"/>
  <c r="L45" i="244"/>
  <c r="T45" i="244"/>
  <c r="H45" i="243"/>
  <c r="P45" i="243"/>
  <c r="Z25" i="243"/>
  <c r="D45" i="242"/>
  <c r="L45" i="242"/>
  <c r="T45" i="242"/>
  <c r="H45" i="241"/>
  <c r="Z25" i="241"/>
  <c r="D45" i="240"/>
  <c r="L45" i="240"/>
  <c r="T45" i="240"/>
  <c r="U45" i="238"/>
  <c r="P26" i="237"/>
  <c r="P45" i="237" s="1"/>
  <c r="X26" i="237"/>
  <c r="C44" i="235"/>
  <c r="C45" i="235" s="1"/>
  <c r="K44" i="235"/>
  <c r="K45" i="235" s="1"/>
  <c r="S44" i="235"/>
  <c r="S45" i="235" s="1"/>
  <c r="F26" i="234"/>
  <c r="N26" i="234"/>
  <c r="V26" i="234"/>
  <c r="H26" i="232"/>
  <c r="H45" i="232" s="1"/>
  <c r="P26" i="232"/>
  <c r="P45" i="232" s="1"/>
  <c r="Z25" i="232"/>
  <c r="I44" i="232"/>
  <c r="Q44" i="232"/>
  <c r="Y44" i="232"/>
  <c r="Z43" i="232"/>
  <c r="J44" i="231"/>
  <c r="J45" i="231" s="1"/>
  <c r="R44" i="231"/>
  <c r="AA44" i="230"/>
  <c r="AA45" i="230" s="1"/>
  <c r="AA44" i="229"/>
  <c r="AA45" i="229" s="1"/>
  <c r="AA44" i="228"/>
  <c r="AA45" i="228" s="1"/>
  <c r="AA44" i="227"/>
  <c r="AA45" i="227" s="1"/>
  <c r="C44" i="226"/>
  <c r="C45" i="226" s="1"/>
  <c r="K44" i="226"/>
  <c r="K45" i="226" s="1"/>
  <c r="S44" i="226"/>
  <c r="S45" i="226" s="1"/>
  <c r="D26" i="225"/>
  <c r="D45" i="225" s="1"/>
  <c r="L26" i="225"/>
  <c r="L45" i="225" s="1"/>
  <c r="T26" i="225"/>
  <c r="T45" i="225" s="1"/>
  <c r="C44" i="225"/>
  <c r="C45" i="225" s="1"/>
  <c r="K44" i="225"/>
  <c r="K45" i="225" s="1"/>
  <c r="S44" i="225"/>
  <c r="S45" i="225" s="1"/>
  <c r="D45" i="224"/>
  <c r="L45" i="224"/>
  <c r="T45" i="224"/>
  <c r="F44" i="223"/>
  <c r="N44" i="223"/>
  <c r="V44" i="223"/>
  <c r="E44" i="223"/>
  <c r="E45" i="223" s="1"/>
  <c r="M44" i="223"/>
  <c r="M45" i="223" s="1"/>
  <c r="U44" i="223"/>
  <c r="U45" i="223" s="1"/>
  <c r="F44" i="222"/>
  <c r="N44" i="222"/>
  <c r="V44" i="222"/>
  <c r="E44" i="222"/>
  <c r="E45" i="222" s="1"/>
  <c r="M44" i="222"/>
  <c r="M45" i="222" s="1"/>
  <c r="U44" i="222"/>
  <c r="U45" i="222" s="1"/>
  <c r="F26" i="221"/>
  <c r="N26" i="221"/>
  <c r="N45" i="221" s="1"/>
  <c r="V26" i="221"/>
  <c r="G44" i="221"/>
  <c r="G45" i="221" s="1"/>
  <c r="O44" i="221"/>
  <c r="O45" i="221" s="1"/>
  <c r="W44" i="221"/>
  <c r="H26" i="219"/>
  <c r="H45" i="219" s="1"/>
  <c r="P26" i="219"/>
  <c r="P45" i="219" s="1"/>
  <c r="Z25" i="219"/>
  <c r="I44" i="219"/>
  <c r="I45" i="219" s="1"/>
  <c r="Q44" i="219"/>
  <c r="Y44" i="219"/>
  <c r="J44" i="218"/>
  <c r="R44" i="218"/>
  <c r="AA44" i="217"/>
  <c r="AA45" i="217" s="1"/>
  <c r="C44" i="216"/>
  <c r="C45" i="216" s="1"/>
  <c r="K44" i="216"/>
  <c r="K45" i="216" s="1"/>
  <c r="S44" i="216"/>
  <c r="S45" i="216" s="1"/>
  <c r="D45" i="215"/>
  <c r="L45" i="215"/>
  <c r="T45" i="215"/>
  <c r="F44" i="214"/>
  <c r="N44" i="214"/>
  <c r="V44" i="214"/>
  <c r="E44" i="214"/>
  <c r="E45" i="214" s="1"/>
  <c r="M44" i="214"/>
  <c r="M45" i="214" s="1"/>
  <c r="U44" i="214"/>
  <c r="U45" i="214" s="1"/>
  <c r="AA44" i="213"/>
  <c r="AA45" i="213" s="1"/>
  <c r="I44" i="212"/>
  <c r="I45" i="212" s="1"/>
  <c r="Q44" i="212"/>
  <c r="Q45" i="212" s="1"/>
  <c r="Y44" i="212"/>
  <c r="Y45" i="212" s="1"/>
  <c r="Z13" i="211"/>
  <c r="I45" i="210"/>
  <c r="Q45" i="210"/>
  <c r="Y45" i="210"/>
  <c r="Z44" i="210"/>
  <c r="G45" i="209"/>
  <c r="O45" i="209"/>
  <c r="W45" i="209"/>
  <c r="F45" i="208"/>
  <c r="N45" i="208"/>
  <c r="V45" i="208"/>
  <c r="E45" i="207"/>
  <c r="M45" i="207"/>
  <c r="U45" i="207"/>
  <c r="D44" i="207"/>
  <c r="D45" i="207" s="1"/>
  <c r="L44" i="207"/>
  <c r="L45" i="207" s="1"/>
  <c r="T44" i="207"/>
  <c r="T45" i="207" s="1"/>
  <c r="AA44" i="199"/>
  <c r="AA45" i="199" s="1"/>
  <c r="Y45" i="186"/>
  <c r="H45" i="183"/>
  <c r="P45" i="183"/>
  <c r="AA45" i="181"/>
  <c r="L45" i="179"/>
  <c r="D45" i="173"/>
  <c r="L45" i="173"/>
  <c r="T45" i="173"/>
  <c r="C45" i="204"/>
  <c r="K45" i="204"/>
  <c r="S45" i="204"/>
  <c r="Z50" i="203"/>
  <c r="J45" i="201"/>
  <c r="R45" i="201"/>
  <c r="C44" i="199"/>
  <c r="K44" i="199"/>
  <c r="K45" i="199" s="1"/>
  <c r="S44" i="199"/>
  <c r="S45" i="199" s="1"/>
  <c r="Y45" i="198"/>
  <c r="J45" i="197"/>
  <c r="R45" i="197"/>
  <c r="Z44" i="197"/>
  <c r="F26" i="195"/>
  <c r="F45" i="195" s="1"/>
  <c r="N26" i="195"/>
  <c r="N45" i="195" s="1"/>
  <c r="V26" i="195"/>
  <c r="V45" i="195" s="1"/>
  <c r="J45" i="193"/>
  <c r="R45" i="193"/>
  <c r="F45" i="191"/>
  <c r="N45" i="191"/>
  <c r="V45" i="191"/>
  <c r="J26" i="189"/>
  <c r="J45" i="189" s="1"/>
  <c r="R26" i="189"/>
  <c r="R45" i="189" s="1"/>
  <c r="F45" i="187"/>
  <c r="N45" i="187"/>
  <c r="V45" i="187"/>
  <c r="J26" i="185"/>
  <c r="J45" i="185" s="1"/>
  <c r="R26" i="185"/>
  <c r="R45" i="185" s="1"/>
  <c r="I45" i="183"/>
  <c r="Q45" i="183"/>
  <c r="Y45" i="183"/>
  <c r="G26" i="170"/>
  <c r="G45" i="170" s="1"/>
  <c r="O26" i="170"/>
  <c r="O45" i="170" s="1"/>
  <c r="W26" i="170"/>
  <c r="W45" i="170" s="1"/>
  <c r="Z50" i="170"/>
  <c r="S44" i="169"/>
  <c r="S45" i="169" s="1"/>
  <c r="AA44" i="169"/>
  <c r="AA45" i="169" s="1"/>
  <c r="X44" i="165"/>
  <c r="Z37" i="165"/>
  <c r="X44" i="160"/>
  <c r="Z44" i="160" s="1"/>
  <c r="Z37" i="160"/>
  <c r="R45" i="150"/>
  <c r="J45" i="205"/>
  <c r="R45" i="205"/>
  <c r="F26" i="200"/>
  <c r="F45" i="200" s="1"/>
  <c r="N26" i="200"/>
  <c r="N45" i="200" s="1"/>
  <c r="V26" i="200"/>
  <c r="V45" i="200" s="1"/>
  <c r="C44" i="200"/>
  <c r="C45" i="200" s="1"/>
  <c r="K44" i="200"/>
  <c r="S44" i="200"/>
  <c r="AA44" i="200"/>
  <c r="J45" i="198"/>
  <c r="R45" i="198"/>
  <c r="C44" i="196"/>
  <c r="K44" i="196"/>
  <c r="S44" i="196"/>
  <c r="S45" i="196" s="1"/>
  <c r="AA44" i="196"/>
  <c r="G44" i="186"/>
  <c r="O44" i="186"/>
  <c r="W44" i="186"/>
  <c r="E45" i="180"/>
  <c r="M45" i="180"/>
  <c r="U45" i="180"/>
  <c r="E45" i="179"/>
  <c r="M45" i="179"/>
  <c r="U45" i="179"/>
  <c r="F45" i="178"/>
  <c r="N45" i="178"/>
  <c r="V45" i="178"/>
  <c r="E45" i="176"/>
  <c r="M45" i="176"/>
  <c r="U45" i="176"/>
  <c r="X44" i="173"/>
  <c r="Z44" i="173" s="1"/>
  <c r="G26" i="171"/>
  <c r="G45" i="171" s="1"/>
  <c r="O26" i="171"/>
  <c r="O45" i="171" s="1"/>
  <c r="W26" i="171"/>
  <c r="W45" i="171" s="1"/>
  <c r="H45" i="170"/>
  <c r="P45" i="170"/>
  <c r="Z25" i="170"/>
  <c r="I44" i="170"/>
  <c r="I45" i="170" s="1"/>
  <c r="Q44" i="170"/>
  <c r="Q45" i="170" s="1"/>
  <c r="Y44" i="170"/>
  <c r="Y45" i="170" s="1"/>
  <c r="G45" i="167"/>
  <c r="O45" i="167"/>
  <c r="G45" i="161"/>
  <c r="O45" i="161"/>
  <c r="F44" i="154"/>
  <c r="N44" i="154"/>
  <c r="N45" i="154" s="1"/>
  <c r="V44" i="154"/>
  <c r="F44" i="147"/>
  <c r="N44" i="147"/>
  <c r="V44" i="147"/>
  <c r="O45" i="146"/>
  <c r="X26" i="132"/>
  <c r="Z13" i="132"/>
  <c r="J45" i="202"/>
  <c r="R45" i="202"/>
  <c r="Z44" i="198"/>
  <c r="F26" i="196"/>
  <c r="F45" i="196" s="1"/>
  <c r="N26" i="196"/>
  <c r="N45" i="196" s="1"/>
  <c r="V26" i="196"/>
  <c r="V45" i="196" s="1"/>
  <c r="J45" i="194"/>
  <c r="R45" i="194"/>
  <c r="F45" i="192"/>
  <c r="N45" i="192"/>
  <c r="V45" i="192"/>
  <c r="J45" i="190"/>
  <c r="R45" i="190"/>
  <c r="Z44" i="190"/>
  <c r="F45" i="188"/>
  <c r="N45" i="188"/>
  <c r="V45" i="188"/>
  <c r="J26" i="186"/>
  <c r="J45" i="186" s="1"/>
  <c r="R26" i="186"/>
  <c r="R45" i="186" s="1"/>
  <c r="Z13" i="184"/>
  <c r="X45" i="176"/>
  <c r="I45" i="175"/>
  <c r="Q45" i="175"/>
  <c r="Y45" i="175"/>
  <c r="I45" i="174"/>
  <c r="Q45" i="174"/>
  <c r="Y45" i="174"/>
  <c r="H45" i="171"/>
  <c r="P45" i="171"/>
  <c r="I44" i="171"/>
  <c r="I45" i="171" s="1"/>
  <c r="Q44" i="171"/>
  <c r="Y44" i="171"/>
  <c r="S44" i="170"/>
  <c r="AA44" i="170"/>
  <c r="AA45" i="170" s="1"/>
  <c r="E44" i="169"/>
  <c r="M44" i="169"/>
  <c r="M45" i="169" s="1"/>
  <c r="U44" i="169"/>
  <c r="D44" i="169"/>
  <c r="L44" i="169"/>
  <c r="T44" i="169"/>
  <c r="D26" i="168"/>
  <c r="D45" i="168" s="1"/>
  <c r="L26" i="168"/>
  <c r="L45" i="168" s="1"/>
  <c r="T26" i="168"/>
  <c r="T45" i="168" s="1"/>
  <c r="X44" i="166"/>
  <c r="Z44" i="166" s="1"/>
  <c r="Z37" i="166"/>
  <c r="Z13" i="145"/>
  <c r="X26" i="145"/>
  <c r="I45" i="203"/>
  <c r="Q45" i="203"/>
  <c r="Y45" i="203"/>
  <c r="J45" i="199"/>
  <c r="R45" i="199"/>
  <c r="C44" i="197"/>
  <c r="K44" i="197"/>
  <c r="S44" i="197"/>
  <c r="AA44" i="197"/>
  <c r="C45" i="194"/>
  <c r="S45" i="194"/>
  <c r="G44" i="187"/>
  <c r="O44" i="187"/>
  <c r="W44" i="187"/>
  <c r="AA44" i="185"/>
  <c r="H45" i="178"/>
  <c r="P45" i="178"/>
  <c r="X44" i="178"/>
  <c r="Z44" i="178" s="1"/>
  <c r="I45" i="177"/>
  <c r="Q45" i="177"/>
  <c r="Y45" i="177"/>
  <c r="W45" i="176"/>
  <c r="E45" i="173"/>
  <c r="M45" i="173"/>
  <c r="U45" i="173"/>
  <c r="D26" i="169"/>
  <c r="L26" i="169"/>
  <c r="T26" i="169"/>
  <c r="J45" i="169"/>
  <c r="X44" i="163"/>
  <c r="Z37" i="163"/>
  <c r="X44" i="161"/>
  <c r="Z37" i="161"/>
  <c r="S45" i="142"/>
  <c r="Z44" i="204"/>
  <c r="J45" i="203"/>
  <c r="R45" i="203"/>
  <c r="D45" i="202"/>
  <c r="L45" i="202"/>
  <c r="T45" i="202"/>
  <c r="F45" i="201"/>
  <c r="N45" i="201"/>
  <c r="V45" i="201"/>
  <c r="I45" i="200"/>
  <c r="Q45" i="200"/>
  <c r="Y45" i="200"/>
  <c r="C45" i="199"/>
  <c r="F26" i="197"/>
  <c r="F45" i="197" s="1"/>
  <c r="N26" i="197"/>
  <c r="N45" i="197" s="1"/>
  <c r="V26" i="197"/>
  <c r="V45" i="197" s="1"/>
  <c r="J45" i="195"/>
  <c r="R45" i="195"/>
  <c r="AA45" i="195"/>
  <c r="Z44" i="195"/>
  <c r="F45" i="193"/>
  <c r="N45" i="193"/>
  <c r="V45" i="193"/>
  <c r="J45" i="191"/>
  <c r="R45" i="191"/>
  <c r="F45" i="189"/>
  <c r="N45" i="189"/>
  <c r="V45" i="189"/>
  <c r="J26" i="187"/>
  <c r="J45" i="187" s="1"/>
  <c r="R26" i="187"/>
  <c r="R45" i="187" s="1"/>
  <c r="Z44" i="187"/>
  <c r="F45" i="185"/>
  <c r="N45" i="185"/>
  <c r="V45" i="185"/>
  <c r="H45" i="180"/>
  <c r="P45" i="180"/>
  <c r="X44" i="180"/>
  <c r="Z44" i="180" s="1"/>
  <c r="H45" i="179"/>
  <c r="P45" i="179"/>
  <c r="X44" i="179"/>
  <c r="Z44" i="179" s="1"/>
  <c r="I45" i="178"/>
  <c r="Q45" i="178"/>
  <c r="Y45" i="178"/>
  <c r="Z13" i="177"/>
  <c r="F45" i="173"/>
  <c r="N45" i="173"/>
  <c r="V45" i="173"/>
  <c r="H45" i="172"/>
  <c r="P45" i="172"/>
  <c r="Z25" i="172"/>
  <c r="D44" i="170"/>
  <c r="L44" i="170"/>
  <c r="T44" i="170"/>
  <c r="F45" i="168"/>
  <c r="N45" i="168"/>
  <c r="V45" i="168"/>
  <c r="G44" i="168"/>
  <c r="G45" i="168" s="1"/>
  <c r="O44" i="168"/>
  <c r="O45" i="168" s="1"/>
  <c r="W44" i="168"/>
  <c r="W45" i="168" s="1"/>
  <c r="X44" i="167"/>
  <c r="Z37" i="167"/>
  <c r="X44" i="158"/>
  <c r="Z44" i="158" s="1"/>
  <c r="Z37" i="158"/>
  <c r="J45" i="152"/>
  <c r="R45" i="152"/>
  <c r="D45" i="147"/>
  <c r="L45" i="147"/>
  <c r="G45" i="146"/>
  <c r="W45" i="146"/>
  <c r="I44" i="145"/>
  <c r="Q44" i="145"/>
  <c r="Y44" i="145"/>
  <c r="Y45" i="145" s="1"/>
  <c r="D45" i="131"/>
  <c r="T45" i="131"/>
  <c r="AA44" i="202"/>
  <c r="AA45" i="202" s="1"/>
  <c r="J45" i="200"/>
  <c r="R45" i="200"/>
  <c r="F26" i="198"/>
  <c r="F45" i="198" s="1"/>
  <c r="N26" i="198"/>
  <c r="N45" i="198" s="1"/>
  <c r="V26" i="198"/>
  <c r="V45" i="198" s="1"/>
  <c r="C44" i="198"/>
  <c r="C45" i="198" s="1"/>
  <c r="K44" i="198"/>
  <c r="K45" i="198" s="1"/>
  <c r="S44" i="198"/>
  <c r="S45" i="198" s="1"/>
  <c r="AA44" i="198"/>
  <c r="AA45" i="198" s="1"/>
  <c r="G45" i="197"/>
  <c r="O45" i="197"/>
  <c r="W45" i="197"/>
  <c r="C45" i="195"/>
  <c r="K45" i="195"/>
  <c r="S45" i="195"/>
  <c r="C44" i="194"/>
  <c r="K44" i="194"/>
  <c r="K45" i="194" s="1"/>
  <c r="S44" i="194"/>
  <c r="AA44" i="194"/>
  <c r="AA45" i="194" s="1"/>
  <c r="G45" i="193"/>
  <c r="O45" i="193"/>
  <c r="W45" i="193"/>
  <c r="C45" i="191"/>
  <c r="K45" i="191"/>
  <c r="S45" i="191"/>
  <c r="G45" i="189"/>
  <c r="O45" i="189"/>
  <c r="G44" i="188"/>
  <c r="G45" i="188" s="1"/>
  <c r="O44" i="188"/>
  <c r="O45" i="188" s="1"/>
  <c r="W44" i="188"/>
  <c r="W45" i="188" s="1"/>
  <c r="C45" i="187"/>
  <c r="K45" i="187"/>
  <c r="S45" i="187"/>
  <c r="G45" i="185"/>
  <c r="O45" i="185"/>
  <c r="W45" i="185"/>
  <c r="D26" i="184"/>
  <c r="D45" i="184" s="1"/>
  <c r="L26" i="184"/>
  <c r="L45" i="184" s="1"/>
  <c r="T26" i="184"/>
  <c r="T45" i="184" s="1"/>
  <c r="Z50" i="182"/>
  <c r="H45" i="181"/>
  <c r="P45" i="181"/>
  <c r="I45" i="180"/>
  <c r="Q45" i="180"/>
  <c r="Y45" i="180"/>
  <c r="I45" i="179"/>
  <c r="Q45" i="179"/>
  <c r="Y45" i="179"/>
  <c r="I45" i="176"/>
  <c r="Q45" i="176"/>
  <c r="Y45" i="176"/>
  <c r="Z25" i="176"/>
  <c r="I45" i="172"/>
  <c r="Q45" i="172"/>
  <c r="Y45" i="172"/>
  <c r="U44" i="172"/>
  <c r="U45" i="172" s="1"/>
  <c r="D44" i="171"/>
  <c r="L44" i="171"/>
  <c r="T44" i="171"/>
  <c r="D26" i="170"/>
  <c r="L26" i="170"/>
  <c r="T26" i="170"/>
  <c r="G45" i="165"/>
  <c r="O45" i="165"/>
  <c r="X44" i="164"/>
  <c r="Z37" i="164"/>
  <c r="G45" i="162"/>
  <c r="O45" i="162"/>
  <c r="AA44" i="206"/>
  <c r="I45" i="204"/>
  <c r="Q45" i="204"/>
  <c r="Y45" i="204"/>
  <c r="AA44" i="204"/>
  <c r="Z44" i="203"/>
  <c r="Z25" i="201"/>
  <c r="K45" i="200"/>
  <c r="S45" i="200"/>
  <c r="Z50" i="198"/>
  <c r="J45" i="196"/>
  <c r="R45" i="196"/>
  <c r="AA26" i="196"/>
  <c r="Z44" i="196"/>
  <c r="F26" i="194"/>
  <c r="F45" i="194" s="1"/>
  <c r="N26" i="194"/>
  <c r="N45" i="194" s="1"/>
  <c r="V26" i="194"/>
  <c r="V45" i="194" s="1"/>
  <c r="J45" i="192"/>
  <c r="R45" i="192"/>
  <c r="AA26" i="192"/>
  <c r="AA45" i="192" s="1"/>
  <c r="AA44" i="191"/>
  <c r="F45" i="190"/>
  <c r="N45" i="190"/>
  <c r="V45" i="190"/>
  <c r="Z50" i="190"/>
  <c r="AA26" i="188"/>
  <c r="AA45" i="188" s="1"/>
  <c r="J26" i="188"/>
  <c r="J45" i="188" s="1"/>
  <c r="R26" i="188"/>
  <c r="R45" i="188" s="1"/>
  <c r="Z44" i="188"/>
  <c r="AA44" i="187"/>
  <c r="AA45" i="187" s="1"/>
  <c r="F45" i="186"/>
  <c r="N45" i="186"/>
  <c r="V45" i="186"/>
  <c r="H45" i="182"/>
  <c r="P45" i="182"/>
  <c r="Z26" i="182"/>
  <c r="Z25" i="182"/>
  <c r="Q45" i="181"/>
  <c r="Y45" i="181"/>
  <c r="J44" i="181"/>
  <c r="R44" i="181"/>
  <c r="C44" i="180"/>
  <c r="K44" i="180"/>
  <c r="K45" i="180" s="1"/>
  <c r="S44" i="180"/>
  <c r="S45" i="180" s="1"/>
  <c r="AA44" i="180"/>
  <c r="C44" i="179"/>
  <c r="C45" i="179" s="1"/>
  <c r="K44" i="179"/>
  <c r="K45" i="179" s="1"/>
  <c r="S44" i="179"/>
  <c r="S45" i="179" s="1"/>
  <c r="AA44" i="179"/>
  <c r="D44" i="178"/>
  <c r="L44" i="178"/>
  <c r="L45" i="178" s="1"/>
  <c r="T44" i="178"/>
  <c r="T45" i="178" s="1"/>
  <c r="J26" i="176"/>
  <c r="R26" i="176"/>
  <c r="R45" i="176" s="1"/>
  <c r="G44" i="176"/>
  <c r="G45" i="176" s="1"/>
  <c r="O44" i="176"/>
  <c r="O45" i="176" s="1"/>
  <c r="W44" i="176"/>
  <c r="E26" i="175"/>
  <c r="E45" i="175" s="1"/>
  <c r="M26" i="175"/>
  <c r="M45" i="175" s="1"/>
  <c r="U26" i="175"/>
  <c r="U45" i="175" s="1"/>
  <c r="G44" i="175"/>
  <c r="G45" i="175" s="1"/>
  <c r="O44" i="175"/>
  <c r="O45" i="175" s="1"/>
  <c r="W44" i="175"/>
  <c r="W45" i="175" s="1"/>
  <c r="E26" i="174"/>
  <c r="E45" i="174" s="1"/>
  <c r="M26" i="174"/>
  <c r="M45" i="174" s="1"/>
  <c r="U26" i="174"/>
  <c r="U45" i="174" s="1"/>
  <c r="G44" i="174"/>
  <c r="G45" i="174" s="1"/>
  <c r="O44" i="174"/>
  <c r="O45" i="174" s="1"/>
  <c r="W44" i="174"/>
  <c r="W45" i="174" s="1"/>
  <c r="H45" i="173"/>
  <c r="P45" i="173"/>
  <c r="Z25" i="173"/>
  <c r="F44" i="172"/>
  <c r="F45" i="172" s="1"/>
  <c r="N44" i="172"/>
  <c r="N45" i="172" s="1"/>
  <c r="V44" i="172"/>
  <c r="V45" i="172" s="1"/>
  <c r="D26" i="171"/>
  <c r="D45" i="171" s="1"/>
  <c r="L26" i="171"/>
  <c r="T26" i="171"/>
  <c r="T45" i="171" s="1"/>
  <c r="F44" i="171"/>
  <c r="N44" i="171"/>
  <c r="V44" i="171"/>
  <c r="G26" i="169"/>
  <c r="G45" i="169" s="1"/>
  <c r="O26" i="169"/>
  <c r="O45" i="169" s="1"/>
  <c r="W26" i="169"/>
  <c r="W45" i="169" s="1"/>
  <c r="Z25" i="168"/>
  <c r="G45" i="160"/>
  <c r="O45" i="160"/>
  <c r="X44" i="159"/>
  <c r="Z37" i="159"/>
  <c r="X26" i="138"/>
  <c r="Z13" i="138"/>
  <c r="Z44" i="133"/>
  <c r="F44" i="157"/>
  <c r="N44" i="157"/>
  <c r="N45" i="157" s="1"/>
  <c r="V44" i="157"/>
  <c r="Z13" i="156"/>
  <c r="I26" i="156"/>
  <c r="I45" i="156" s="1"/>
  <c r="Q26" i="156"/>
  <c r="Q45" i="156" s="1"/>
  <c r="F44" i="156"/>
  <c r="N44" i="156"/>
  <c r="V44" i="156"/>
  <c r="J26" i="155"/>
  <c r="J45" i="155" s="1"/>
  <c r="R26" i="155"/>
  <c r="R45" i="155" s="1"/>
  <c r="Z13" i="155"/>
  <c r="I26" i="155"/>
  <c r="Q26" i="155"/>
  <c r="Y26" i="155"/>
  <c r="F44" i="155"/>
  <c r="N44" i="155"/>
  <c r="V44" i="155"/>
  <c r="V45" i="155" s="1"/>
  <c r="C26" i="154"/>
  <c r="C45" i="154" s="1"/>
  <c r="K26" i="154"/>
  <c r="K45" i="154" s="1"/>
  <c r="S26" i="154"/>
  <c r="S45" i="154" s="1"/>
  <c r="J26" i="153"/>
  <c r="J45" i="153" s="1"/>
  <c r="R26" i="153"/>
  <c r="R45" i="153" s="1"/>
  <c r="Z13" i="153"/>
  <c r="I26" i="153"/>
  <c r="I45" i="153" s="1"/>
  <c r="Q26" i="153"/>
  <c r="Q45" i="153" s="1"/>
  <c r="Y26" i="153"/>
  <c r="Y45" i="153" s="1"/>
  <c r="C26" i="152"/>
  <c r="C45" i="152" s="1"/>
  <c r="K26" i="152"/>
  <c r="K45" i="152" s="1"/>
  <c r="S26" i="152"/>
  <c r="S45" i="152" s="1"/>
  <c r="AA26" i="152"/>
  <c r="AA45" i="152" s="1"/>
  <c r="C26" i="151"/>
  <c r="C45" i="151" s="1"/>
  <c r="K26" i="151"/>
  <c r="K45" i="151" s="1"/>
  <c r="S26" i="151"/>
  <c r="S45" i="151" s="1"/>
  <c r="AA26" i="151"/>
  <c r="AA45" i="151" s="1"/>
  <c r="C26" i="150"/>
  <c r="C45" i="150" s="1"/>
  <c r="K26" i="150"/>
  <c r="K45" i="150" s="1"/>
  <c r="S26" i="150"/>
  <c r="S45" i="150" s="1"/>
  <c r="AA26" i="150"/>
  <c r="AA45" i="150" s="1"/>
  <c r="D26" i="149"/>
  <c r="D45" i="149" s="1"/>
  <c r="L26" i="149"/>
  <c r="L45" i="149" s="1"/>
  <c r="T26" i="149"/>
  <c r="T45" i="149" s="1"/>
  <c r="E26" i="148"/>
  <c r="E45" i="148" s="1"/>
  <c r="M26" i="148"/>
  <c r="M45" i="148" s="1"/>
  <c r="U26" i="148"/>
  <c r="U45" i="148" s="1"/>
  <c r="D26" i="148"/>
  <c r="D45" i="148" s="1"/>
  <c r="L26" i="148"/>
  <c r="L45" i="148" s="1"/>
  <c r="T26" i="148"/>
  <c r="T45" i="148" s="1"/>
  <c r="F44" i="148"/>
  <c r="N44" i="148"/>
  <c r="N45" i="148" s="1"/>
  <c r="V44" i="148"/>
  <c r="F26" i="147"/>
  <c r="F45" i="147" s="1"/>
  <c r="N26" i="147"/>
  <c r="N45" i="147" s="1"/>
  <c r="V26" i="147"/>
  <c r="V45" i="147" s="1"/>
  <c r="AA44" i="145"/>
  <c r="AA45" i="145" s="1"/>
  <c r="J26" i="144"/>
  <c r="J45" i="144" s="1"/>
  <c r="R26" i="144"/>
  <c r="R45" i="144" s="1"/>
  <c r="I26" i="144"/>
  <c r="I45" i="144" s="1"/>
  <c r="Q26" i="144"/>
  <c r="Y26" i="144"/>
  <c r="C26" i="143"/>
  <c r="C45" i="143" s="1"/>
  <c r="K26" i="143"/>
  <c r="K45" i="143" s="1"/>
  <c r="S26" i="143"/>
  <c r="S45" i="143" s="1"/>
  <c r="E26" i="140"/>
  <c r="E45" i="140" s="1"/>
  <c r="M26" i="140"/>
  <c r="M45" i="140" s="1"/>
  <c r="U26" i="140"/>
  <c r="U45" i="140" s="1"/>
  <c r="D26" i="140"/>
  <c r="L26" i="140"/>
  <c r="T26" i="140"/>
  <c r="G26" i="139"/>
  <c r="G45" i="139" s="1"/>
  <c r="O26" i="139"/>
  <c r="O45" i="139" s="1"/>
  <c r="W26" i="139"/>
  <c r="W45" i="139" s="1"/>
  <c r="E26" i="137"/>
  <c r="E45" i="137" s="1"/>
  <c r="M26" i="137"/>
  <c r="M45" i="137" s="1"/>
  <c r="U26" i="137"/>
  <c r="U45" i="137" s="1"/>
  <c r="E26" i="135"/>
  <c r="E45" i="135" s="1"/>
  <c r="M26" i="135"/>
  <c r="M45" i="135" s="1"/>
  <c r="U26" i="135"/>
  <c r="U45" i="135" s="1"/>
  <c r="E26" i="134"/>
  <c r="E45" i="134" s="1"/>
  <c r="M26" i="134"/>
  <c r="M45" i="134" s="1"/>
  <c r="U26" i="134"/>
  <c r="U45" i="134" s="1"/>
  <c r="E26" i="133"/>
  <c r="E45" i="133" s="1"/>
  <c r="M26" i="133"/>
  <c r="M45" i="133" s="1"/>
  <c r="U26" i="133"/>
  <c r="U45" i="133" s="1"/>
  <c r="P45" i="133"/>
  <c r="F44" i="132"/>
  <c r="N44" i="132"/>
  <c r="V44" i="132"/>
  <c r="V45" i="132" s="1"/>
  <c r="L45" i="131"/>
  <c r="L26" i="127"/>
  <c r="L45" i="127" s="1"/>
  <c r="T26" i="127"/>
  <c r="T45" i="127" s="1"/>
  <c r="L26" i="126"/>
  <c r="T26" i="126"/>
  <c r="T45" i="126" s="1"/>
  <c r="D45" i="124"/>
  <c r="T45" i="124"/>
  <c r="I44" i="119"/>
  <c r="I45" i="119" s="1"/>
  <c r="Q44" i="119"/>
  <c r="Y44" i="119"/>
  <c r="Y45" i="119" s="1"/>
  <c r="M44" i="114"/>
  <c r="U44" i="114"/>
  <c r="O45" i="113"/>
  <c r="V45" i="111"/>
  <c r="Y45" i="110"/>
  <c r="I44" i="162"/>
  <c r="Q44" i="162"/>
  <c r="Y44" i="162"/>
  <c r="Z44" i="162" s="1"/>
  <c r="I44" i="161"/>
  <c r="Q44" i="161"/>
  <c r="Y44" i="161"/>
  <c r="I44" i="160"/>
  <c r="Q44" i="160"/>
  <c r="Y44" i="160"/>
  <c r="I44" i="159"/>
  <c r="Q44" i="159"/>
  <c r="Q45" i="159" s="1"/>
  <c r="Y44" i="159"/>
  <c r="I44" i="158"/>
  <c r="Q44" i="158"/>
  <c r="Y44" i="158"/>
  <c r="D45" i="152"/>
  <c r="L45" i="152"/>
  <c r="T45" i="152"/>
  <c r="D45" i="151"/>
  <c r="L45" i="151"/>
  <c r="T45" i="151"/>
  <c r="D45" i="150"/>
  <c r="L45" i="150"/>
  <c r="T45" i="150"/>
  <c r="E45" i="149"/>
  <c r="M45" i="149"/>
  <c r="U45" i="149"/>
  <c r="F45" i="148"/>
  <c r="V45" i="148"/>
  <c r="I44" i="146"/>
  <c r="Q44" i="146"/>
  <c r="Y44" i="146"/>
  <c r="Q45" i="145"/>
  <c r="AA45" i="144"/>
  <c r="E45" i="142"/>
  <c r="M45" i="142"/>
  <c r="U45" i="142"/>
  <c r="D45" i="142"/>
  <c r="E45" i="141"/>
  <c r="U45" i="141"/>
  <c r="D45" i="141"/>
  <c r="L45" i="141"/>
  <c r="T45" i="141"/>
  <c r="F44" i="141"/>
  <c r="F45" i="141" s="1"/>
  <c r="N44" i="141"/>
  <c r="V44" i="141"/>
  <c r="V45" i="141" s="1"/>
  <c r="X26" i="139"/>
  <c r="X45" i="133"/>
  <c r="Z45" i="133" s="1"/>
  <c r="Q45" i="132"/>
  <c r="Y45" i="132"/>
  <c r="F44" i="131"/>
  <c r="N44" i="131"/>
  <c r="V44" i="131"/>
  <c r="X26" i="125"/>
  <c r="Z13" i="125"/>
  <c r="E44" i="122"/>
  <c r="E45" i="122" s="1"/>
  <c r="J26" i="117"/>
  <c r="J45" i="117" s="1"/>
  <c r="R26" i="117"/>
  <c r="R45" i="117" s="1"/>
  <c r="AA26" i="116"/>
  <c r="AA45" i="116" s="1"/>
  <c r="X26" i="114"/>
  <c r="Z13" i="114"/>
  <c r="I26" i="113"/>
  <c r="Q26" i="113"/>
  <c r="Y26" i="113"/>
  <c r="Y45" i="113" s="1"/>
  <c r="Z25" i="113"/>
  <c r="D26" i="167"/>
  <c r="D45" i="167" s="1"/>
  <c r="L26" i="167"/>
  <c r="L45" i="167" s="1"/>
  <c r="T26" i="167"/>
  <c r="T45" i="167" s="1"/>
  <c r="D26" i="166"/>
  <c r="D45" i="166" s="1"/>
  <c r="L26" i="166"/>
  <c r="L45" i="166" s="1"/>
  <c r="T26" i="166"/>
  <c r="T45" i="166" s="1"/>
  <c r="D26" i="165"/>
  <c r="D45" i="165" s="1"/>
  <c r="L26" i="165"/>
  <c r="L45" i="165" s="1"/>
  <c r="T26" i="165"/>
  <c r="T45" i="165" s="1"/>
  <c r="D26" i="164"/>
  <c r="D45" i="164" s="1"/>
  <c r="L26" i="164"/>
  <c r="L45" i="164" s="1"/>
  <c r="T26" i="164"/>
  <c r="T45" i="164" s="1"/>
  <c r="D26" i="163"/>
  <c r="D45" i="163" s="1"/>
  <c r="L26" i="163"/>
  <c r="L45" i="163" s="1"/>
  <c r="T26" i="163"/>
  <c r="T45" i="163" s="1"/>
  <c r="D26" i="162"/>
  <c r="D45" i="162" s="1"/>
  <c r="L26" i="162"/>
  <c r="L45" i="162" s="1"/>
  <c r="T26" i="162"/>
  <c r="T45" i="162" s="1"/>
  <c r="D26" i="161"/>
  <c r="D45" i="161" s="1"/>
  <c r="L26" i="161"/>
  <c r="L45" i="161" s="1"/>
  <c r="T26" i="161"/>
  <c r="T45" i="161" s="1"/>
  <c r="D26" i="160"/>
  <c r="D45" i="160" s="1"/>
  <c r="L26" i="160"/>
  <c r="L45" i="160" s="1"/>
  <c r="T26" i="160"/>
  <c r="T45" i="160" s="1"/>
  <c r="D26" i="159"/>
  <c r="D45" i="159" s="1"/>
  <c r="L26" i="159"/>
  <c r="L45" i="159" s="1"/>
  <c r="T26" i="159"/>
  <c r="T45" i="159" s="1"/>
  <c r="D26" i="158"/>
  <c r="D45" i="158" s="1"/>
  <c r="L26" i="158"/>
  <c r="L45" i="158" s="1"/>
  <c r="T26" i="158"/>
  <c r="T45" i="158" s="1"/>
  <c r="L45" i="157"/>
  <c r="T45" i="157"/>
  <c r="L45" i="156"/>
  <c r="D45" i="155"/>
  <c r="L45" i="155"/>
  <c r="T45" i="155"/>
  <c r="E45" i="154"/>
  <c r="M45" i="154"/>
  <c r="U45" i="154"/>
  <c r="L45" i="153"/>
  <c r="M45" i="152"/>
  <c r="U45" i="152"/>
  <c r="E45" i="151"/>
  <c r="M45" i="151"/>
  <c r="U45" i="151"/>
  <c r="E45" i="150"/>
  <c r="M45" i="150"/>
  <c r="U45" i="150"/>
  <c r="F44" i="149"/>
  <c r="F45" i="149" s="1"/>
  <c r="N44" i="149"/>
  <c r="N45" i="149" s="1"/>
  <c r="V44" i="149"/>
  <c r="V45" i="149" s="1"/>
  <c r="I44" i="147"/>
  <c r="Q44" i="147"/>
  <c r="Y44" i="147"/>
  <c r="X26" i="146"/>
  <c r="X45" i="146" s="1"/>
  <c r="C45" i="145"/>
  <c r="K45" i="145"/>
  <c r="S45" i="145"/>
  <c r="E45" i="143"/>
  <c r="M45" i="143"/>
  <c r="U45" i="143"/>
  <c r="D26" i="143"/>
  <c r="D45" i="143" s="1"/>
  <c r="L26" i="143"/>
  <c r="L45" i="143" s="1"/>
  <c r="T26" i="143"/>
  <c r="T45" i="143" s="1"/>
  <c r="F44" i="143"/>
  <c r="N44" i="143"/>
  <c r="V44" i="143"/>
  <c r="V45" i="143" s="1"/>
  <c r="N45" i="142"/>
  <c r="V45" i="142"/>
  <c r="F44" i="142"/>
  <c r="N44" i="142"/>
  <c r="V44" i="142"/>
  <c r="N45" i="141"/>
  <c r="C45" i="138"/>
  <c r="K45" i="138"/>
  <c r="S45" i="138"/>
  <c r="F44" i="138"/>
  <c r="N44" i="138"/>
  <c r="V44" i="138"/>
  <c r="G45" i="137"/>
  <c r="O45" i="137"/>
  <c r="W45" i="137"/>
  <c r="AA45" i="136"/>
  <c r="G45" i="135"/>
  <c r="O45" i="135"/>
  <c r="W45" i="135"/>
  <c r="G45" i="134"/>
  <c r="O45" i="134"/>
  <c r="W45" i="134"/>
  <c r="I26" i="131"/>
  <c r="I45" i="131" s="1"/>
  <c r="Q26" i="131"/>
  <c r="Q45" i="131" s="1"/>
  <c r="Y26" i="131"/>
  <c r="Y45" i="131" s="1"/>
  <c r="X26" i="121"/>
  <c r="Z13" i="121"/>
  <c r="P26" i="121"/>
  <c r="P45" i="121" s="1"/>
  <c r="C45" i="120"/>
  <c r="AA45" i="120"/>
  <c r="D45" i="116"/>
  <c r="T45" i="116"/>
  <c r="C26" i="116"/>
  <c r="C45" i="116" s="1"/>
  <c r="K26" i="116"/>
  <c r="K45" i="116" s="1"/>
  <c r="S26" i="116"/>
  <c r="S45" i="116" s="1"/>
  <c r="X26" i="111"/>
  <c r="Z13" i="111"/>
  <c r="E45" i="157"/>
  <c r="M45" i="157"/>
  <c r="U45" i="157"/>
  <c r="M45" i="156"/>
  <c r="E45" i="155"/>
  <c r="M45" i="155"/>
  <c r="U45" i="155"/>
  <c r="F45" i="154"/>
  <c r="V45" i="154"/>
  <c r="E45" i="153"/>
  <c r="M45" i="153"/>
  <c r="U45" i="153"/>
  <c r="F44" i="152"/>
  <c r="F45" i="152" s="1"/>
  <c r="N44" i="152"/>
  <c r="N45" i="152" s="1"/>
  <c r="V44" i="152"/>
  <c r="V45" i="152" s="1"/>
  <c r="F44" i="151"/>
  <c r="F45" i="151" s="1"/>
  <c r="N44" i="151"/>
  <c r="N45" i="151" s="1"/>
  <c r="V44" i="151"/>
  <c r="V45" i="151" s="1"/>
  <c r="V26" i="150"/>
  <c r="F44" i="150"/>
  <c r="F45" i="150" s="1"/>
  <c r="N44" i="150"/>
  <c r="N45" i="150" s="1"/>
  <c r="V44" i="150"/>
  <c r="I44" i="148"/>
  <c r="Q44" i="148"/>
  <c r="Y44" i="148"/>
  <c r="Z44" i="148" s="1"/>
  <c r="X26" i="147"/>
  <c r="X45" i="147" s="1"/>
  <c r="AA44" i="147"/>
  <c r="I26" i="146"/>
  <c r="Q26" i="146"/>
  <c r="Y26" i="146"/>
  <c r="Y45" i="146" s="1"/>
  <c r="E45" i="144"/>
  <c r="M45" i="144"/>
  <c r="U45" i="144"/>
  <c r="D26" i="144"/>
  <c r="D45" i="144" s="1"/>
  <c r="L26" i="144"/>
  <c r="L45" i="144" s="1"/>
  <c r="T26" i="144"/>
  <c r="T45" i="144" s="1"/>
  <c r="F44" i="144"/>
  <c r="N44" i="144"/>
  <c r="V44" i="144"/>
  <c r="Q26" i="139"/>
  <c r="Q45" i="139" s="1"/>
  <c r="Y26" i="139"/>
  <c r="Y45" i="139" s="1"/>
  <c r="D45" i="136"/>
  <c r="L45" i="136"/>
  <c r="T45" i="136"/>
  <c r="V44" i="136"/>
  <c r="V45" i="136" s="1"/>
  <c r="AA45" i="131"/>
  <c r="E44" i="124"/>
  <c r="D45" i="120"/>
  <c r="T45" i="120"/>
  <c r="H44" i="113"/>
  <c r="P44" i="113"/>
  <c r="C45" i="112"/>
  <c r="E45" i="110"/>
  <c r="E26" i="109"/>
  <c r="E45" i="109" s="1"/>
  <c r="F45" i="157"/>
  <c r="V45" i="157"/>
  <c r="F45" i="156"/>
  <c r="N45" i="156"/>
  <c r="V45" i="156"/>
  <c r="F45" i="155"/>
  <c r="N45" i="155"/>
  <c r="W26" i="154"/>
  <c r="W45" i="154" s="1"/>
  <c r="F26" i="153"/>
  <c r="N26" i="153"/>
  <c r="V26" i="153"/>
  <c r="F44" i="153"/>
  <c r="N44" i="153"/>
  <c r="V44" i="153"/>
  <c r="AA44" i="148"/>
  <c r="AA45" i="148" s="1"/>
  <c r="J26" i="147"/>
  <c r="R26" i="147"/>
  <c r="C26" i="146"/>
  <c r="K26" i="146"/>
  <c r="S26" i="146"/>
  <c r="E26" i="145"/>
  <c r="E45" i="145" s="1"/>
  <c r="M26" i="145"/>
  <c r="M45" i="145" s="1"/>
  <c r="U26" i="145"/>
  <c r="U45" i="145" s="1"/>
  <c r="D26" i="145"/>
  <c r="D45" i="145" s="1"/>
  <c r="L26" i="145"/>
  <c r="L45" i="145" s="1"/>
  <c r="T26" i="145"/>
  <c r="T45" i="145" s="1"/>
  <c r="F44" i="145"/>
  <c r="N44" i="145"/>
  <c r="V44" i="145"/>
  <c r="F26" i="144"/>
  <c r="F45" i="144" s="1"/>
  <c r="N26" i="144"/>
  <c r="V26" i="144"/>
  <c r="I44" i="141"/>
  <c r="Q44" i="141"/>
  <c r="Y44" i="141"/>
  <c r="Z44" i="141" s="1"/>
  <c r="AA44" i="140"/>
  <c r="AA45" i="140" s="1"/>
  <c r="C26" i="139"/>
  <c r="C45" i="139" s="1"/>
  <c r="K26" i="139"/>
  <c r="K45" i="139" s="1"/>
  <c r="S26" i="139"/>
  <c r="S45" i="139" s="1"/>
  <c r="AA26" i="139"/>
  <c r="AA45" i="139" s="1"/>
  <c r="E26" i="138"/>
  <c r="E45" i="138" s="1"/>
  <c r="M26" i="138"/>
  <c r="M45" i="138" s="1"/>
  <c r="U26" i="138"/>
  <c r="U45" i="138" s="1"/>
  <c r="E26" i="136"/>
  <c r="E45" i="136" s="1"/>
  <c r="M26" i="136"/>
  <c r="M45" i="136" s="1"/>
  <c r="U26" i="136"/>
  <c r="U45" i="136" s="1"/>
  <c r="E26" i="132"/>
  <c r="E45" i="132" s="1"/>
  <c r="M26" i="132"/>
  <c r="M45" i="132" s="1"/>
  <c r="U26" i="132"/>
  <c r="U45" i="132" s="1"/>
  <c r="AA44" i="132"/>
  <c r="AA45" i="132" s="1"/>
  <c r="D26" i="122"/>
  <c r="D45" i="122" s="1"/>
  <c r="L26" i="122"/>
  <c r="L45" i="122" s="1"/>
  <c r="T26" i="122"/>
  <c r="T45" i="122" s="1"/>
  <c r="X44" i="121"/>
  <c r="Z44" i="121" s="1"/>
  <c r="Z37" i="121"/>
  <c r="I44" i="116"/>
  <c r="Q44" i="116"/>
  <c r="Y44" i="116"/>
  <c r="C44" i="97"/>
  <c r="S44" i="97"/>
  <c r="N44" i="160"/>
  <c r="V44" i="160"/>
  <c r="V45" i="160" s="1"/>
  <c r="F44" i="159"/>
  <c r="N44" i="159"/>
  <c r="V44" i="159"/>
  <c r="F44" i="158"/>
  <c r="N44" i="158"/>
  <c r="V44" i="158"/>
  <c r="G26" i="156"/>
  <c r="G45" i="156" s="1"/>
  <c r="O26" i="156"/>
  <c r="O45" i="156" s="1"/>
  <c r="W26" i="156"/>
  <c r="W45" i="156" s="1"/>
  <c r="G26" i="155"/>
  <c r="O26" i="155"/>
  <c r="W26" i="155"/>
  <c r="Z50" i="155"/>
  <c r="J26" i="148"/>
  <c r="J45" i="148" s="1"/>
  <c r="R26" i="148"/>
  <c r="R45" i="148" s="1"/>
  <c r="C26" i="147"/>
  <c r="C45" i="147" s="1"/>
  <c r="K26" i="147"/>
  <c r="K45" i="147" s="1"/>
  <c r="S26" i="147"/>
  <c r="S45" i="147" s="1"/>
  <c r="F26" i="145"/>
  <c r="N26" i="145"/>
  <c r="V26" i="145"/>
  <c r="I44" i="143"/>
  <c r="Q44" i="143"/>
  <c r="Y44" i="143"/>
  <c r="Y45" i="143" s="1"/>
  <c r="Z45" i="143" s="1"/>
  <c r="I44" i="142"/>
  <c r="Q44" i="142"/>
  <c r="Y44" i="142"/>
  <c r="I45" i="140"/>
  <c r="Q45" i="140"/>
  <c r="N44" i="139"/>
  <c r="V44" i="139"/>
  <c r="I45" i="137"/>
  <c r="Y45" i="137"/>
  <c r="I45" i="135"/>
  <c r="Q45" i="135"/>
  <c r="Y45" i="135"/>
  <c r="I45" i="134"/>
  <c r="Q45" i="134"/>
  <c r="Y45" i="134"/>
  <c r="R45" i="133"/>
  <c r="I45" i="133"/>
  <c r="Q45" i="133"/>
  <c r="Y45" i="133"/>
  <c r="F44" i="133"/>
  <c r="N44" i="133"/>
  <c r="V44" i="133"/>
  <c r="V45" i="133" s="1"/>
  <c r="F45" i="132"/>
  <c r="N45" i="132"/>
  <c r="E45" i="131"/>
  <c r="D45" i="130"/>
  <c r="L45" i="130"/>
  <c r="T45" i="130"/>
  <c r="C45" i="129"/>
  <c r="K45" i="129"/>
  <c r="H45" i="167"/>
  <c r="P45" i="167"/>
  <c r="Z25" i="167"/>
  <c r="H45" i="166"/>
  <c r="P45" i="166"/>
  <c r="Z25" i="166"/>
  <c r="H45" i="165"/>
  <c r="P45" i="165"/>
  <c r="Z25" i="165"/>
  <c r="H45" i="164"/>
  <c r="P45" i="164"/>
  <c r="Z25" i="164"/>
  <c r="H45" i="163"/>
  <c r="P45" i="163"/>
  <c r="Z25" i="163"/>
  <c r="H45" i="162"/>
  <c r="P45" i="162"/>
  <c r="Z25" i="162"/>
  <c r="H45" i="161"/>
  <c r="P45" i="161"/>
  <c r="Z25" i="161"/>
  <c r="H45" i="160"/>
  <c r="P45" i="160"/>
  <c r="H45" i="159"/>
  <c r="P45" i="159"/>
  <c r="Z25" i="159"/>
  <c r="H45" i="158"/>
  <c r="P45" i="158"/>
  <c r="Z25" i="158"/>
  <c r="Z50" i="157"/>
  <c r="Z50" i="156"/>
  <c r="J26" i="149"/>
  <c r="J45" i="149" s="1"/>
  <c r="R26" i="149"/>
  <c r="R45" i="149" s="1"/>
  <c r="C26" i="148"/>
  <c r="C45" i="148" s="1"/>
  <c r="K26" i="148"/>
  <c r="K45" i="148" s="1"/>
  <c r="S26" i="148"/>
  <c r="S45" i="148" s="1"/>
  <c r="E26" i="146"/>
  <c r="E45" i="146" s="1"/>
  <c r="M26" i="146"/>
  <c r="M45" i="146" s="1"/>
  <c r="U26" i="146"/>
  <c r="U45" i="146" s="1"/>
  <c r="D45" i="146"/>
  <c r="T45" i="146"/>
  <c r="F44" i="146"/>
  <c r="N44" i="146"/>
  <c r="V44" i="146"/>
  <c r="Z44" i="145"/>
  <c r="I44" i="144"/>
  <c r="Q44" i="144"/>
  <c r="Q45" i="144" s="1"/>
  <c r="Y44" i="144"/>
  <c r="AA44" i="143"/>
  <c r="J26" i="142"/>
  <c r="J45" i="142" s="1"/>
  <c r="R26" i="142"/>
  <c r="R45" i="142" s="1"/>
  <c r="I45" i="142"/>
  <c r="Q45" i="142"/>
  <c r="Y45" i="142"/>
  <c r="AA44" i="142"/>
  <c r="AA45" i="142" s="1"/>
  <c r="J26" i="141"/>
  <c r="J45" i="141" s="1"/>
  <c r="R26" i="141"/>
  <c r="R45" i="141" s="1"/>
  <c r="I26" i="141"/>
  <c r="I45" i="141" s="1"/>
  <c r="Q26" i="141"/>
  <c r="Q45" i="141" s="1"/>
  <c r="Y26" i="141"/>
  <c r="C26" i="140"/>
  <c r="C45" i="140" s="1"/>
  <c r="K26" i="140"/>
  <c r="K45" i="140" s="1"/>
  <c r="S26" i="140"/>
  <c r="S45" i="140" s="1"/>
  <c r="E26" i="139"/>
  <c r="E45" i="139" s="1"/>
  <c r="M26" i="139"/>
  <c r="M45" i="139" s="1"/>
  <c r="U26" i="139"/>
  <c r="U45" i="139" s="1"/>
  <c r="G26" i="138"/>
  <c r="G45" i="138" s="1"/>
  <c r="O26" i="138"/>
  <c r="O45" i="138" s="1"/>
  <c r="W26" i="138"/>
  <c r="W45" i="138" s="1"/>
  <c r="AA44" i="138"/>
  <c r="AA45" i="138" s="1"/>
  <c r="C26" i="137"/>
  <c r="C45" i="137" s="1"/>
  <c r="K26" i="137"/>
  <c r="K45" i="137" s="1"/>
  <c r="S26" i="137"/>
  <c r="S45" i="137" s="1"/>
  <c r="AA26" i="137"/>
  <c r="G26" i="136"/>
  <c r="G45" i="136" s="1"/>
  <c r="O26" i="136"/>
  <c r="O45" i="136" s="1"/>
  <c r="W26" i="136"/>
  <c r="W45" i="136" s="1"/>
  <c r="C26" i="135"/>
  <c r="K26" i="135"/>
  <c r="S26" i="135"/>
  <c r="AA26" i="135"/>
  <c r="F44" i="135"/>
  <c r="F45" i="135" s="1"/>
  <c r="N44" i="135"/>
  <c r="N45" i="135" s="1"/>
  <c r="V44" i="135"/>
  <c r="V45" i="135" s="1"/>
  <c r="C26" i="134"/>
  <c r="K26" i="134"/>
  <c r="K45" i="134" s="1"/>
  <c r="S26" i="134"/>
  <c r="AA26" i="134"/>
  <c r="F44" i="134"/>
  <c r="F45" i="134" s="1"/>
  <c r="N44" i="134"/>
  <c r="N45" i="134" s="1"/>
  <c r="V44" i="134"/>
  <c r="V45" i="134" s="1"/>
  <c r="C26" i="133"/>
  <c r="K26" i="133"/>
  <c r="S26" i="133"/>
  <c r="S45" i="133" s="1"/>
  <c r="F26" i="131"/>
  <c r="N26" i="131"/>
  <c r="V26" i="131"/>
  <c r="D26" i="129"/>
  <c r="D45" i="129" s="1"/>
  <c r="L26" i="129"/>
  <c r="L45" i="129" s="1"/>
  <c r="T26" i="129"/>
  <c r="T45" i="129" s="1"/>
  <c r="L26" i="128"/>
  <c r="L45" i="128" s="1"/>
  <c r="AA45" i="124"/>
  <c r="V45" i="122"/>
  <c r="H45" i="116"/>
  <c r="P45" i="116"/>
  <c r="I26" i="108"/>
  <c r="I45" i="108" s="1"/>
  <c r="Q26" i="108"/>
  <c r="Q45" i="108" s="1"/>
  <c r="Y26" i="108"/>
  <c r="Y45" i="108" s="1"/>
  <c r="D44" i="125"/>
  <c r="L44" i="125"/>
  <c r="T44" i="125"/>
  <c r="U45" i="124"/>
  <c r="P26" i="123"/>
  <c r="P45" i="123" s="1"/>
  <c r="M45" i="120"/>
  <c r="U45" i="120"/>
  <c r="L45" i="117"/>
  <c r="E45" i="116"/>
  <c r="M45" i="116"/>
  <c r="U45" i="116"/>
  <c r="AA26" i="113"/>
  <c r="AA45" i="113" s="1"/>
  <c r="U26" i="110"/>
  <c r="H44" i="110"/>
  <c r="H45" i="110" s="1"/>
  <c r="P44" i="110"/>
  <c r="P45" i="110" s="1"/>
  <c r="X44" i="110"/>
  <c r="Z44" i="110" s="1"/>
  <c r="F45" i="109"/>
  <c r="N45" i="109"/>
  <c r="V45" i="109"/>
  <c r="C26" i="108"/>
  <c r="C45" i="108" s="1"/>
  <c r="K26" i="108"/>
  <c r="K45" i="108" s="1"/>
  <c r="S26" i="108"/>
  <c r="S45" i="108" s="1"/>
  <c r="J45" i="96"/>
  <c r="F44" i="130"/>
  <c r="N44" i="130"/>
  <c r="V44" i="130"/>
  <c r="V45" i="130" s="1"/>
  <c r="F44" i="129"/>
  <c r="N44" i="129"/>
  <c r="V44" i="129"/>
  <c r="D44" i="126"/>
  <c r="J45" i="125"/>
  <c r="R45" i="125"/>
  <c r="K45" i="121"/>
  <c r="AA45" i="121"/>
  <c r="M45" i="117"/>
  <c r="U45" i="117"/>
  <c r="J45" i="114"/>
  <c r="R45" i="114"/>
  <c r="D45" i="113"/>
  <c r="L45" i="113"/>
  <c r="T45" i="113"/>
  <c r="C26" i="113"/>
  <c r="C45" i="113" s="1"/>
  <c r="K26" i="113"/>
  <c r="K45" i="113" s="1"/>
  <c r="S26" i="113"/>
  <c r="S45" i="113" s="1"/>
  <c r="J45" i="111"/>
  <c r="R45" i="111"/>
  <c r="H44" i="111"/>
  <c r="P44" i="111"/>
  <c r="G45" i="109"/>
  <c r="O45" i="109"/>
  <c r="W45" i="109"/>
  <c r="J44" i="109"/>
  <c r="R44" i="109"/>
  <c r="AA44" i="96"/>
  <c r="AA45" i="96" s="1"/>
  <c r="R45" i="95"/>
  <c r="AA45" i="95"/>
  <c r="G26" i="84"/>
  <c r="AA26" i="74"/>
  <c r="AA45" i="74" s="1"/>
  <c r="I26" i="130"/>
  <c r="I45" i="130" s="1"/>
  <c r="Q26" i="130"/>
  <c r="Q45" i="130" s="1"/>
  <c r="Y26" i="130"/>
  <c r="Y45" i="130" s="1"/>
  <c r="F44" i="128"/>
  <c r="N44" i="128"/>
  <c r="V44" i="128"/>
  <c r="F44" i="127"/>
  <c r="N44" i="127"/>
  <c r="N45" i="127" s="1"/>
  <c r="V44" i="127"/>
  <c r="E44" i="126"/>
  <c r="C26" i="123"/>
  <c r="C45" i="123" s="1"/>
  <c r="K26" i="123"/>
  <c r="K45" i="123" s="1"/>
  <c r="S26" i="123"/>
  <c r="S45" i="123" s="1"/>
  <c r="D26" i="121"/>
  <c r="L26" i="121"/>
  <c r="L45" i="121" s="1"/>
  <c r="T26" i="121"/>
  <c r="T45" i="121" s="1"/>
  <c r="I26" i="115"/>
  <c r="Q26" i="115"/>
  <c r="Y26" i="115"/>
  <c r="G44" i="115"/>
  <c r="O44" i="115"/>
  <c r="O45" i="115" s="1"/>
  <c r="W44" i="115"/>
  <c r="AA26" i="114"/>
  <c r="AA45" i="114" s="1"/>
  <c r="I44" i="114"/>
  <c r="I45" i="114" s="1"/>
  <c r="Q44" i="114"/>
  <c r="Y44" i="114"/>
  <c r="H44" i="114"/>
  <c r="P44" i="114"/>
  <c r="E26" i="113"/>
  <c r="E45" i="113" s="1"/>
  <c r="M26" i="113"/>
  <c r="M45" i="113" s="1"/>
  <c r="U26" i="113"/>
  <c r="U45" i="113" s="1"/>
  <c r="AA26" i="111"/>
  <c r="AA45" i="111" s="1"/>
  <c r="G45" i="110"/>
  <c r="O45" i="110"/>
  <c r="W45" i="110"/>
  <c r="Z37" i="110"/>
  <c r="H45" i="109"/>
  <c r="P45" i="109"/>
  <c r="C26" i="130"/>
  <c r="C45" i="130" s="1"/>
  <c r="K26" i="130"/>
  <c r="K45" i="130" s="1"/>
  <c r="S26" i="130"/>
  <c r="S45" i="130" s="1"/>
  <c r="AA26" i="130"/>
  <c r="J26" i="129"/>
  <c r="R26" i="129"/>
  <c r="I26" i="129"/>
  <c r="I45" i="129" s="1"/>
  <c r="Q26" i="129"/>
  <c r="Q45" i="129" s="1"/>
  <c r="Y26" i="129"/>
  <c r="Y45" i="129" s="1"/>
  <c r="Z45" i="129" s="1"/>
  <c r="Z44" i="129"/>
  <c r="J26" i="128"/>
  <c r="J45" i="128" s="1"/>
  <c r="R26" i="128"/>
  <c r="R45" i="128" s="1"/>
  <c r="I26" i="128"/>
  <c r="I45" i="128" s="1"/>
  <c r="Q26" i="128"/>
  <c r="Q45" i="128" s="1"/>
  <c r="Y26" i="128"/>
  <c r="Y45" i="128" s="1"/>
  <c r="F44" i="126"/>
  <c r="F45" i="126" s="1"/>
  <c r="C26" i="125"/>
  <c r="C45" i="125" s="1"/>
  <c r="D26" i="123"/>
  <c r="D45" i="123" s="1"/>
  <c r="L26" i="123"/>
  <c r="L45" i="123" s="1"/>
  <c r="T26" i="123"/>
  <c r="T45" i="123" s="1"/>
  <c r="E26" i="121"/>
  <c r="M26" i="121"/>
  <c r="U26" i="121"/>
  <c r="F44" i="118"/>
  <c r="N44" i="118"/>
  <c r="V44" i="118"/>
  <c r="V45" i="118" s="1"/>
  <c r="D45" i="114"/>
  <c r="L45" i="114"/>
  <c r="K45" i="114"/>
  <c r="S45" i="114"/>
  <c r="D45" i="111"/>
  <c r="L45" i="111"/>
  <c r="T45" i="111"/>
  <c r="C45" i="111"/>
  <c r="K45" i="111"/>
  <c r="S45" i="111"/>
  <c r="Y45" i="109"/>
  <c r="C45" i="92"/>
  <c r="K45" i="92"/>
  <c r="C45" i="90"/>
  <c r="K45" i="90"/>
  <c r="S45" i="129"/>
  <c r="C45" i="128"/>
  <c r="K45" i="128"/>
  <c r="S45" i="128"/>
  <c r="AA45" i="128"/>
  <c r="J45" i="127"/>
  <c r="R45" i="127"/>
  <c r="I45" i="127"/>
  <c r="Q45" i="127"/>
  <c r="Y45" i="127"/>
  <c r="Z44" i="127"/>
  <c r="J45" i="126"/>
  <c r="R45" i="126"/>
  <c r="U45" i="123"/>
  <c r="E44" i="123"/>
  <c r="M44" i="123"/>
  <c r="Q45" i="119"/>
  <c r="G44" i="116"/>
  <c r="G45" i="116" s="1"/>
  <c r="O44" i="116"/>
  <c r="O45" i="116" s="1"/>
  <c r="W44" i="116"/>
  <c r="AA26" i="115"/>
  <c r="AA45" i="115" s="1"/>
  <c r="I44" i="115"/>
  <c r="Q44" i="115"/>
  <c r="Y44" i="115"/>
  <c r="H44" i="115"/>
  <c r="P44" i="115"/>
  <c r="P45" i="115" s="1"/>
  <c r="E26" i="114"/>
  <c r="E45" i="114" s="1"/>
  <c r="M26" i="114"/>
  <c r="M45" i="114" s="1"/>
  <c r="U26" i="114"/>
  <c r="U45" i="114" s="1"/>
  <c r="J26" i="112"/>
  <c r="J45" i="112" s="1"/>
  <c r="R26" i="112"/>
  <c r="R45" i="112" s="1"/>
  <c r="Z13" i="112"/>
  <c r="H44" i="112"/>
  <c r="H45" i="112" s="1"/>
  <c r="P44" i="112"/>
  <c r="E26" i="111"/>
  <c r="E45" i="111" s="1"/>
  <c r="M26" i="111"/>
  <c r="M45" i="111" s="1"/>
  <c r="U26" i="111"/>
  <c r="U45" i="111" s="1"/>
  <c r="D44" i="110"/>
  <c r="D45" i="110" s="1"/>
  <c r="L44" i="110"/>
  <c r="T44" i="110"/>
  <c r="AA45" i="103"/>
  <c r="T45" i="101"/>
  <c r="C45" i="88"/>
  <c r="K45" i="88"/>
  <c r="F44" i="71"/>
  <c r="N44" i="71"/>
  <c r="V44" i="71"/>
  <c r="E26" i="130"/>
  <c r="E45" i="130" s="1"/>
  <c r="M26" i="130"/>
  <c r="M45" i="130" s="1"/>
  <c r="U26" i="130"/>
  <c r="U45" i="130" s="1"/>
  <c r="AA44" i="130"/>
  <c r="AA44" i="129"/>
  <c r="AA45" i="129" s="1"/>
  <c r="C26" i="127"/>
  <c r="C45" i="127" s="1"/>
  <c r="K26" i="127"/>
  <c r="K45" i="127" s="1"/>
  <c r="S26" i="127"/>
  <c r="S45" i="127" s="1"/>
  <c r="AA45" i="127"/>
  <c r="C26" i="126"/>
  <c r="K26" i="126"/>
  <c r="K45" i="126" s="1"/>
  <c r="S26" i="126"/>
  <c r="AA26" i="126"/>
  <c r="AA45" i="126" s="1"/>
  <c r="J26" i="124"/>
  <c r="J45" i="124" s="1"/>
  <c r="R26" i="124"/>
  <c r="R45" i="124" s="1"/>
  <c r="C26" i="122"/>
  <c r="C45" i="122" s="1"/>
  <c r="K26" i="122"/>
  <c r="K45" i="122" s="1"/>
  <c r="S26" i="122"/>
  <c r="S45" i="122" s="1"/>
  <c r="F44" i="121"/>
  <c r="F45" i="121" s="1"/>
  <c r="N44" i="121"/>
  <c r="V44" i="121"/>
  <c r="E44" i="121"/>
  <c r="M44" i="121"/>
  <c r="J26" i="120"/>
  <c r="J45" i="120" s="1"/>
  <c r="R26" i="120"/>
  <c r="R45" i="120" s="1"/>
  <c r="H44" i="120"/>
  <c r="P44" i="120"/>
  <c r="P45" i="120" s="1"/>
  <c r="X44" i="120"/>
  <c r="Z44" i="120" s="1"/>
  <c r="J26" i="119"/>
  <c r="R26" i="119"/>
  <c r="H44" i="119"/>
  <c r="H45" i="119" s="1"/>
  <c r="P44" i="119"/>
  <c r="P45" i="119" s="1"/>
  <c r="X44" i="119"/>
  <c r="Z44" i="119" s="1"/>
  <c r="J26" i="118"/>
  <c r="R26" i="118"/>
  <c r="R45" i="118" s="1"/>
  <c r="H44" i="118"/>
  <c r="H45" i="118" s="1"/>
  <c r="P44" i="118"/>
  <c r="X44" i="118"/>
  <c r="Z44" i="118" s="1"/>
  <c r="J26" i="116"/>
  <c r="J45" i="116" s="1"/>
  <c r="R26" i="116"/>
  <c r="R45" i="116" s="1"/>
  <c r="D26" i="115"/>
  <c r="D45" i="115" s="1"/>
  <c r="L26" i="115"/>
  <c r="L45" i="115" s="1"/>
  <c r="T26" i="115"/>
  <c r="T45" i="115" s="1"/>
  <c r="C45" i="115"/>
  <c r="K45" i="115"/>
  <c r="S45" i="115"/>
  <c r="J44" i="115"/>
  <c r="R44" i="115"/>
  <c r="AA26" i="112"/>
  <c r="AA45" i="112" s="1"/>
  <c r="R45" i="110"/>
  <c r="E44" i="110"/>
  <c r="M44" i="110"/>
  <c r="U44" i="110"/>
  <c r="H26" i="108"/>
  <c r="P26" i="108"/>
  <c r="R45" i="94"/>
  <c r="O45" i="89"/>
  <c r="R45" i="106"/>
  <c r="E26" i="102"/>
  <c r="E45" i="102" s="1"/>
  <c r="M26" i="102"/>
  <c r="M45" i="102" s="1"/>
  <c r="U26" i="102"/>
  <c r="U45" i="102" s="1"/>
  <c r="E26" i="101"/>
  <c r="E45" i="101" s="1"/>
  <c r="M26" i="101"/>
  <c r="M45" i="101" s="1"/>
  <c r="U26" i="101"/>
  <c r="U45" i="101" s="1"/>
  <c r="E26" i="100"/>
  <c r="E45" i="100" s="1"/>
  <c r="M26" i="100"/>
  <c r="M45" i="100" s="1"/>
  <c r="U26" i="100"/>
  <c r="U45" i="100" s="1"/>
  <c r="E26" i="99"/>
  <c r="E45" i="99" s="1"/>
  <c r="M26" i="99"/>
  <c r="M45" i="99" s="1"/>
  <c r="U26" i="99"/>
  <c r="U45" i="99" s="1"/>
  <c r="Q45" i="98"/>
  <c r="AA44" i="98"/>
  <c r="C44" i="96"/>
  <c r="S44" i="96"/>
  <c r="S45" i="96" s="1"/>
  <c r="C45" i="95"/>
  <c r="K45" i="95"/>
  <c r="S45" i="95"/>
  <c r="Z25" i="91"/>
  <c r="Z25" i="87"/>
  <c r="D45" i="86"/>
  <c r="L45" i="86"/>
  <c r="T45" i="86"/>
  <c r="Z25" i="84"/>
  <c r="F44" i="84"/>
  <c r="V44" i="84"/>
  <c r="U45" i="77"/>
  <c r="N45" i="75"/>
  <c r="X44" i="72"/>
  <c r="Z37" i="72"/>
  <c r="Z43" i="66"/>
  <c r="Z44" i="106"/>
  <c r="E26" i="103"/>
  <c r="E45" i="103" s="1"/>
  <c r="M26" i="103"/>
  <c r="M45" i="103" s="1"/>
  <c r="U26" i="103"/>
  <c r="U45" i="103" s="1"/>
  <c r="F45" i="102"/>
  <c r="N45" i="102"/>
  <c r="V45" i="102"/>
  <c r="F45" i="101"/>
  <c r="N45" i="101"/>
  <c r="V45" i="101"/>
  <c r="F45" i="100"/>
  <c r="N45" i="100"/>
  <c r="V45" i="100"/>
  <c r="F45" i="99"/>
  <c r="N45" i="99"/>
  <c r="V45" i="99"/>
  <c r="E26" i="98"/>
  <c r="E45" i="98" s="1"/>
  <c r="M26" i="98"/>
  <c r="M45" i="98" s="1"/>
  <c r="U26" i="98"/>
  <c r="U45" i="98" s="1"/>
  <c r="C44" i="98"/>
  <c r="K44" i="98"/>
  <c r="S44" i="98"/>
  <c r="Z50" i="97"/>
  <c r="G45" i="94"/>
  <c r="O45" i="94"/>
  <c r="W45" i="94"/>
  <c r="I45" i="93"/>
  <c r="Q45" i="93"/>
  <c r="Y45" i="93"/>
  <c r="I45" i="91"/>
  <c r="Q45" i="91"/>
  <c r="Y45" i="91"/>
  <c r="G44" i="90"/>
  <c r="O44" i="90"/>
  <c r="W44" i="90"/>
  <c r="I45" i="89"/>
  <c r="Q45" i="89"/>
  <c r="Y45" i="89"/>
  <c r="G44" i="88"/>
  <c r="O44" i="88"/>
  <c r="O45" i="88" s="1"/>
  <c r="W44" i="88"/>
  <c r="I45" i="87"/>
  <c r="Q45" i="87"/>
  <c r="Y45" i="87"/>
  <c r="G44" i="86"/>
  <c r="O44" i="86"/>
  <c r="W44" i="86"/>
  <c r="G44" i="84"/>
  <c r="G45" i="84" s="1"/>
  <c r="W45" i="81"/>
  <c r="E26" i="105"/>
  <c r="E45" i="105" s="1"/>
  <c r="M26" i="105"/>
  <c r="M45" i="105" s="1"/>
  <c r="U26" i="105"/>
  <c r="U45" i="105" s="1"/>
  <c r="J44" i="105"/>
  <c r="R44" i="105"/>
  <c r="E26" i="104"/>
  <c r="E45" i="104" s="1"/>
  <c r="M26" i="104"/>
  <c r="M45" i="104" s="1"/>
  <c r="U26" i="104"/>
  <c r="U45" i="104" s="1"/>
  <c r="J44" i="104"/>
  <c r="R44" i="104"/>
  <c r="W45" i="101"/>
  <c r="G45" i="100"/>
  <c r="O45" i="100"/>
  <c r="W45" i="100"/>
  <c r="G45" i="99"/>
  <c r="O45" i="99"/>
  <c r="W45" i="99"/>
  <c r="W26" i="98"/>
  <c r="W45" i="98" s="1"/>
  <c r="H45" i="94"/>
  <c r="P45" i="94"/>
  <c r="J45" i="93"/>
  <c r="R45" i="93"/>
  <c r="AA45" i="93"/>
  <c r="J45" i="91"/>
  <c r="R45" i="91"/>
  <c r="AA45" i="91"/>
  <c r="AA45" i="89"/>
  <c r="J26" i="89"/>
  <c r="J45" i="89" s="1"/>
  <c r="R26" i="89"/>
  <c r="R45" i="89" s="1"/>
  <c r="AA45" i="87"/>
  <c r="J26" i="87"/>
  <c r="J45" i="87" s="1"/>
  <c r="R26" i="87"/>
  <c r="R45" i="87" s="1"/>
  <c r="J45" i="84"/>
  <c r="R45" i="84"/>
  <c r="P45" i="81"/>
  <c r="Z25" i="81"/>
  <c r="X26" i="81"/>
  <c r="C45" i="80"/>
  <c r="S45" i="80"/>
  <c r="AA45" i="80"/>
  <c r="W45" i="78"/>
  <c r="C45" i="76"/>
  <c r="K45" i="76"/>
  <c r="AA26" i="73"/>
  <c r="AA45" i="73" s="1"/>
  <c r="V45" i="72"/>
  <c r="M26" i="108"/>
  <c r="U26" i="108"/>
  <c r="Z37" i="108"/>
  <c r="E26" i="106"/>
  <c r="E45" i="106" s="1"/>
  <c r="M26" i="106"/>
  <c r="M45" i="106" s="1"/>
  <c r="U26" i="106"/>
  <c r="U45" i="106" s="1"/>
  <c r="J44" i="106"/>
  <c r="J45" i="106" s="1"/>
  <c r="R44" i="106"/>
  <c r="H45" i="102"/>
  <c r="P45" i="102"/>
  <c r="X44" i="102"/>
  <c r="Z44" i="102" s="1"/>
  <c r="H45" i="101"/>
  <c r="X44" i="101"/>
  <c r="Z44" i="101" s="1"/>
  <c r="H45" i="100"/>
  <c r="X44" i="100"/>
  <c r="Z44" i="100" s="1"/>
  <c r="Z50" i="100"/>
  <c r="H45" i="99"/>
  <c r="P45" i="99"/>
  <c r="X44" i="99"/>
  <c r="Z44" i="99" s="1"/>
  <c r="J45" i="97"/>
  <c r="R45" i="97"/>
  <c r="AA45" i="97"/>
  <c r="F26" i="95"/>
  <c r="F45" i="95" s="1"/>
  <c r="N26" i="95"/>
  <c r="N45" i="95" s="1"/>
  <c r="I45" i="94"/>
  <c r="Q45" i="94"/>
  <c r="Y45" i="94"/>
  <c r="C45" i="93"/>
  <c r="K45" i="93"/>
  <c r="S45" i="93"/>
  <c r="C45" i="91"/>
  <c r="K45" i="91"/>
  <c r="S45" i="91"/>
  <c r="C45" i="89"/>
  <c r="K45" i="89"/>
  <c r="S45" i="89"/>
  <c r="C45" i="87"/>
  <c r="K45" i="87"/>
  <c r="S45" i="87"/>
  <c r="S45" i="84"/>
  <c r="C26" i="84"/>
  <c r="C45" i="84" s="1"/>
  <c r="K26" i="84"/>
  <c r="N45" i="74"/>
  <c r="J44" i="108"/>
  <c r="R44" i="108"/>
  <c r="E26" i="107"/>
  <c r="E45" i="107" s="1"/>
  <c r="M26" i="107"/>
  <c r="M45" i="107" s="1"/>
  <c r="U26" i="107"/>
  <c r="U45" i="107" s="1"/>
  <c r="J44" i="107"/>
  <c r="J45" i="107" s="1"/>
  <c r="R44" i="107"/>
  <c r="R45" i="107" s="1"/>
  <c r="F45" i="106"/>
  <c r="N45" i="106"/>
  <c r="V45" i="106"/>
  <c r="G45" i="105"/>
  <c r="O45" i="105"/>
  <c r="W45" i="105"/>
  <c r="H45" i="103"/>
  <c r="P45" i="103"/>
  <c r="Z25" i="103"/>
  <c r="X44" i="103"/>
  <c r="Z44" i="103" s="1"/>
  <c r="I45" i="102"/>
  <c r="Q45" i="102"/>
  <c r="Y45" i="102"/>
  <c r="I45" i="101"/>
  <c r="Q45" i="101"/>
  <c r="Y45" i="101"/>
  <c r="I45" i="100"/>
  <c r="Q45" i="100"/>
  <c r="Y45" i="100"/>
  <c r="I45" i="99"/>
  <c r="Q45" i="99"/>
  <c r="Y45" i="99"/>
  <c r="I45" i="98"/>
  <c r="Y45" i="98"/>
  <c r="C45" i="97"/>
  <c r="K45" i="97"/>
  <c r="G44" i="85"/>
  <c r="O44" i="85"/>
  <c r="W44" i="85"/>
  <c r="AA45" i="84"/>
  <c r="X44" i="81"/>
  <c r="Z44" i="81" s="1"/>
  <c r="Z37" i="81"/>
  <c r="E45" i="80"/>
  <c r="M45" i="80"/>
  <c r="U45" i="80"/>
  <c r="O45" i="78"/>
  <c r="AA26" i="75"/>
  <c r="AA45" i="75" s="1"/>
  <c r="H45" i="72"/>
  <c r="W26" i="107"/>
  <c r="I45" i="104"/>
  <c r="Q45" i="104"/>
  <c r="Y45" i="104"/>
  <c r="I45" i="103"/>
  <c r="Q45" i="103"/>
  <c r="Y45" i="103"/>
  <c r="R44" i="101"/>
  <c r="R45" i="101" s="1"/>
  <c r="J44" i="100"/>
  <c r="J45" i="100" s="1"/>
  <c r="R44" i="100"/>
  <c r="R45" i="100" s="1"/>
  <c r="J44" i="99"/>
  <c r="J45" i="99" s="1"/>
  <c r="R44" i="99"/>
  <c r="R45" i="99" s="1"/>
  <c r="J45" i="98"/>
  <c r="R45" i="98"/>
  <c r="K45" i="94"/>
  <c r="S45" i="94"/>
  <c r="O44" i="91"/>
  <c r="O45" i="91" s="1"/>
  <c r="W44" i="91"/>
  <c r="W45" i="91" s="1"/>
  <c r="G44" i="89"/>
  <c r="G45" i="89" s="1"/>
  <c r="O44" i="89"/>
  <c r="W44" i="89"/>
  <c r="W45" i="89" s="1"/>
  <c r="Y45" i="88"/>
  <c r="G44" i="87"/>
  <c r="G45" i="87" s="1"/>
  <c r="O44" i="87"/>
  <c r="O45" i="87" s="1"/>
  <c r="W44" i="87"/>
  <c r="W45" i="87" s="1"/>
  <c r="I45" i="86"/>
  <c r="Q45" i="86"/>
  <c r="Y45" i="86"/>
  <c r="I45" i="85"/>
  <c r="Q45" i="85"/>
  <c r="Y45" i="85"/>
  <c r="E45" i="84"/>
  <c r="C44" i="84"/>
  <c r="K44" i="84"/>
  <c r="E26" i="83"/>
  <c r="M26" i="83"/>
  <c r="M45" i="83" s="1"/>
  <c r="U26" i="83"/>
  <c r="U45" i="83" s="1"/>
  <c r="N45" i="76"/>
  <c r="E45" i="73"/>
  <c r="C45" i="67"/>
  <c r="K45" i="67"/>
  <c r="S45" i="67"/>
  <c r="E45" i="67"/>
  <c r="G45" i="66"/>
  <c r="O45" i="66"/>
  <c r="W45" i="66"/>
  <c r="E44" i="108"/>
  <c r="E45" i="108" s="1"/>
  <c r="M44" i="108"/>
  <c r="U44" i="108"/>
  <c r="H26" i="107"/>
  <c r="P26" i="107"/>
  <c r="X26" i="107"/>
  <c r="Z25" i="106"/>
  <c r="I45" i="105"/>
  <c r="Q45" i="105"/>
  <c r="Y45" i="105"/>
  <c r="J26" i="104"/>
  <c r="R26" i="104"/>
  <c r="Z13" i="104"/>
  <c r="R45" i="103"/>
  <c r="C44" i="103"/>
  <c r="C45" i="103" s="1"/>
  <c r="K44" i="103"/>
  <c r="K45" i="103" s="1"/>
  <c r="S44" i="103"/>
  <c r="S45" i="103" s="1"/>
  <c r="AA44" i="103"/>
  <c r="J44" i="103"/>
  <c r="J45" i="103" s="1"/>
  <c r="R44" i="103"/>
  <c r="D44" i="102"/>
  <c r="D45" i="102" s="1"/>
  <c r="L44" i="102"/>
  <c r="L45" i="102" s="1"/>
  <c r="T44" i="102"/>
  <c r="T45" i="102" s="1"/>
  <c r="D44" i="101"/>
  <c r="D45" i="101" s="1"/>
  <c r="L44" i="101"/>
  <c r="L45" i="101" s="1"/>
  <c r="T44" i="101"/>
  <c r="D44" i="100"/>
  <c r="D45" i="100" s="1"/>
  <c r="L44" i="100"/>
  <c r="L45" i="100" s="1"/>
  <c r="T44" i="100"/>
  <c r="T45" i="100" s="1"/>
  <c r="D44" i="99"/>
  <c r="D45" i="99" s="1"/>
  <c r="L44" i="99"/>
  <c r="L45" i="99" s="1"/>
  <c r="T44" i="99"/>
  <c r="T45" i="99" s="1"/>
  <c r="F26" i="96"/>
  <c r="F45" i="96" s="1"/>
  <c r="V26" i="96"/>
  <c r="V45" i="96" s="1"/>
  <c r="J45" i="92"/>
  <c r="R45" i="92"/>
  <c r="AA45" i="92"/>
  <c r="AA45" i="90"/>
  <c r="J26" i="90"/>
  <c r="J45" i="90" s="1"/>
  <c r="R26" i="90"/>
  <c r="R45" i="90" s="1"/>
  <c r="AA45" i="88"/>
  <c r="J26" i="88"/>
  <c r="J45" i="88" s="1"/>
  <c r="R26" i="88"/>
  <c r="R45" i="88" s="1"/>
  <c r="AA45" i="86"/>
  <c r="J26" i="86"/>
  <c r="J45" i="86" s="1"/>
  <c r="R26" i="86"/>
  <c r="R45" i="86" s="1"/>
  <c r="AA45" i="85"/>
  <c r="J26" i="85"/>
  <c r="J45" i="85" s="1"/>
  <c r="R26" i="85"/>
  <c r="R45" i="85" s="1"/>
  <c r="F26" i="84"/>
  <c r="N26" i="84"/>
  <c r="V26" i="84"/>
  <c r="L45" i="84"/>
  <c r="T45" i="84"/>
  <c r="AA44" i="83"/>
  <c r="AA45" i="83" s="1"/>
  <c r="X26" i="79"/>
  <c r="Z13" i="79"/>
  <c r="C45" i="77"/>
  <c r="K45" i="77"/>
  <c r="AA45" i="77"/>
  <c r="N45" i="73"/>
  <c r="Z50" i="72"/>
  <c r="H45" i="71"/>
  <c r="P45" i="71"/>
  <c r="G26" i="83"/>
  <c r="G45" i="83" s="1"/>
  <c r="O26" i="83"/>
  <c r="O45" i="83" s="1"/>
  <c r="F26" i="83"/>
  <c r="V26" i="83"/>
  <c r="X44" i="83"/>
  <c r="Z44" i="83" s="1"/>
  <c r="H44" i="82"/>
  <c r="H45" i="82" s="1"/>
  <c r="P44" i="82"/>
  <c r="P45" i="82" s="1"/>
  <c r="X44" i="82"/>
  <c r="Z44" i="82" s="1"/>
  <c r="G44" i="81"/>
  <c r="O44" i="81"/>
  <c r="W44" i="81"/>
  <c r="D26" i="80"/>
  <c r="D45" i="80" s="1"/>
  <c r="L26" i="80"/>
  <c r="L45" i="80" s="1"/>
  <c r="T26" i="80"/>
  <c r="T45" i="80" s="1"/>
  <c r="J26" i="78"/>
  <c r="R26" i="78"/>
  <c r="Z13" i="78"/>
  <c r="H44" i="78"/>
  <c r="P44" i="78"/>
  <c r="X44" i="78"/>
  <c r="Z44" i="78" s="1"/>
  <c r="D26" i="77"/>
  <c r="D45" i="77" s="1"/>
  <c r="L26" i="77"/>
  <c r="L45" i="77" s="1"/>
  <c r="T26" i="77"/>
  <c r="T45" i="77" s="1"/>
  <c r="D26" i="76"/>
  <c r="D45" i="76" s="1"/>
  <c r="L26" i="76"/>
  <c r="L45" i="76" s="1"/>
  <c r="T26" i="76"/>
  <c r="T45" i="76" s="1"/>
  <c r="D26" i="75"/>
  <c r="D45" i="75" s="1"/>
  <c r="L26" i="75"/>
  <c r="L45" i="75" s="1"/>
  <c r="T26" i="75"/>
  <c r="T45" i="75" s="1"/>
  <c r="C26" i="75"/>
  <c r="C45" i="75" s="1"/>
  <c r="K26" i="75"/>
  <c r="K45" i="75" s="1"/>
  <c r="S26" i="75"/>
  <c r="S45" i="75" s="1"/>
  <c r="D26" i="74"/>
  <c r="D45" i="74" s="1"/>
  <c r="L26" i="74"/>
  <c r="L45" i="74" s="1"/>
  <c r="T26" i="74"/>
  <c r="T45" i="74" s="1"/>
  <c r="C26" i="74"/>
  <c r="C45" i="74" s="1"/>
  <c r="K26" i="74"/>
  <c r="K45" i="74" s="1"/>
  <c r="S26" i="74"/>
  <c r="S45" i="74" s="1"/>
  <c r="D26" i="73"/>
  <c r="D45" i="73" s="1"/>
  <c r="L26" i="73"/>
  <c r="L45" i="73" s="1"/>
  <c r="T26" i="73"/>
  <c r="T45" i="73" s="1"/>
  <c r="C26" i="73"/>
  <c r="K26" i="73"/>
  <c r="K45" i="73" s="1"/>
  <c r="S26" i="73"/>
  <c r="S45" i="73" s="1"/>
  <c r="E44" i="73"/>
  <c r="M44" i="73"/>
  <c r="M45" i="73" s="1"/>
  <c r="U44" i="73"/>
  <c r="U45" i="73" s="1"/>
  <c r="G44" i="72"/>
  <c r="O44" i="72"/>
  <c r="W44" i="72"/>
  <c r="W45" i="72" s="1"/>
  <c r="I26" i="70"/>
  <c r="I45" i="70" s="1"/>
  <c r="Q26" i="70"/>
  <c r="Q45" i="70" s="1"/>
  <c r="Y26" i="70"/>
  <c r="Y45" i="70" s="1"/>
  <c r="G45" i="68"/>
  <c r="O45" i="68"/>
  <c r="W45" i="68"/>
  <c r="Z44" i="68"/>
  <c r="J45" i="67"/>
  <c r="R45" i="67"/>
  <c r="AA45" i="67"/>
  <c r="I45" i="65"/>
  <c r="Q45" i="65"/>
  <c r="Y45" i="65"/>
  <c r="S45" i="57"/>
  <c r="Z13" i="52"/>
  <c r="X45" i="33"/>
  <c r="Z45" i="33" s="1"/>
  <c r="Z26" i="33"/>
  <c r="Q26" i="83"/>
  <c r="Q45" i="83" s="1"/>
  <c r="Y26" i="83"/>
  <c r="Y45" i="83" s="1"/>
  <c r="H26" i="83"/>
  <c r="X26" i="83"/>
  <c r="J44" i="83"/>
  <c r="J45" i="83" s="1"/>
  <c r="R44" i="83"/>
  <c r="R45" i="83" s="1"/>
  <c r="Z37" i="83"/>
  <c r="J44" i="82"/>
  <c r="R44" i="82"/>
  <c r="Z37" i="82"/>
  <c r="J26" i="81"/>
  <c r="J45" i="81" s="1"/>
  <c r="R26" i="81"/>
  <c r="R45" i="81" s="1"/>
  <c r="I44" i="81"/>
  <c r="Q44" i="81"/>
  <c r="Y44" i="81"/>
  <c r="I26" i="79"/>
  <c r="I45" i="79" s="1"/>
  <c r="Q26" i="79"/>
  <c r="Q45" i="79" s="1"/>
  <c r="Y26" i="79"/>
  <c r="Y45" i="79" s="1"/>
  <c r="Z25" i="79"/>
  <c r="D26" i="78"/>
  <c r="D45" i="78" s="1"/>
  <c r="L26" i="78"/>
  <c r="L45" i="78" s="1"/>
  <c r="T26" i="78"/>
  <c r="T45" i="78" s="1"/>
  <c r="J44" i="78"/>
  <c r="R44" i="78"/>
  <c r="Z37" i="78"/>
  <c r="G44" i="77"/>
  <c r="G45" i="77" s="1"/>
  <c r="O44" i="77"/>
  <c r="O45" i="77" s="1"/>
  <c r="W44" i="77"/>
  <c r="G44" i="76"/>
  <c r="O44" i="76"/>
  <c r="W44" i="76"/>
  <c r="G44" i="75"/>
  <c r="O44" i="75"/>
  <c r="W44" i="75"/>
  <c r="G44" i="74"/>
  <c r="G45" i="74" s="1"/>
  <c r="O44" i="74"/>
  <c r="W44" i="74"/>
  <c r="G44" i="73"/>
  <c r="O44" i="73"/>
  <c r="W44" i="73"/>
  <c r="I44" i="72"/>
  <c r="Q44" i="72"/>
  <c r="Y44" i="72"/>
  <c r="Z44" i="72" s="1"/>
  <c r="C45" i="70"/>
  <c r="K45" i="70"/>
  <c r="S45" i="70"/>
  <c r="S45" i="69"/>
  <c r="I45" i="68"/>
  <c r="Q45" i="68"/>
  <c r="Y45" i="68"/>
  <c r="D45" i="67"/>
  <c r="L45" i="67"/>
  <c r="T45" i="67"/>
  <c r="Z50" i="67"/>
  <c r="H45" i="66"/>
  <c r="P45" i="66"/>
  <c r="Z25" i="66"/>
  <c r="C45" i="65"/>
  <c r="K45" i="65"/>
  <c r="S45" i="65"/>
  <c r="AA44" i="65"/>
  <c r="AA45" i="65" s="1"/>
  <c r="H45" i="63"/>
  <c r="P45" i="63"/>
  <c r="Z25" i="63"/>
  <c r="E26" i="59"/>
  <c r="E45" i="59" s="1"/>
  <c r="M26" i="59"/>
  <c r="M45" i="59" s="1"/>
  <c r="U26" i="59"/>
  <c r="U45" i="59" s="1"/>
  <c r="J44" i="59"/>
  <c r="R44" i="59"/>
  <c r="C45" i="55"/>
  <c r="K45" i="55"/>
  <c r="S45" i="55"/>
  <c r="Z13" i="50"/>
  <c r="X26" i="50"/>
  <c r="X26" i="32"/>
  <c r="Z13" i="32"/>
  <c r="C45" i="81"/>
  <c r="K45" i="81"/>
  <c r="S45" i="81"/>
  <c r="AA45" i="81"/>
  <c r="E45" i="78"/>
  <c r="M45" i="78"/>
  <c r="U45" i="78"/>
  <c r="G45" i="78"/>
  <c r="D45" i="72"/>
  <c r="L45" i="72"/>
  <c r="T45" i="72"/>
  <c r="F45" i="72"/>
  <c r="R45" i="71"/>
  <c r="AA26" i="71"/>
  <c r="AA45" i="71" s="1"/>
  <c r="D45" i="70"/>
  <c r="L45" i="70"/>
  <c r="T45" i="70"/>
  <c r="F45" i="69"/>
  <c r="J45" i="68"/>
  <c r="K45" i="64"/>
  <c r="I45" i="63"/>
  <c r="M45" i="54"/>
  <c r="C44" i="83"/>
  <c r="C45" i="83" s="1"/>
  <c r="K44" i="83"/>
  <c r="K45" i="83" s="1"/>
  <c r="S44" i="83"/>
  <c r="S45" i="83" s="1"/>
  <c r="J45" i="82"/>
  <c r="R45" i="82"/>
  <c r="S44" i="82"/>
  <c r="D45" i="81"/>
  <c r="T45" i="81"/>
  <c r="C45" i="79"/>
  <c r="K45" i="79"/>
  <c r="S45" i="79"/>
  <c r="AA45" i="79"/>
  <c r="Y44" i="77"/>
  <c r="Y45" i="77" s="1"/>
  <c r="H44" i="74"/>
  <c r="P44" i="74"/>
  <c r="H45" i="73"/>
  <c r="P45" i="73"/>
  <c r="C45" i="68"/>
  <c r="K45" i="68"/>
  <c r="S45" i="68"/>
  <c r="J45" i="66"/>
  <c r="R45" i="66"/>
  <c r="AA45" i="66"/>
  <c r="I45" i="62"/>
  <c r="Q45" i="62"/>
  <c r="J44" i="26"/>
  <c r="R44" i="26"/>
  <c r="D26" i="83"/>
  <c r="D45" i="83" s="1"/>
  <c r="L26" i="83"/>
  <c r="L45" i="83" s="1"/>
  <c r="T26" i="83"/>
  <c r="T45" i="83" s="1"/>
  <c r="E44" i="83"/>
  <c r="E45" i="83" s="1"/>
  <c r="C45" i="82"/>
  <c r="K45" i="82"/>
  <c r="S45" i="82"/>
  <c r="AA45" i="82"/>
  <c r="I45" i="80"/>
  <c r="Q45" i="80"/>
  <c r="Y45" i="80"/>
  <c r="D45" i="79"/>
  <c r="L45" i="79"/>
  <c r="T45" i="79"/>
  <c r="H26" i="77"/>
  <c r="P26" i="77"/>
  <c r="Z37" i="77"/>
  <c r="H26" i="76"/>
  <c r="P26" i="76"/>
  <c r="Z37" i="76"/>
  <c r="H26" i="75"/>
  <c r="P26" i="75"/>
  <c r="H26" i="74"/>
  <c r="H45" i="74" s="1"/>
  <c r="P26" i="74"/>
  <c r="R44" i="73"/>
  <c r="C45" i="66"/>
  <c r="K45" i="66"/>
  <c r="S45" i="66"/>
  <c r="J45" i="62"/>
  <c r="F45" i="55"/>
  <c r="N45" i="55"/>
  <c r="V45" i="55"/>
  <c r="J45" i="53"/>
  <c r="R45" i="53"/>
  <c r="P45" i="30"/>
  <c r="F44" i="83"/>
  <c r="N44" i="83"/>
  <c r="N45" i="83" s="1"/>
  <c r="V44" i="83"/>
  <c r="D26" i="82"/>
  <c r="D45" i="82" s="1"/>
  <c r="L26" i="82"/>
  <c r="L45" i="82" s="1"/>
  <c r="T26" i="82"/>
  <c r="T45" i="82" s="1"/>
  <c r="F44" i="82"/>
  <c r="N44" i="82"/>
  <c r="N45" i="82" s="1"/>
  <c r="V44" i="82"/>
  <c r="E44" i="82"/>
  <c r="M44" i="82"/>
  <c r="U44" i="82"/>
  <c r="J26" i="80"/>
  <c r="R26" i="80"/>
  <c r="E26" i="79"/>
  <c r="E45" i="79" s="1"/>
  <c r="M26" i="79"/>
  <c r="M45" i="79" s="1"/>
  <c r="U26" i="79"/>
  <c r="U45" i="79" s="1"/>
  <c r="F44" i="78"/>
  <c r="F45" i="78" s="1"/>
  <c r="N44" i="78"/>
  <c r="N45" i="78" s="1"/>
  <c r="V44" i="78"/>
  <c r="V45" i="78" s="1"/>
  <c r="J26" i="77"/>
  <c r="R26" i="77"/>
  <c r="J26" i="76"/>
  <c r="R26" i="76"/>
  <c r="R45" i="76" s="1"/>
  <c r="J26" i="75"/>
  <c r="R26" i="75"/>
  <c r="J26" i="74"/>
  <c r="J45" i="74" s="1"/>
  <c r="R26" i="74"/>
  <c r="R45" i="74" s="1"/>
  <c r="J26" i="73"/>
  <c r="J45" i="73" s="1"/>
  <c r="R26" i="73"/>
  <c r="Z13" i="73"/>
  <c r="N45" i="72"/>
  <c r="E44" i="72"/>
  <c r="M44" i="72"/>
  <c r="U44" i="72"/>
  <c r="E45" i="71"/>
  <c r="M45" i="71"/>
  <c r="Z50" i="68"/>
  <c r="Z25" i="67"/>
  <c r="G45" i="65"/>
  <c r="O45" i="65"/>
  <c r="W45" i="65"/>
  <c r="Z44" i="63"/>
  <c r="Y26" i="56"/>
  <c r="Z25" i="56"/>
  <c r="Z13" i="54"/>
  <c r="X26" i="54"/>
  <c r="Z25" i="28"/>
  <c r="X26" i="28"/>
  <c r="I26" i="59"/>
  <c r="I45" i="59" s="1"/>
  <c r="Q26" i="59"/>
  <c r="Q45" i="59" s="1"/>
  <c r="Y26" i="59"/>
  <c r="Y45" i="59" s="1"/>
  <c r="F44" i="57"/>
  <c r="F45" i="57" s="1"/>
  <c r="N44" i="57"/>
  <c r="N45" i="57" s="1"/>
  <c r="V44" i="57"/>
  <c r="V45" i="57" s="1"/>
  <c r="F45" i="56"/>
  <c r="N45" i="56"/>
  <c r="V45" i="56"/>
  <c r="E45" i="52"/>
  <c r="M45" i="52"/>
  <c r="U45" i="52"/>
  <c r="J26" i="37"/>
  <c r="J45" i="37" s="1"/>
  <c r="R26" i="37"/>
  <c r="R45" i="37" s="1"/>
  <c r="Y45" i="36"/>
  <c r="J26" i="34"/>
  <c r="J45" i="34" s="1"/>
  <c r="R26" i="34"/>
  <c r="R45" i="34" s="1"/>
  <c r="I26" i="32"/>
  <c r="I45" i="32" s="1"/>
  <c r="Q26" i="32"/>
  <c r="Q45" i="32" s="1"/>
  <c r="Y26" i="32"/>
  <c r="Y45" i="32" s="1"/>
  <c r="E26" i="31"/>
  <c r="E45" i="31" s="1"/>
  <c r="M26" i="31"/>
  <c r="M45" i="31" s="1"/>
  <c r="U26" i="31"/>
  <c r="U45" i="31" s="1"/>
  <c r="I45" i="31"/>
  <c r="J26" i="30"/>
  <c r="M45" i="28"/>
  <c r="U45" i="28"/>
  <c r="E26" i="25"/>
  <c r="E45" i="25" s="1"/>
  <c r="I45" i="64"/>
  <c r="Q45" i="64"/>
  <c r="Y45" i="64"/>
  <c r="Z44" i="64"/>
  <c r="C45" i="62"/>
  <c r="K45" i="62"/>
  <c r="S45" i="62"/>
  <c r="Z25" i="61"/>
  <c r="H45" i="58"/>
  <c r="P45" i="58"/>
  <c r="H45" i="57"/>
  <c r="P45" i="57"/>
  <c r="F45" i="52"/>
  <c r="N45" i="52"/>
  <c r="V45" i="52"/>
  <c r="Z44" i="51"/>
  <c r="J44" i="50"/>
  <c r="J45" i="50" s="1"/>
  <c r="R44" i="50"/>
  <c r="R45" i="50" s="1"/>
  <c r="I45" i="35"/>
  <c r="C45" i="34"/>
  <c r="K45" i="34"/>
  <c r="S45" i="34"/>
  <c r="E45" i="33"/>
  <c r="N45" i="31"/>
  <c r="J44" i="28"/>
  <c r="R44" i="28"/>
  <c r="Z13" i="12"/>
  <c r="X26" i="12"/>
  <c r="X45" i="12" s="1"/>
  <c r="Z45" i="12" s="1"/>
  <c r="J45" i="64"/>
  <c r="R45" i="64"/>
  <c r="AA45" i="64"/>
  <c r="G45" i="63"/>
  <c r="O45" i="63"/>
  <c r="W45" i="63"/>
  <c r="I45" i="61"/>
  <c r="Q45" i="61"/>
  <c r="Y45" i="61"/>
  <c r="Z44" i="61"/>
  <c r="I26" i="58"/>
  <c r="I45" i="58" s="1"/>
  <c r="Q26" i="58"/>
  <c r="Q45" i="58" s="1"/>
  <c r="Y26" i="58"/>
  <c r="Y45" i="58" s="1"/>
  <c r="F44" i="58"/>
  <c r="F45" i="58" s="1"/>
  <c r="N44" i="58"/>
  <c r="N45" i="58" s="1"/>
  <c r="V44" i="58"/>
  <c r="V45" i="58" s="1"/>
  <c r="I26" i="57"/>
  <c r="I45" i="57" s="1"/>
  <c r="Q26" i="57"/>
  <c r="Q45" i="57" s="1"/>
  <c r="Y26" i="57"/>
  <c r="Y45" i="57" s="1"/>
  <c r="H26" i="56"/>
  <c r="H45" i="56" s="1"/>
  <c r="P26" i="56"/>
  <c r="P45" i="56" s="1"/>
  <c r="X26" i="56"/>
  <c r="C26" i="54"/>
  <c r="C45" i="54" s="1"/>
  <c r="K26" i="54"/>
  <c r="K45" i="54" s="1"/>
  <c r="S26" i="54"/>
  <c r="S45" i="54" s="1"/>
  <c r="AA26" i="54"/>
  <c r="E26" i="53"/>
  <c r="E45" i="53" s="1"/>
  <c r="M26" i="53"/>
  <c r="M45" i="53" s="1"/>
  <c r="U26" i="53"/>
  <c r="U45" i="53" s="1"/>
  <c r="G26" i="52"/>
  <c r="G45" i="52" s="1"/>
  <c r="O26" i="52"/>
  <c r="O45" i="52" s="1"/>
  <c r="W26" i="52"/>
  <c r="W45" i="52" s="1"/>
  <c r="C26" i="50"/>
  <c r="C45" i="50" s="1"/>
  <c r="K26" i="50"/>
  <c r="K45" i="50" s="1"/>
  <c r="S26" i="50"/>
  <c r="S45" i="50" s="1"/>
  <c r="AA26" i="50"/>
  <c r="AA44" i="42"/>
  <c r="AA45" i="42" s="1"/>
  <c r="Q45" i="41"/>
  <c r="I44" i="41"/>
  <c r="I45" i="41" s="1"/>
  <c r="Q44" i="41"/>
  <c r="Y44" i="41"/>
  <c r="Y45" i="41" s="1"/>
  <c r="Q45" i="39"/>
  <c r="Y45" i="39"/>
  <c r="D26" i="38"/>
  <c r="D45" i="38" s="1"/>
  <c r="D45" i="34"/>
  <c r="L45" i="34"/>
  <c r="T45" i="34"/>
  <c r="N45" i="33"/>
  <c r="V45" i="33"/>
  <c r="J45" i="33"/>
  <c r="O45" i="31"/>
  <c r="D45" i="30"/>
  <c r="J45" i="61"/>
  <c r="R45" i="61"/>
  <c r="AA45" i="61"/>
  <c r="G45" i="60"/>
  <c r="O45" i="60"/>
  <c r="F44" i="60"/>
  <c r="F45" i="60" s="1"/>
  <c r="N44" i="60"/>
  <c r="N45" i="60" s="1"/>
  <c r="V44" i="60"/>
  <c r="V45" i="60" s="1"/>
  <c r="F44" i="59"/>
  <c r="F45" i="59" s="1"/>
  <c r="N44" i="59"/>
  <c r="V44" i="59"/>
  <c r="V45" i="59" s="1"/>
  <c r="J45" i="58"/>
  <c r="J45" i="57"/>
  <c r="R45" i="57"/>
  <c r="J26" i="55"/>
  <c r="J45" i="55" s="1"/>
  <c r="R26" i="55"/>
  <c r="R45" i="55" s="1"/>
  <c r="D26" i="54"/>
  <c r="D45" i="54" s="1"/>
  <c r="L26" i="54"/>
  <c r="L45" i="54" s="1"/>
  <c r="T26" i="54"/>
  <c r="T45" i="54" s="1"/>
  <c r="F26" i="53"/>
  <c r="F45" i="53" s="1"/>
  <c r="N26" i="53"/>
  <c r="N45" i="53" s="1"/>
  <c r="V26" i="53"/>
  <c r="V45" i="53" s="1"/>
  <c r="Z50" i="53"/>
  <c r="Z44" i="52"/>
  <c r="J26" i="51"/>
  <c r="J45" i="51" s="1"/>
  <c r="R26" i="51"/>
  <c r="J44" i="51"/>
  <c r="R44" i="51"/>
  <c r="D26" i="50"/>
  <c r="D45" i="50" s="1"/>
  <c r="L26" i="50"/>
  <c r="L45" i="50" s="1"/>
  <c r="T26" i="50"/>
  <c r="T45" i="50" s="1"/>
  <c r="F45" i="49"/>
  <c r="N45" i="49"/>
  <c r="J44" i="48"/>
  <c r="R44" i="48"/>
  <c r="J44" i="41"/>
  <c r="J45" i="41" s="1"/>
  <c r="R44" i="41"/>
  <c r="R45" i="41" s="1"/>
  <c r="Z44" i="39"/>
  <c r="J45" i="32"/>
  <c r="X45" i="31"/>
  <c r="Z26" i="31"/>
  <c r="H26" i="28"/>
  <c r="P26" i="28"/>
  <c r="E26" i="26"/>
  <c r="E45" i="26" s="1"/>
  <c r="M26" i="26"/>
  <c r="M45" i="26" s="1"/>
  <c r="U26" i="26"/>
  <c r="U45" i="26" s="1"/>
  <c r="Z43" i="19"/>
  <c r="X44" i="19"/>
  <c r="Z44" i="19" s="1"/>
  <c r="J45" i="63"/>
  <c r="R45" i="63"/>
  <c r="AA45" i="63"/>
  <c r="I45" i="60"/>
  <c r="Q45" i="60"/>
  <c r="Y45" i="60"/>
  <c r="Z25" i="60"/>
  <c r="Z44" i="60"/>
  <c r="Z44" i="59"/>
  <c r="F45" i="54"/>
  <c r="N45" i="54"/>
  <c r="V45" i="54"/>
  <c r="J44" i="52"/>
  <c r="J45" i="52" s="1"/>
  <c r="R44" i="52"/>
  <c r="R45" i="52" s="1"/>
  <c r="F45" i="50"/>
  <c r="N45" i="50"/>
  <c r="V45" i="50"/>
  <c r="E26" i="50"/>
  <c r="E45" i="50" s="1"/>
  <c r="M26" i="50"/>
  <c r="M45" i="50" s="1"/>
  <c r="U26" i="50"/>
  <c r="U45" i="50" s="1"/>
  <c r="I45" i="48"/>
  <c r="Q45" i="48"/>
  <c r="Z37" i="47"/>
  <c r="D45" i="39"/>
  <c r="L45" i="39"/>
  <c r="Y45" i="35"/>
  <c r="O45" i="30"/>
  <c r="W45" i="30"/>
  <c r="R45" i="28"/>
  <c r="I26" i="28"/>
  <c r="I45" i="28" s="1"/>
  <c r="Q26" i="28"/>
  <c r="Q45" i="28" s="1"/>
  <c r="Y26" i="28"/>
  <c r="Y45" i="28" s="1"/>
  <c r="C45" i="63"/>
  <c r="K45" i="63"/>
  <c r="S45" i="63"/>
  <c r="Z50" i="63"/>
  <c r="J45" i="60"/>
  <c r="R45" i="60"/>
  <c r="AA45" i="60"/>
  <c r="G45" i="59"/>
  <c r="O45" i="59"/>
  <c r="W45" i="59"/>
  <c r="E26" i="58"/>
  <c r="M26" i="58"/>
  <c r="U26" i="58"/>
  <c r="U45" i="58" s="1"/>
  <c r="AA44" i="58"/>
  <c r="R44" i="58"/>
  <c r="E26" i="57"/>
  <c r="M26" i="57"/>
  <c r="U26" i="57"/>
  <c r="E44" i="57"/>
  <c r="M44" i="57"/>
  <c r="U44" i="57"/>
  <c r="D26" i="56"/>
  <c r="L26" i="56"/>
  <c r="T26" i="56"/>
  <c r="E26" i="55"/>
  <c r="E45" i="55" s="1"/>
  <c r="M26" i="55"/>
  <c r="M45" i="55" s="1"/>
  <c r="U26" i="55"/>
  <c r="U45" i="55" s="1"/>
  <c r="G26" i="54"/>
  <c r="G45" i="54" s="1"/>
  <c r="O26" i="54"/>
  <c r="O45" i="54" s="1"/>
  <c r="W26" i="54"/>
  <c r="W45" i="54" s="1"/>
  <c r="C26" i="52"/>
  <c r="C45" i="52" s="1"/>
  <c r="K26" i="52"/>
  <c r="K45" i="52" s="1"/>
  <c r="S26" i="52"/>
  <c r="S45" i="52" s="1"/>
  <c r="AA26" i="52"/>
  <c r="AA45" i="52" s="1"/>
  <c r="G26" i="50"/>
  <c r="G45" i="50" s="1"/>
  <c r="O26" i="50"/>
  <c r="O45" i="50" s="1"/>
  <c r="W26" i="50"/>
  <c r="W45" i="50" s="1"/>
  <c r="Y45" i="49"/>
  <c r="J26" i="48"/>
  <c r="J45" i="48" s="1"/>
  <c r="R26" i="48"/>
  <c r="R45" i="48" s="1"/>
  <c r="C44" i="47"/>
  <c r="C45" i="47" s="1"/>
  <c r="K44" i="47"/>
  <c r="K45" i="47" s="1"/>
  <c r="S44" i="47"/>
  <c r="S45" i="47" s="1"/>
  <c r="AA44" i="47"/>
  <c r="AA45" i="47" s="1"/>
  <c r="Z25" i="45"/>
  <c r="X44" i="45"/>
  <c r="Z37" i="45"/>
  <c r="I44" i="40"/>
  <c r="Q44" i="40"/>
  <c r="Q45" i="40" s="1"/>
  <c r="C44" i="39"/>
  <c r="C45" i="39" s="1"/>
  <c r="K44" i="39"/>
  <c r="K45" i="39" s="1"/>
  <c r="S44" i="39"/>
  <c r="S45" i="39" s="1"/>
  <c r="AA44" i="39"/>
  <c r="AA45" i="39" s="1"/>
  <c r="N45" i="35"/>
  <c r="V45" i="35"/>
  <c r="R45" i="33"/>
  <c r="G26" i="32"/>
  <c r="G45" i="32" s="1"/>
  <c r="W26" i="32"/>
  <c r="W45" i="32" s="1"/>
  <c r="J44" i="32"/>
  <c r="R44" i="32"/>
  <c r="R45" i="32" s="1"/>
  <c r="H45" i="30"/>
  <c r="X45" i="30"/>
  <c r="Z45" i="30" s="1"/>
  <c r="Z26" i="30"/>
  <c r="M45" i="29"/>
  <c r="U45" i="29"/>
  <c r="AA45" i="28"/>
  <c r="J26" i="28"/>
  <c r="E26" i="27"/>
  <c r="E45" i="27" s="1"/>
  <c r="M26" i="27"/>
  <c r="M45" i="27" s="1"/>
  <c r="U26" i="27"/>
  <c r="U45" i="27" s="1"/>
  <c r="D26" i="16"/>
  <c r="L26" i="16"/>
  <c r="T26" i="16"/>
  <c r="T45" i="16" s="1"/>
  <c r="J26" i="11"/>
  <c r="J45" i="11" s="1"/>
  <c r="R26" i="11"/>
  <c r="R45" i="11" s="1"/>
  <c r="AA45" i="5"/>
  <c r="J44" i="5"/>
  <c r="J45" i="5" s="1"/>
  <c r="R44" i="5"/>
  <c r="D26" i="17"/>
  <c r="L26" i="17"/>
  <c r="T26" i="17"/>
  <c r="J44" i="49"/>
  <c r="J45" i="49" s="1"/>
  <c r="R44" i="49"/>
  <c r="R45" i="49" s="1"/>
  <c r="H45" i="35"/>
  <c r="P45" i="35"/>
  <c r="E45" i="34"/>
  <c r="M45" i="34"/>
  <c r="U45" i="34"/>
  <c r="C45" i="32"/>
  <c r="K45" i="32"/>
  <c r="S45" i="32"/>
  <c r="AA45" i="32"/>
  <c r="J44" i="31"/>
  <c r="J45" i="31" s="1"/>
  <c r="R44" i="31"/>
  <c r="G45" i="30"/>
  <c r="J44" i="30"/>
  <c r="R44" i="30"/>
  <c r="X26" i="25"/>
  <c r="X45" i="25" s="1"/>
  <c r="Z45" i="25" s="1"/>
  <c r="Z13" i="25"/>
  <c r="M45" i="24"/>
  <c r="X26" i="23"/>
  <c r="Z26" i="23" s="1"/>
  <c r="Z13" i="23"/>
  <c r="H45" i="40"/>
  <c r="P45" i="40"/>
  <c r="Q45" i="35"/>
  <c r="F45" i="34"/>
  <c r="N45" i="34"/>
  <c r="V45" i="34"/>
  <c r="D45" i="32"/>
  <c r="L45" i="32"/>
  <c r="T45" i="32"/>
  <c r="E26" i="30"/>
  <c r="E45" i="30" s="1"/>
  <c r="M26" i="30"/>
  <c r="M45" i="30" s="1"/>
  <c r="U26" i="30"/>
  <c r="U45" i="30" s="1"/>
  <c r="F44" i="29"/>
  <c r="N44" i="29"/>
  <c r="N45" i="29" s="1"/>
  <c r="V44" i="29"/>
  <c r="V45" i="22"/>
  <c r="E45" i="10"/>
  <c r="L26" i="49"/>
  <c r="L45" i="49" s="1"/>
  <c r="T26" i="49"/>
  <c r="T45" i="49" s="1"/>
  <c r="F26" i="48"/>
  <c r="F45" i="48" s="1"/>
  <c r="N26" i="48"/>
  <c r="N45" i="48" s="1"/>
  <c r="V26" i="48"/>
  <c r="V45" i="48" s="1"/>
  <c r="E26" i="48"/>
  <c r="E45" i="48" s="1"/>
  <c r="M26" i="48"/>
  <c r="M45" i="48" s="1"/>
  <c r="U26" i="48"/>
  <c r="U45" i="48" s="1"/>
  <c r="X26" i="47"/>
  <c r="G44" i="47"/>
  <c r="O44" i="47"/>
  <c r="W44" i="47"/>
  <c r="L45" i="45"/>
  <c r="D44" i="45"/>
  <c r="D45" i="45" s="1"/>
  <c r="L44" i="45"/>
  <c r="T44" i="45"/>
  <c r="T45" i="45" s="1"/>
  <c r="J26" i="44"/>
  <c r="J45" i="44" s="1"/>
  <c r="R26" i="44"/>
  <c r="R45" i="44" s="1"/>
  <c r="Z13" i="44"/>
  <c r="Z25" i="43"/>
  <c r="Z44" i="43"/>
  <c r="I45" i="40"/>
  <c r="Y45" i="40"/>
  <c r="AA45" i="35"/>
  <c r="G26" i="34"/>
  <c r="G45" i="34" s="1"/>
  <c r="O26" i="34"/>
  <c r="O45" i="34" s="1"/>
  <c r="W26" i="34"/>
  <c r="W45" i="34" s="1"/>
  <c r="Z44" i="34"/>
  <c r="Z13" i="33"/>
  <c r="E45" i="32"/>
  <c r="M45" i="32"/>
  <c r="U45" i="32"/>
  <c r="Z13" i="29"/>
  <c r="I26" i="29"/>
  <c r="I45" i="29" s="1"/>
  <c r="Q26" i="29"/>
  <c r="Q45" i="29" s="1"/>
  <c r="Y26" i="29"/>
  <c r="Y45" i="29" s="1"/>
  <c r="F45" i="28"/>
  <c r="E26" i="28"/>
  <c r="E45" i="28" s="1"/>
  <c r="N44" i="28"/>
  <c r="V44" i="28"/>
  <c r="V45" i="28" s="1"/>
  <c r="J26" i="27"/>
  <c r="J45" i="27" s="1"/>
  <c r="R26" i="27"/>
  <c r="R45" i="27" s="1"/>
  <c r="I26" i="27"/>
  <c r="I45" i="27" s="1"/>
  <c r="Q26" i="27"/>
  <c r="Q45" i="27" s="1"/>
  <c r="Y26" i="27"/>
  <c r="Y45" i="27" s="1"/>
  <c r="J26" i="26"/>
  <c r="J45" i="26" s="1"/>
  <c r="R26" i="26"/>
  <c r="R45" i="26" s="1"/>
  <c r="I26" i="26"/>
  <c r="I45" i="26" s="1"/>
  <c r="Q26" i="26"/>
  <c r="Q45" i="26" s="1"/>
  <c r="Y26" i="26"/>
  <c r="Y45" i="26" s="1"/>
  <c r="R45" i="25"/>
  <c r="E45" i="24"/>
  <c r="W45" i="22"/>
  <c r="D45" i="15"/>
  <c r="C45" i="14"/>
  <c r="E45" i="14"/>
  <c r="Z43" i="6"/>
  <c r="X44" i="6"/>
  <c r="D26" i="3"/>
  <c r="D45" i="3" s="1"/>
  <c r="L26" i="3"/>
  <c r="L45" i="3" s="1"/>
  <c r="T26" i="3"/>
  <c r="D26" i="2"/>
  <c r="D45" i="2" s="1"/>
  <c r="L26" i="2"/>
  <c r="L45" i="2" s="1"/>
  <c r="T26" i="2"/>
  <c r="T45" i="2" s="1"/>
  <c r="J45" i="40"/>
  <c r="R45" i="40"/>
  <c r="G45" i="36"/>
  <c r="O45" i="36"/>
  <c r="W45" i="36"/>
  <c r="C45" i="33"/>
  <c r="K45" i="33"/>
  <c r="S45" i="33"/>
  <c r="AA45" i="33"/>
  <c r="F45" i="32"/>
  <c r="N45" i="32"/>
  <c r="V45" i="32"/>
  <c r="C26" i="29"/>
  <c r="C45" i="29" s="1"/>
  <c r="K26" i="29"/>
  <c r="K45" i="29" s="1"/>
  <c r="S26" i="29"/>
  <c r="S45" i="29" s="1"/>
  <c r="AA26" i="29"/>
  <c r="AA45" i="29" s="1"/>
  <c r="P45" i="29"/>
  <c r="G26" i="28"/>
  <c r="O26" i="28"/>
  <c r="W26" i="28"/>
  <c r="C26" i="27"/>
  <c r="C45" i="27" s="1"/>
  <c r="K26" i="27"/>
  <c r="S26" i="27"/>
  <c r="AA26" i="27"/>
  <c r="F44" i="27"/>
  <c r="N44" i="27"/>
  <c r="V44" i="27"/>
  <c r="C26" i="26"/>
  <c r="K26" i="26"/>
  <c r="K45" i="26" s="1"/>
  <c r="S26" i="26"/>
  <c r="AA26" i="26"/>
  <c r="F44" i="26"/>
  <c r="N44" i="26"/>
  <c r="V44" i="26"/>
  <c r="F44" i="24"/>
  <c r="N44" i="24"/>
  <c r="V44" i="24"/>
  <c r="V45" i="24" s="1"/>
  <c r="E44" i="22"/>
  <c r="D44" i="20"/>
  <c r="L44" i="20"/>
  <c r="T44" i="20"/>
  <c r="M44" i="15"/>
  <c r="U44" i="15"/>
  <c r="V26" i="49"/>
  <c r="V45" i="49" s="1"/>
  <c r="E26" i="49"/>
  <c r="E45" i="49" s="1"/>
  <c r="M26" i="49"/>
  <c r="M45" i="49" s="1"/>
  <c r="U26" i="49"/>
  <c r="U45" i="49" s="1"/>
  <c r="R26" i="47"/>
  <c r="R45" i="47" s="1"/>
  <c r="Z13" i="47"/>
  <c r="I44" i="47"/>
  <c r="Q44" i="47"/>
  <c r="Y44" i="47"/>
  <c r="Y45" i="47" s="1"/>
  <c r="F45" i="45"/>
  <c r="F44" i="45"/>
  <c r="N44" i="45"/>
  <c r="N45" i="45" s="1"/>
  <c r="V44" i="45"/>
  <c r="V45" i="45" s="1"/>
  <c r="D26" i="44"/>
  <c r="D45" i="44" s="1"/>
  <c r="L26" i="44"/>
  <c r="L45" i="44" s="1"/>
  <c r="T26" i="44"/>
  <c r="T45" i="44" s="1"/>
  <c r="AA44" i="43"/>
  <c r="AA45" i="43" s="1"/>
  <c r="P45" i="41"/>
  <c r="Z25" i="41"/>
  <c r="H44" i="41"/>
  <c r="H45" i="41" s="1"/>
  <c r="P44" i="41"/>
  <c r="X44" i="41"/>
  <c r="Z44" i="41" s="1"/>
  <c r="Z50" i="40"/>
  <c r="H45" i="39"/>
  <c r="P45" i="39"/>
  <c r="Z25" i="39"/>
  <c r="I26" i="37"/>
  <c r="I45" i="37" s="1"/>
  <c r="Q26" i="37"/>
  <c r="Q45" i="37" s="1"/>
  <c r="Y26" i="37"/>
  <c r="Y45" i="37" s="1"/>
  <c r="H45" i="36"/>
  <c r="P45" i="36"/>
  <c r="D26" i="33"/>
  <c r="D45" i="33" s="1"/>
  <c r="L26" i="33"/>
  <c r="T26" i="33"/>
  <c r="T45" i="33" s="1"/>
  <c r="D26" i="31"/>
  <c r="D45" i="31" s="1"/>
  <c r="L26" i="31"/>
  <c r="L45" i="31" s="1"/>
  <c r="T26" i="31"/>
  <c r="T45" i="31" s="1"/>
  <c r="F44" i="30"/>
  <c r="F45" i="30" s="1"/>
  <c r="N44" i="30"/>
  <c r="N45" i="30" s="1"/>
  <c r="V44" i="30"/>
  <c r="V45" i="30" s="1"/>
  <c r="D26" i="29"/>
  <c r="D45" i="29" s="1"/>
  <c r="L26" i="29"/>
  <c r="L45" i="29" s="1"/>
  <c r="T26" i="29"/>
  <c r="T45" i="29" s="1"/>
  <c r="D26" i="27"/>
  <c r="L26" i="27"/>
  <c r="T26" i="27"/>
  <c r="D26" i="26"/>
  <c r="L26" i="26"/>
  <c r="T26" i="26"/>
  <c r="P44" i="19"/>
  <c r="D44" i="18"/>
  <c r="D45" i="18" s="1"/>
  <c r="L44" i="18"/>
  <c r="T44" i="18"/>
  <c r="T45" i="18" s="1"/>
  <c r="Y45" i="4"/>
  <c r="X44" i="4"/>
  <c r="Z43" i="4"/>
  <c r="I26" i="25"/>
  <c r="I45" i="25" s="1"/>
  <c r="Q26" i="25"/>
  <c r="Q45" i="25" s="1"/>
  <c r="Y26" i="25"/>
  <c r="Y45" i="25" s="1"/>
  <c r="J45" i="24"/>
  <c r="Z13" i="24"/>
  <c r="I26" i="24"/>
  <c r="Q26" i="24"/>
  <c r="Y26" i="24"/>
  <c r="F44" i="23"/>
  <c r="F45" i="23" s="1"/>
  <c r="N44" i="23"/>
  <c r="N45" i="23" s="1"/>
  <c r="V44" i="23"/>
  <c r="V45" i="23" s="1"/>
  <c r="P45" i="22"/>
  <c r="AA45" i="22"/>
  <c r="R45" i="17"/>
  <c r="C44" i="15"/>
  <c r="C45" i="15" s="1"/>
  <c r="K44" i="15"/>
  <c r="K45" i="15" s="1"/>
  <c r="S44" i="15"/>
  <c r="S45" i="15" s="1"/>
  <c r="X26" i="14"/>
  <c r="Z13" i="14"/>
  <c r="C44" i="14"/>
  <c r="K44" i="14"/>
  <c r="K45" i="14" s="1"/>
  <c r="S44" i="14"/>
  <c r="S45" i="14" s="1"/>
  <c r="D45" i="13"/>
  <c r="L45" i="13"/>
  <c r="T45" i="13"/>
  <c r="H45" i="11"/>
  <c r="D26" i="9"/>
  <c r="D45" i="9" s="1"/>
  <c r="H45" i="6"/>
  <c r="Z25" i="6"/>
  <c r="R45" i="5"/>
  <c r="J26" i="3"/>
  <c r="J45" i="3" s="1"/>
  <c r="R26" i="3"/>
  <c r="R45" i="3" s="1"/>
  <c r="Q45" i="2"/>
  <c r="AA26" i="25"/>
  <c r="F44" i="25"/>
  <c r="N44" i="25"/>
  <c r="V44" i="25"/>
  <c r="C26" i="24"/>
  <c r="C45" i="24" s="1"/>
  <c r="K26" i="24"/>
  <c r="S26" i="24"/>
  <c r="S45" i="24" s="1"/>
  <c r="O45" i="23"/>
  <c r="W45" i="23"/>
  <c r="I26" i="22"/>
  <c r="Q26" i="22"/>
  <c r="Y26" i="22"/>
  <c r="Y45" i="22" s="1"/>
  <c r="H26" i="22"/>
  <c r="H45" i="22" s="1"/>
  <c r="D44" i="22"/>
  <c r="T44" i="22"/>
  <c r="I26" i="20"/>
  <c r="I45" i="20" s="1"/>
  <c r="Q26" i="20"/>
  <c r="Y26" i="20"/>
  <c r="Y45" i="20" s="1"/>
  <c r="C44" i="20"/>
  <c r="K44" i="20"/>
  <c r="S44" i="20"/>
  <c r="S45" i="20" s="1"/>
  <c r="AA44" i="20"/>
  <c r="AA45" i="20" s="1"/>
  <c r="Z43" i="20"/>
  <c r="E26" i="19"/>
  <c r="E45" i="19" s="1"/>
  <c r="M26" i="19"/>
  <c r="M45" i="19" s="1"/>
  <c r="U26" i="19"/>
  <c r="U45" i="19" s="1"/>
  <c r="C44" i="18"/>
  <c r="C45" i="18" s="1"/>
  <c r="K44" i="18"/>
  <c r="S44" i="18"/>
  <c r="AA44" i="18"/>
  <c r="AA45" i="18" s="1"/>
  <c r="Z43" i="18"/>
  <c r="K45" i="17"/>
  <c r="S45" i="17"/>
  <c r="F44" i="16"/>
  <c r="F45" i="16" s="1"/>
  <c r="N44" i="16"/>
  <c r="N45" i="16" s="1"/>
  <c r="V44" i="16"/>
  <c r="J26" i="15"/>
  <c r="J45" i="15" s="1"/>
  <c r="R26" i="15"/>
  <c r="R45" i="15" s="1"/>
  <c r="Z13" i="15"/>
  <c r="U45" i="13"/>
  <c r="I26" i="11"/>
  <c r="I45" i="11" s="1"/>
  <c r="Q26" i="11"/>
  <c r="Q45" i="11" s="1"/>
  <c r="Y26" i="11"/>
  <c r="Y45" i="11" s="1"/>
  <c r="H45" i="7"/>
  <c r="Z25" i="7"/>
  <c r="C45" i="5"/>
  <c r="K45" i="5"/>
  <c r="S45" i="5"/>
  <c r="P44" i="4"/>
  <c r="M26" i="25"/>
  <c r="M45" i="25" s="1"/>
  <c r="U26" i="25"/>
  <c r="U45" i="25" s="1"/>
  <c r="I26" i="23"/>
  <c r="Q26" i="23"/>
  <c r="Y26" i="23"/>
  <c r="C26" i="22"/>
  <c r="C45" i="22" s="1"/>
  <c r="K26" i="22"/>
  <c r="S26" i="22"/>
  <c r="G45" i="21"/>
  <c r="O45" i="21"/>
  <c r="V45" i="16"/>
  <c r="D45" i="14"/>
  <c r="L45" i="14"/>
  <c r="T45" i="14"/>
  <c r="X26" i="13"/>
  <c r="AA45" i="12"/>
  <c r="H45" i="8"/>
  <c r="P45" i="8"/>
  <c r="I44" i="6"/>
  <c r="Q44" i="6"/>
  <c r="Q45" i="6" s="1"/>
  <c r="Y44" i="6"/>
  <c r="S45" i="2"/>
  <c r="W26" i="25"/>
  <c r="W45" i="25" s="1"/>
  <c r="J44" i="25"/>
  <c r="J45" i="25" s="1"/>
  <c r="R44" i="25"/>
  <c r="G26" i="24"/>
  <c r="G45" i="24" s="1"/>
  <c r="O26" i="24"/>
  <c r="O45" i="24" s="1"/>
  <c r="W26" i="24"/>
  <c r="W45" i="24" s="1"/>
  <c r="C26" i="23"/>
  <c r="C45" i="23" s="1"/>
  <c r="K26" i="23"/>
  <c r="K45" i="23" s="1"/>
  <c r="S26" i="23"/>
  <c r="S45" i="23" s="1"/>
  <c r="AA26" i="23"/>
  <c r="AA45" i="23" s="1"/>
  <c r="E26" i="22"/>
  <c r="E45" i="22" s="1"/>
  <c r="M26" i="22"/>
  <c r="U26" i="22"/>
  <c r="U45" i="22" s="1"/>
  <c r="D26" i="22"/>
  <c r="D45" i="22" s="1"/>
  <c r="H26" i="21"/>
  <c r="H45" i="21" s="1"/>
  <c r="P26" i="21"/>
  <c r="P45" i="21" s="1"/>
  <c r="X26" i="21"/>
  <c r="Z26" i="21" s="1"/>
  <c r="J44" i="21"/>
  <c r="R44" i="21"/>
  <c r="Y44" i="21"/>
  <c r="E26" i="20"/>
  <c r="E45" i="20" s="1"/>
  <c r="M26" i="20"/>
  <c r="M45" i="20" s="1"/>
  <c r="U26" i="20"/>
  <c r="U45" i="20" s="1"/>
  <c r="I26" i="19"/>
  <c r="I45" i="19" s="1"/>
  <c r="Q26" i="19"/>
  <c r="Q45" i="19" s="1"/>
  <c r="Y26" i="19"/>
  <c r="Y45" i="19" s="1"/>
  <c r="C44" i="19"/>
  <c r="K44" i="19"/>
  <c r="S44" i="19"/>
  <c r="S45" i="19" s="1"/>
  <c r="AA44" i="19"/>
  <c r="AA45" i="19" s="1"/>
  <c r="E45" i="18"/>
  <c r="M45" i="18"/>
  <c r="U45" i="18"/>
  <c r="G45" i="17"/>
  <c r="D44" i="17"/>
  <c r="L44" i="17"/>
  <c r="T44" i="17"/>
  <c r="T45" i="17" s="1"/>
  <c r="J45" i="16"/>
  <c r="U45" i="14"/>
  <c r="C45" i="12"/>
  <c r="K45" i="12"/>
  <c r="S45" i="12"/>
  <c r="C44" i="7"/>
  <c r="K44" i="7"/>
  <c r="S44" i="7"/>
  <c r="S45" i="7" s="1"/>
  <c r="AA44" i="7"/>
  <c r="AA45" i="7" s="1"/>
  <c r="E45" i="6"/>
  <c r="M45" i="6"/>
  <c r="U45" i="6"/>
  <c r="C44" i="6"/>
  <c r="C45" i="6" s="1"/>
  <c r="K44" i="6"/>
  <c r="K45" i="6" s="1"/>
  <c r="S44" i="6"/>
  <c r="S45" i="6" s="1"/>
  <c r="AA44" i="6"/>
  <c r="AA45" i="6" s="1"/>
  <c r="C44" i="3"/>
  <c r="K44" i="3"/>
  <c r="K45" i="3" s="1"/>
  <c r="S44" i="3"/>
  <c r="S45" i="3" s="1"/>
  <c r="AA44" i="3"/>
  <c r="AA45" i="3" s="1"/>
  <c r="D45" i="23"/>
  <c r="L45" i="23"/>
  <c r="T45" i="23"/>
  <c r="F45" i="22"/>
  <c r="N45" i="22"/>
  <c r="Q45" i="22"/>
  <c r="Q45" i="21"/>
  <c r="X26" i="16"/>
  <c r="Z13" i="16"/>
  <c r="F26" i="14"/>
  <c r="F45" i="14" s="1"/>
  <c r="N26" i="14"/>
  <c r="N45" i="14" s="1"/>
  <c r="V26" i="14"/>
  <c r="V45" i="14" s="1"/>
  <c r="M45" i="14"/>
  <c r="AA45" i="13"/>
  <c r="D45" i="12"/>
  <c r="Z25" i="10"/>
  <c r="X26" i="10"/>
  <c r="X45" i="10" s="1"/>
  <c r="AA45" i="9"/>
  <c r="J45" i="4"/>
  <c r="R45" i="4"/>
  <c r="T44" i="3"/>
  <c r="R44" i="24"/>
  <c r="E45" i="23"/>
  <c r="M45" i="23"/>
  <c r="U45" i="23"/>
  <c r="I44" i="22"/>
  <c r="I45" i="22" s="1"/>
  <c r="AA44" i="15"/>
  <c r="AA45" i="15" s="1"/>
  <c r="C45" i="13"/>
  <c r="E45" i="12"/>
  <c r="Y26" i="10"/>
  <c r="Y45" i="10" s="1"/>
  <c r="Z13" i="10"/>
  <c r="P45" i="2"/>
  <c r="M44" i="22"/>
  <c r="D26" i="21"/>
  <c r="D45" i="21" s="1"/>
  <c r="F44" i="21"/>
  <c r="N44" i="21"/>
  <c r="V44" i="21"/>
  <c r="G26" i="20"/>
  <c r="O26" i="20"/>
  <c r="W26" i="20"/>
  <c r="G44" i="20"/>
  <c r="O44" i="20"/>
  <c r="W44" i="20"/>
  <c r="G26" i="19"/>
  <c r="G45" i="19" s="1"/>
  <c r="O26" i="19"/>
  <c r="O45" i="19" s="1"/>
  <c r="W26" i="19"/>
  <c r="G44" i="19"/>
  <c r="O44" i="19"/>
  <c r="W44" i="19"/>
  <c r="G45" i="18"/>
  <c r="W45" i="18"/>
  <c r="I26" i="16"/>
  <c r="Q26" i="16"/>
  <c r="Y26" i="16"/>
  <c r="C44" i="16"/>
  <c r="K44" i="16"/>
  <c r="S44" i="16"/>
  <c r="S45" i="16" s="1"/>
  <c r="AA44" i="16"/>
  <c r="AA45" i="16" s="1"/>
  <c r="D45" i="11"/>
  <c r="L45" i="11"/>
  <c r="T45" i="11"/>
  <c r="G45" i="9"/>
  <c r="O45" i="9"/>
  <c r="W45" i="9"/>
  <c r="I44" i="9"/>
  <c r="Y44" i="9"/>
  <c r="D26" i="8"/>
  <c r="D45" i="8" s="1"/>
  <c r="L26" i="8"/>
  <c r="L45" i="8" s="1"/>
  <c r="T26" i="8"/>
  <c r="S45" i="4"/>
  <c r="J26" i="2"/>
  <c r="J45" i="2" s="1"/>
  <c r="R26" i="2"/>
  <c r="R45" i="2" s="1"/>
  <c r="W44" i="21"/>
  <c r="W45" i="21" s="1"/>
  <c r="H26" i="20"/>
  <c r="H45" i="20" s="1"/>
  <c r="P26" i="20"/>
  <c r="P45" i="20" s="1"/>
  <c r="X26" i="20"/>
  <c r="Z26" i="20" s="1"/>
  <c r="H26" i="19"/>
  <c r="H45" i="19" s="1"/>
  <c r="P26" i="19"/>
  <c r="X26" i="19"/>
  <c r="H45" i="18"/>
  <c r="P45" i="18"/>
  <c r="F45" i="17"/>
  <c r="N45" i="17"/>
  <c r="V45" i="17"/>
  <c r="R26" i="16"/>
  <c r="D44" i="16"/>
  <c r="L44" i="16"/>
  <c r="J26" i="14"/>
  <c r="J45" i="14" s="1"/>
  <c r="R26" i="14"/>
  <c r="R45" i="14" s="1"/>
  <c r="AA44" i="14"/>
  <c r="AA45" i="14" s="1"/>
  <c r="J26" i="13"/>
  <c r="J45" i="13" s="1"/>
  <c r="R26" i="13"/>
  <c r="R45" i="13" s="1"/>
  <c r="C26" i="10"/>
  <c r="C45" i="10" s="1"/>
  <c r="K26" i="10"/>
  <c r="K45" i="10" s="1"/>
  <c r="S26" i="10"/>
  <c r="S45" i="10" s="1"/>
  <c r="AA45" i="10"/>
  <c r="H45" i="9"/>
  <c r="P45" i="9"/>
  <c r="Z26" i="9"/>
  <c r="C44" i="9"/>
  <c r="C45" i="9" s="1"/>
  <c r="K44" i="9"/>
  <c r="S44" i="9"/>
  <c r="S45" i="9" s="1"/>
  <c r="AA44" i="9"/>
  <c r="AA44" i="8"/>
  <c r="E45" i="7"/>
  <c r="M45" i="7"/>
  <c r="U45" i="7"/>
  <c r="J44" i="7"/>
  <c r="J45" i="7" s="1"/>
  <c r="R44" i="7"/>
  <c r="I44" i="7"/>
  <c r="Q44" i="7"/>
  <c r="Y44" i="7"/>
  <c r="D26" i="6"/>
  <c r="D45" i="6" s="1"/>
  <c r="L26" i="6"/>
  <c r="L45" i="6" s="1"/>
  <c r="T26" i="6"/>
  <c r="T45" i="6" s="1"/>
  <c r="P44" i="6"/>
  <c r="P45" i="6" s="1"/>
  <c r="D26" i="5"/>
  <c r="D45" i="5" s="1"/>
  <c r="L26" i="5"/>
  <c r="L45" i="5" s="1"/>
  <c r="T26" i="5"/>
  <c r="T45" i="5" s="1"/>
  <c r="H44" i="5"/>
  <c r="H45" i="5" s="1"/>
  <c r="P44" i="5"/>
  <c r="P45" i="5" s="1"/>
  <c r="D26" i="4"/>
  <c r="D45" i="4" s="1"/>
  <c r="L26" i="4"/>
  <c r="L45" i="4" s="1"/>
  <c r="T26" i="4"/>
  <c r="T45" i="4" s="1"/>
  <c r="K45" i="2"/>
  <c r="I45" i="18"/>
  <c r="Q45" i="18"/>
  <c r="Y45" i="18"/>
  <c r="E45" i="17"/>
  <c r="M45" i="17"/>
  <c r="U45" i="17"/>
  <c r="G26" i="16"/>
  <c r="G45" i="16" s="1"/>
  <c r="O26" i="16"/>
  <c r="O45" i="16" s="1"/>
  <c r="W26" i="16"/>
  <c r="W45" i="16" s="1"/>
  <c r="I26" i="15"/>
  <c r="I45" i="15" s="1"/>
  <c r="Q26" i="15"/>
  <c r="Q45" i="15" s="1"/>
  <c r="Y26" i="15"/>
  <c r="Y45" i="15" s="1"/>
  <c r="P26" i="15"/>
  <c r="P45" i="15" s="1"/>
  <c r="P26" i="14"/>
  <c r="P45" i="14" s="1"/>
  <c r="F26" i="13"/>
  <c r="F45" i="13" s="1"/>
  <c r="N26" i="13"/>
  <c r="V26" i="13"/>
  <c r="J26" i="12"/>
  <c r="R26" i="12"/>
  <c r="E26" i="11"/>
  <c r="E45" i="11" s="1"/>
  <c r="M26" i="11"/>
  <c r="M45" i="11" s="1"/>
  <c r="U26" i="11"/>
  <c r="U45" i="11" s="1"/>
  <c r="E44" i="9"/>
  <c r="E45" i="9" s="1"/>
  <c r="M44" i="9"/>
  <c r="U44" i="9"/>
  <c r="J44" i="8"/>
  <c r="J45" i="8" s="1"/>
  <c r="R44" i="8"/>
  <c r="R45" i="8" s="1"/>
  <c r="I44" i="8"/>
  <c r="I45" i="8" s="1"/>
  <c r="Q44" i="8"/>
  <c r="Q45" i="8" s="1"/>
  <c r="Y44" i="8"/>
  <c r="Y45" i="8" s="1"/>
  <c r="D26" i="7"/>
  <c r="D45" i="7" s="1"/>
  <c r="L26" i="7"/>
  <c r="L45" i="7" s="1"/>
  <c r="T26" i="7"/>
  <c r="T45" i="7" s="1"/>
  <c r="J45" i="6"/>
  <c r="R45" i="6"/>
  <c r="F44" i="6"/>
  <c r="N44" i="6"/>
  <c r="V44" i="6"/>
  <c r="I45" i="5"/>
  <c r="Q45" i="5"/>
  <c r="Y45" i="5"/>
  <c r="E44" i="5"/>
  <c r="M44" i="5"/>
  <c r="U44" i="5"/>
  <c r="F45" i="3"/>
  <c r="N45" i="3"/>
  <c r="V45" i="3"/>
  <c r="F45" i="2"/>
  <c r="N45" i="2"/>
  <c r="V45" i="2"/>
  <c r="F44" i="5"/>
  <c r="N44" i="5"/>
  <c r="V44" i="5"/>
  <c r="P45" i="4"/>
  <c r="G45" i="3"/>
  <c r="O45" i="3"/>
  <c r="G45" i="2"/>
  <c r="O45" i="2"/>
  <c r="W45" i="2"/>
  <c r="I45" i="258"/>
  <c r="X45" i="257"/>
  <c r="Z45" i="257" s="1"/>
  <c r="Z26" i="257"/>
  <c r="W45" i="256"/>
  <c r="E45" i="255"/>
  <c r="U45" i="1"/>
  <c r="S45" i="1"/>
  <c r="C45" i="258"/>
  <c r="F45" i="253"/>
  <c r="N45" i="253"/>
  <c r="V45" i="253"/>
  <c r="N45" i="252"/>
  <c r="V45" i="252"/>
  <c r="K45" i="252"/>
  <c r="X45" i="250"/>
  <c r="Z26" i="250"/>
  <c r="R45" i="250"/>
  <c r="I45" i="249"/>
  <c r="Q45" i="249"/>
  <c r="S45" i="249"/>
  <c r="C45" i="247"/>
  <c r="AA45" i="247"/>
  <c r="E45" i="245"/>
  <c r="M45" i="245"/>
  <c r="U45" i="245"/>
  <c r="J45" i="245"/>
  <c r="J45" i="239"/>
  <c r="Q45" i="258"/>
  <c r="O45" i="256"/>
  <c r="M45" i="255"/>
  <c r="AA45" i="1"/>
  <c r="X45" i="255"/>
  <c r="X45" i="251"/>
  <c r="Z45" i="251" s="1"/>
  <c r="Z26" i="251"/>
  <c r="I45" i="250"/>
  <c r="Q45" i="250"/>
  <c r="Y45" i="250"/>
  <c r="C45" i="248"/>
  <c r="AA45" i="248"/>
  <c r="E45" i="246"/>
  <c r="M45" i="246"/>
  <c r="U45" i="246"/>
  <c r="F45" i="245"/>
  <c r="N45" i="245"/>
  <c r="V45" i="245"/>
  <c r="AA45" i="244"/>
  <c r="F45" i="243"/>
  <c r="N45" i="243"/>
  <c r="V45" i="243"/>
  <c r="R45" i="243"/>
  <c r="F45" i="241"/>
  <c r="N45" i="241"/>
  <c r="V45" i="241"/>
  <c r="R45" i="241"/>
  <c r="E45" i="239"/>
  <c r="M45" i="239"/>
  <c r="U45" i="239"/>
  <c r="X45" i="253"/>
  <c r="Z45" i="253" s="1"/>
  <c r="Z26" i="253"/>
  <c r="X45" i="252"/>
  <c r="Z26" i="252"/>
  <c r="X45" i="1"/>
  <c r="Z45" i="1" s="1"/>
  <c r="Z26" i="1"/>
  <c r="S45" i="252"/>
  <c r="X45" i="245"/>
  <c r="Z45" i="245" s="1"/>
  <c r="Z26" i="245"/>
  <c r="R45" i="245"/>
  <c r="J45" i="244"/>
  <c r="Z26" i="243"/>
  <c r="J45" i="242"/>
  <c r="Z26" i="241"/>
  <c r="J45" i="240"/>
  <c r="X45" i="237"/>
  <c r="K45" i="257"/>
  <c r="K45" i="256"/>
  <c r="X45" i="254"/>
  <c r="Z45" i="254" s="1"/>
  <c r="Z26" i="254"/>
  <c r="Z44" i="254"/>
  <c r="R45" i="253"/>
  <c r="F45" i="257"/>
  <c r="N45" i="257"/>
  <c r="V45" i="257"/>
  <c r="S45" i="257"/>
  <c r="S45" i="256"/>
  <c r="Z44" i="255"/>
  <c r="I45" i="254"/>
  <c r="Q45" i="254"/>
  <c r="Y45" i="254"/>
  <c r="J45" i="249"/>
  <c r="K45" i="248"/>
  <c r="Z26" i="246"/>
  <c r="E45" i="244"/>
  <c r="M45" i="244"/>
  <c r="U45" i="244"/>
  <c r="I45" i="243"/>
  <c r="Q45" i="243"/>
  <c r="Y45" i="243"/>
  <c r="E45" i="242"/>
  <c r="M45" i="242"/>
  <c r="U45" i="242"/>
  <c r="I45" i="241"/>
  <c r="Q45" i="241"/>
  <c r="Y45" i="241"/>
  <c r="E45" i="240"/>
  <c r="M45" i="240"/>
  <c r="U45" i="240"/>
  <c r="H45" i="239"/>
  <c r="P45" i="239"/>
  <c r="Z26" i="239"/>
  <c r="J45" i="1"/>
  <c r="R45" i="1"/>
  <c r="G45" i="257"/>
  <c r="O45" i="257"/>
  <c r="W45" i="257"/>
  <c r="AA45" i="257"/>
  <c r="F45" i="256"/>
  <c r="N45" i="256"/>
  <c r="AA45" i="256"/>
  <c r="D45" i="255"/>
  <c r="L45" i="255"/>
  <c r="T45" i="255"/>
  <c r="K45" i="255"/>
  <c r="C45" i="252"/>
  <c r="AA45" i="252"/>
  <c r="E45" i="250"/>
  <c r="M45" i="250"/>
  <c r="U45" i="250"/>
  <c r="J45" i="250"/>
  <c r="F45" i="249"/>
  <c r="N45" i="249"/>
  <c r="V45" i="249"/>
  <c r="K45" i="249"/>
  <c r="X45" i="247"/>
  <c r="Z45" i="247" s="1"/>
  <c r="Z26" i="247"/>
  <c r="I45" i="246"/>
  <c r="Q45" i="246"/>
  <c r="Y45" i="246"/>
  <c r="F45" i="244"/>
  <c r="N45" i="244"/>
  <c r="V45" i="244"/>
  <c r="R45" i="244"/>
  <c r="AA45" i="243"/>
  <c r="F45" i="242"/>
  <c r="N45" i="242"/>
  <c r="V45" i="242"/>
  <c r="R45" i="242"/>
  <c r="AA45" i="241"/>
  <c r="F45" i="240"/>
  <c r="N45" i="240"/>
  <c r="V45" i="240"/>
  <c r="R45" i="240"/>
  <c r="I45" i="239"/>
  <c r="X45" i="238"/>
  <c r="Z26" i="238"/>
  <c r="X45" i="236"/>
  <c r="C45" i="1"/>
  <c r="U45" i="255"/>
  <c r="X45" i="248"/>
  <c r="Z26" i="248"/>
  <c r="D45" i="1"/>
  <c r="L45" i="1"/>
  <c r="T45" i="1"/>
  <c r="K45" i="1"/>
  <c r="J45" i="258"/>
  <c r="R45" i="258"/>
  <c r="I45" i="257"/>
  <c r="Q45" i="257"/>
  <c r="Y45" i="257"/>
  <c r="X45" i="256"/>
  <c r="Z26" i="256"/>
  <c r="F45" i="255"/>
  <c r="N45" i="255"/>
  <c r="V45" i="255"/>
  <c r="AA45" i="255"/>
  <c r="E45" i="253"/>
  <c r="M45" i="253"/>
  <c r="U45" i="253"/>
  <c r="E45" i="252"/>
  <c r="M45" i="252"/>
  <c r="U45" i="252"/>
  <c r="J45" i="252"/>
  <c r="Z44" i="252"/>
  <c r="F45" i="251"/>
  <c r="N45" i="251"/>
  <c r="V45" i="251"/>
  <c r="K45" i="251"/>
  <c r="X45" i="249"/>
  <c r="Z26" i="249"/>
  <c r="R45" i="249"/>
  <c r="I45" i="248"/>
  <c r="Q45" i="248"/>
  <c r="Y45" i="248"/>
  <c r="S45" i="248"/>
  <c r="C45" i="246"/>
  <c r="AA45" i="246"/>
  <c r="H45" i="244"/>
  <c r="P45" i="244"/>
  <c r="Z26" i="244"/>
  <c r="J45" i="243"/>
  <c r="H45" i="242"/>
  <c r="P45" i="242"/>
  <c r="Z26" i="242"/>
  <c r="J45" i="241"/>
  <c r="P45" i="240"/>
  <c r="Z26" i="240"/>
  <c r="C45" i="239"/>
  <c r="K45" i="239"/>
  <c r="S45" i="239"/>
  <c r="Y26" i="258"/>
  <c r="Y45" i="258" s="1"/>
  <c r="Y26" i="255"/>
  <c r="Y45" i="255" s="1"/>
  <c r="I44" i="238"/>
  <c r="I45" i="238" s="1"/>
  <c r="Q44" i="238"/>
  <c r="Q45" i="238" s="1"/>
  <c r="Y44" i="238"/>
  <c r="Y45" i="238" s="1"/>
  <c r="D26" i="237"/>
  <c r="D45" i="237" s="1"/>
  <c r="L26" i="237"/>
  <c r="L45" i="237" s="1"/>
  <c r="T26" i="237"/>
  <c r="T45" i="237" s="1"/>
  <c r="I44" i="237"/>
  <c r="Q44" i="237"/>
  <c r="Y44" i="237"/>
  <c r="Z44" i="237" s="1"/>
  <c r="D26" i="236"/>
  <c r="D45" i="236" s="1"/>
  <c r="L26" i="236"/>
  <c r="L45" i="236" s="1"/>
  <c r="T26" i="236"/>
  <c r="T45" i="236" s="1"/>
  <c r="I44" i="236"/>
  <c r="Q44" i="236"/>
  <c r="F45" i="235"/>
  <c r="N45" i="235"/>
  <c r="V45" i="235"/>
  <c r="Z44" i="235"/>
  <c r="J45" i="234"/>
  <c r="R45" i="234"/>
  <c r="E45" i="233"/>
  <c r="M45" i="233"/>
  <c r="U45" i="233"/>
  <c r="G45" i="233"/>
  <c r="W45" i="226"/>
  <c r="Z44" i="226"/>
  <c r="W45" i="225"/>
  <c r="G45" i="220"/>
  <c r="W45" i="216"/>
  <c r="Z44" i="214"/>
  <c r="O45" i="212"/>
  <c r="X44" i="239"/>
  <c r="Z44" i="239" s="1"/>
  <c r="E45" i="237"/>
  <c r="M45" i="237"/>
  <c r="E45" i="236"/>
  <c r="M45" i="236"/>
  <c r="Z44" i="229"/>
  <c r="Z44" i="228"/>
  <c r="Z44" i="217"/>
  <c r="Z44" i="213"/>
  <c r="Z37" i="244"/>
  <c r="X44" i="244"/>
  <c r="Z44" i="244" s="1"/>
  <c r="Z37" i="243"/>
  <c r="X44" i="243"/>
  <c r="Z44" i="243" s="1"/>
  <c r="Z37" i="242"/>
  <c r="X44" i="242"/>
  <c r="Z44" i="242" s="1"/>
  <c r="Z37" i="241"/>
  <c r="X44" i="241"/>
  <c r="Z44" i="241" s="1"/>
  <c r="X44" i="240"/>
  <c r="Z44" i="240" s="1"/>
  <c r="Z37" i="239"/>
  <c r="Z13" i="238"/>
  <c r="X45" i="234"/>
  <c r="F45" i="233"/>
  <c r="N45" i="233"/>
  <c r="V45" i="233"/>
  <c r="Z44" i="231"/>
  <c r="I45" i="230"/>
  <c r="Q45" i="230"/>
  <c r="Y45" i="230"/>
  <c r="J45" i="226"/>
  <c r="R45" i="226"/>
  <c r="F45" i="220"/>
  <c r="V45" i="220"/>
  <c r="Z44" i="218"/>
  <c r="I45" i="217"/>
  <c r="Q45" i="217"/>
  <c r="Y45" i="217"/>
  <c r="J45" i="216"/>
  <c r="R45" i="216"/>
  <c r="I45" i="213"/>
  <c r="Q45" i="213"/>
  <c r="Y45" i="213"/>
  <c r="Z25" i="238"/>
  <c r="Z44" i="238"/>
  <c r="J45" i="235"/>
  <c r="R45" i="235"/>
  <c r="Z13" i="235"/>
  <c r="E45" i="234"/>
  <c r="M45" i="234"/>
  <c r="W45" i="232"/>
  <c r="Z44" i="232"/>
  <c r="I45" i="231"/>
  <c r="Q45" i="231"/>
  <c r="Y45" i="231"/>
  <c r="J45" i="230"/>
  <c r="R45" i="230"/>
  <c r="F45" i="221"/>
  <c r="V45" i="221"/>
  <c r="W45" i="219"/>
  <c r="Z44" i="219"/>
  <c r="I45" i="218"/>
  <c r="Q45" i="218"/>
  <c r="Y45" i="218"/>
  <c r="J45" i="217"/>
  <c r="R45" i="217"/>
  <c r="J45" i="213"/>
  <c r="R45" i="213"/>
  <c r="W45" i="212"/>
  <c r="D26" i="238"/>
  <c r="D45" i="238" s="1"/>
  <c r="L26" i="238"/>
  <c r="L45" i="238" s="1"/>
  <c r="T26" i="238"/>
  <c r="T45" i="238" s="1"/>
  <c r="O45" i="236"/>
  <c r="W45" i="235"/>
  <c r="W45" i="233"/>
  <c r="I45" i="232"/>
  <c r="Q45" i="232"/>
  <c r="Y45" i="232"/>
  <c r="R45" i="231"/>
  <c r="G45" i="226"/>
  <c r="G45" i="225"/>
  <c r="N45" i="223"/>
  <c r="V45" i="223"/>
  <c r="N45" i="222"/>
  <c r="V45" i="222"/>
  <c r="W45" i="220"/>
  <c r="Z44" i="220"/>
  <c r="Q45" i="219"/>
  <c r="Y45" i="219"/>
  <c r="J45" i="218"/>
  <c r="R45" i="218"/>
  <c r="F45" i="214"/>
  <c r="V45" i="214"/>
  <c r="F44" i="238"/>
  <c r="F45" i="238" s="1"/>
  <c r="N44" i="238"/>
  <c r="N45" i="238" s="1"/>
  <c r="V44" i="238"/>
  <c r="I26" i="237"/>
  <c r="Q26" i="237"/>
  <c r="Y26" i="237"/>
  <c r="Z25" i="237"/>
  <c r="F44" i="237"/>
  <c r="F45" i="237" s="1"/>
  <c r="N44" i="237"/>
  <c r="N45" i="237" s="1"/>
  <c r="V44" i="237"/>
  <c r="V45" i="237" s="1"/>
  <c r="I26" i="236"/>
  <c r="I45" i="236" s="1"/>
  <c r="Q26" i="236"/>
  <c r="Q45" i="236" s="1"/>
  <c r="Y26" i="236"/>
  <c r="Y45" i="236" s="1"/>
  <c r="Z25" i="236"/>
  <c r="F44" i="236"/>
  <c r="F45" i="236" s="1"/>
  <c r="N44" i="236"/>
  <c r="N45" i="236" s="1"/>
  <c r="V44" i="236"/>
  <c r="V45" i="236" s="1"/>
  <c r="X26" i="235"/>
  <c r="Z44" i="234"/>
  <c r="Z13" i="233"/>
  <c r="E45" i="229"/>
  <c r="M45" i="229"/>
  <c r="U45" i="229"/>
  <c r="E45" i="228"/>
  <c r="M45" i="228"/>
  <c r="U45" i="228"/>
  <c r="M45" i="227"/>
  <c r="U45" i="227"/>
  <c r="W45" i="221"/>
  <c r="Z44" i="221"/>
  <c r="I45" i="220"/>
  <c r="Q45" i="220"/>
  <c r="Y45" i="220"/>
  <c r="F45" i="215"/>
  <c r="N45" i="215"/>
  <c r="G45" i="212"/>
  <c r="E45" i="238"/>
  <c r="J45" i="237"/>
  <c r="R45" i="237"/>
  <c r="J45" i="236"/>
  <c r="R45" i="236"/>
  <c r="E45" i="235"/>
  <c r="M45" i="235"/>
  <c r="U45" i="235"/>
  <c r="Z13" i="1"/>
  <c r="Z13" i="256"/>
  <c r="Z13" i="254"/>
  <c r="Z13" i="252"/>
  <c r="Z13" i="251"/>
  <c r="Z13" i="250"/>
  <c r="Z13" i="249"/>
  <c r="Z13" i="248"/>
  <c r="Z13" i="247"/>
  <c r="Z13" i="246"/>
  <c r="Z13" i="245"/>
  <c r="Z13" i="244"/>
  <c r="Z13" i="243"/>
  <c r="Z13" i="242"/>
  <c r="Z13" i="241"/>
  <c r="Z13" i="240"/>
  <c r="Z13" i="239"/>
  <c r="V45" i="238"/>
  <c r="W45" i="236"/>
  <c r="I26" i="234"/>
  <c r="I45" i="234" s="1"/>
  <c r="Q26" i="234"/>
  <c r="Q45" i="234" s="1"/>
  <c r="Y26" i="234"/>
  <c r="Y45" i="234" s="1"/>
  <c r="Z25" i="234"/>
  <c r="F44" i="234"/>
  <c r="F45" i="234" s="1"/>
  <c r="N44" i="234"/>
  <c r="N45" i="234" s="1"/>
  <c r="V44" i="234"/>
  <c r="G45" i="232"/>
  <c r="F45" i="230"/>
  <c r="N45" i="230"/>
  <c r="V45" i="230"/>
  <c r="F45" i="229"/>
  <c r="N45" i="229"/>
  <c r="V45" i="229"/>
  <c r="F45" i="228"/>
  <c r="V45" i="228"/>
  <c r="F45" i="227"/>
  <c r="N45" i="227"/>
  <c r="V45" i="227"/>
  <c r="W45" i="224"/>
  <c r="Z44" i="224"/>
  <c r="I45" i="223"/>
  <c r="Q45" i="223"/>
  <c r="Y45" i="223"/>
  <c r="J45" i="221"/>
  <c r="R45" i="221"/>
  <c r="G45" i="219"/>
  <c r="F45" i="217"/>
  <c r="N45" i="217"/>
  <c r="V45" i="217"/>
  <c r="W45" i="215"/>
  <c r="Z44" i="215"/>
  <c r="I45" i="214"/>
  <c r="Q45" i="214"/>
  <c r="Y45" i="214"/>
  <c r="F45" i="213"/>
  <c r="N45" i="213"/>
  <c r="V45" i="213"/>
  <c r="F45" i="212"/>
  <c r="N45" i="212"/>
  <c r="W26" i="211"/>
  <c r="W45" i="211" s="1"/>
  <c r="F45" i="210"/>
  <c r="N45" i="210"/>
  <c r="V45" i="210"/>
  <c r="D45" i="209"/>
  <c r="L45" i="209"/>
  <c r="T45" i="209"/>
  <c r="C45" i="208"/>
  <c r="K45" i="208"/>
  <c r="S45" i="208"/>
  <c r="J45" i="207"/>
  <c r="R45" i="207"/>
  <c r="AA45" i="207"/>
  <c r="G45" i="206"/>
  <c r="O45" i="206"/>
  <c r="W45" i="206"/>
  <c r="I45" i="205"/>
  <c r="Q45" i="205"/>
  <c r="Y45" i="205"/>
  <c r="U45" i="203"/>
  <c r="H45" i="202"/>
  <c r="P45" i="202"/>
  <c r="Z26" i="202"/>
  <c r="X45" i="202"/>
  <c r="Z45" i="202" s="1"/>
  <c r="AA45" i="201"/>
  <c r="U45" i="200"/>
  <c r="I45" i="198"/>
  <c r="Q45" i="198"/>
  <c r="AA45" i="197"/>
  <c r="D45" i="196"/>
  <c r="H45" i="194"/>
  <c r="P45" i="194"/>
  <c r="Z26" i="194"/>
  <c r="X45" i="194"/>
  <c r="Z45" i="194" s="1"/>
  <c r="AA45" i="193"/>
  <c r="T45" i="193"/>
  <c r="D45" i="192"/>
  <c r="H45" i="190"/>
  <c r="P45" i="190"/>
  <c r="Z26" i="190"/>
  <c r="X45" i="190"/>
  <c r="Z45" i="190" s="1"/>
  <c r="AA45" i="189"/>
  <c r="D45" i="188"/>
  <c r="H45" i="186"/>
  <c r="P45" i="186"/>
  <c r="Z26" i="186"/>
  <c r="X45" i="186"/>
  <c r="Z45" i="186" s="1"/>
  <c r="AA45" i="185"/>
  <c r="X26" i="211"/>
  <c r="G45" i="210"/>
  <c r="O45" i="210"/>
  <c r="W45" i="210"/>
  <c r="E45" i="209"/>
  <c r="M45" i="209"/>
  <c r="U45" i="209"/>
  <c r="D45" i="208"/>
  <c r="L45" i="208"/>
  <c r="T45" i="208"/>
  <c r="C45" i="207"/>
  <c r="K45" i="207"/>
  <c r="S45" i="207"/>
  <c r="Z26" i="206"/>
  <c r="X45" i="206"/>
  <c r="Z45" i="206" s="1"/>
  <c r="E45" i="201"/>
  <c r="Z26" i="199"/>
  <c r="X45" i="199"/>
  <c r="Z45" i="199" s="1"/>
  <c r="C45" i="197"/>
  <c r="K45" i="197"/>
  <c r="S45" i="197"/>
  <c r="E45" i="196"/>
  <c r="G45" i="195"/>
  <c r="O45" i="195"/>
  <c r="W45" i="195"/>
  <c r="C45" i="193"/>
  <c r="K45" i="193"/>
  <c r="S45" i="193"/>
  <c r="E45" i="192"/>
  <c r="G45" i="191"/>
  <c r="O45" i="191"/>
  <c r="W45" i="191"/>
  <c r="C45" i="189"/>
  <c r="K45" i="189"/>
  <c r="S45" i="189"/>
  <c r="E45" i="188"/>
  <c r="G45" i="187"/>
  <c r="O45" i="187"/>
  <c r="W45" i="187"/>
  <c r="C45" i="185"/>
  <c r="K45" i="185"/>
  <c r="S45" i="185"/>
  <c r="Y26" i="211"/>
  <c r="Y45" i="211" s="1"/>
  <c r="Z26" i="210"/>
  <c r="X45" i="210"/>
  <c r="Z45" i="210" s="1"/>
  <c r="Z26" i="203"/>
  <c r="X45" i="203"/>
  <c r="Z45" i="203" s="1"/>
  <c r="Z26" i="195"/>
  <c r="X45" i="195"/>
  <c r="Z45" i="195" s="1"/>
  <c r="Z26" i="191"/>
  <c r="X45" i="191"/>
  <c r="Z45" i="191" s="1"/>
  <c r="Z26" i="187"/>
  <c r="X45" i="187"/>
  <c r="Z45" i="187" s="1"/>
  <c r="X26" i="233"/>
  <c r="Z13" i="232"/>
  <c r="X26" i="232"/>
  <c r="Z13" i="231"/>
  <c r="X26" i="231"/>
  <c r="Z13" i="230"/>
  <c r="X26" i="230"/>
  <c r="X26" i="229"/>
  <c r="X26" i="228"/>
  <c r="X26" i="227"/>
  <c r="Z13" i="226"/>
  <c r="X26" i="226"/>
  <c r="X26" i="225"/>
  <c r="Z13" i="224"/>
  <c r="X26" i="224"/>
  <c r="Z13" i="223"/>
  <c r="X26" i="223"/>
  <c r="X26" i="222"/>
  <c r="Z13" i="221"/>
  <c r="X26" i="221"/>
  <c r="Z13" i="220"/>
  <c r="X26" i="220"/>
  <c r="Z13" i="219"/>
  <c r="X26" i="219"/>
  <c r="Z13" i="218"/>
  <c r="X26" i="218"/>
  <c r="Z13" i="217"/>
  <c r="X26" i="217"/>
  <c r="Z13" i="216"/>
  <c r="X26" i="216"/>
  <c r="Z13" i="215"/>
  <c r="X26" i="215"/>
  <c r="Z13" i="214"/>
  <c r="X26" i="214"/>
  <c r="Z13" i="213"/>
  <c r="X26" i="213"/>
  <c r="X26" i="212"/>
  <c r="AA45" i="206"/>
  <c r="D45" i="205"/>
  <c r="L45" i="205"/>
  <c r="T45" i="205"/>
  <c r="F45" i="204"/>
  <c r="N45" i="204"/>
  <c r="V45" i="204"/>
  <c r="C45" i="202"/>
  <c r="K45" i="202"/>
  <c r="S45" i="202"/>
  <c r="U45" i="201"/>
  <c r="H45" i="200"/>
  <c r="P45" i="200"/>
  <c r="Z26" i="200"/>
  <c r="X45" i="200"/>
  <c r="Z45" i="200" s="1"/>
  <c r="D45" i="198"/>
  <c r="L45" i="198"/>
  <c r="T45" i="198"/>
  <c r="L45" i="196"/>
  <c r="L45" i="192"/>
  <c r="L45" i="188"/>
  <c r="J45" i="210"/>
  <c r="R45" i="210"/>
  <c r="AA45" i="210"/>
  <c r="H45" i="209"/>
  <c r="P45" i="209"/>
  <c r="Z26" i="209"/>
  <c r="X45" i="209"/>
  <c r="Z45" i="209" s="1"/>
  <c r="G45" i="208"/>
  <c r="O45" i="208"/>
  <c r="W45" i="208"/>
  <c r="F45" i="207"/>
  <c r="N45" i="207"/>
  <c r="V45" i="207"/>
  <c r="Z44" i="206"/>
  <c r="G45" i="204"/>
  <c r="O45" i="204"/>
  <c r="W45" i="204"/>
  <c r="M45" i="204"/>
  <c r="H45" i="196"/>
  <c r="P45" i="196"/>
  <c r="Z26" i="196"/>
  <c r="X45" i="196"/>
  <c r="Z45" i="196" s="1"/>
  <c r="M45" i="196"/>
  <c r="T45" i="195"/>
  <c r="D45" i="194"/>
  <c r="H45" i="192"/>
  <c r="P45" i="192"/>
  <c r="Z26" i="192"/>
  <c r="X45" i="192"/>
  <c r="Z45" i="192" s="1"/>
  <c r="M45" i="192"/>
  <c r="AA45" i="191"/>
  <c r="D45" i="190"/>
  <c r="H45" i="188"/>
  <c r="P45" i="188"/>
  <c r="Z26" i="188"/>
  <c r="X45" i="188"/>
  <c r="Z45" i="188" s="1"/>
  <c r="M45" i="188"/>
  <c r="T45" i="187"/>
  <c r="D45" i="186"/>
  <c r="C45" i="210"/>
  <c r="K45" i="210"/>
  <c r="S45" i="210"/>
  <c r="I45" i="209"/>
  <c r="Q45" i="209"/>
  <c r="Y45" i="209"/>
  <c r="Z44" i="209"/>
  <c r="H45" i="208"/>
  <c r="P45" i="208"/>
  <c r="Z26" i="208"/>
  <c r="X45" i="208"/>
  <c r="Z45" i="208" s="1"/>
  <c r="G45" i="207"/>
  <c r="O45" i="207"/>
  <c r="W45" i="207"/>
  <c r="M45" i="206"/>
  <c r="Z26" i="204"/>
  <c r="X45" i="204"/>
  <c r="Z45" i="204" s="1"/>
  <c r="C45" i="203"/>
  <c r="K45" i="203"/>
  <c r="S45" i="203"/>
  <c r="AA45" i="200"/>
  <c r="D45" i="199"/>
  <c r="L45" i="199"/>
  <c r="T45" i="199"/>
  <c r="E45" i="199"/>
  <c r="Z44" i="199"/>
  <c r="U45" i="195"/>
  <c r="L45" i="193"/>
  <c r="U45" i="191"/>
  <c r="U45" i="187"/>
  <c r="Z26" i="207"/>
  <c r="X45" i="207"/>
  <c r="D45" i="203"/>
  <c r="L45" i="203"/>
  <c r="T45" i="203"/>
  <c r="Z26" i="201"/>
  <c r="X45" i="201"/>
  <c r="M45" i="199"/>
  <c r="Z26" i="197"/>
  <c r="X45" i="197"/>
  <c r="Z45" i="197" s="1"/>
  <c r="T45" i="196"/>
  <c r="Z26" i="193"/>
  <c r="X45" i="193"/>
  <c r="Z45" i="193" s="1"/>
  <c r="T45" i="192"/>
  <c r="Z26" i="189"/>
  <c r="X45" i="189"/>
  <c r="Z45" i="189" s="1"/>
  <c r="T45" i="188"/>
  <c r="Z26" i="185"/>
  <c r="X45" i="185"/>
  <c r="Z45" i="185" s="1"/>
  <c r="E45" i="210"/>
  <c r="M45" i="210"/>
  <c r="U45" i="210"/>
  <c r="C45" i="209"/>
  <c r="K45" i="209"/>
  <c r="S45" i="209"/>
  <c r="J45" i="208"/>
  <c r="R45" i="208"/>
  <c r="AA45" i="208"/>
  <c r="I45" i="207"/>
  <c r="Q45" i="207"/>
  <c r="Y45" i="207"/>
  <c r="F45" i="206"/>
  <c r="N45" i="206"/>
  <c r="V45" i="206"/>
  <c r="H45" i="205"/>
  <c r="P45" i="205"/>
  <c r="Z26" i="205"/>
  <c r="X45" i="205"/>
  <c r="Z45" i="205" s="1"/>
  <c r="AA45" i="204"/>
  <c r="M45" i="203"/>
  <c r="G45" i="202"/>
  <c r="O45" i="202"/>
  <c r="W45" i="202"/>
  <c r="I45" i="201"/>
  <c r="Q45" i="201"/>
  <c r="Y45" i="201"/>
  <c r="D45" i="200"/>
  <c r="L45" i="200"/>
  <c r="T45" i="200"/>
  <c r="M45" i="200"/>
  <c r="F45" i="199"/>
  <c r="N45" i="199"/>
  <c r="U45" i="199"/>
  <c r="H45" i="198"/>
  <c r="P45" i="198"/>
  <c r="Z26" i="198"/>
  <c r="X45" i="198"/>
  <c r="Z45" i="198" s="1"/>
  <c r="C45" i="196"/>
  <c r="K45" i="196"/>
  <c r="U45" i="196"/>
  <c r="E45" i="195"/>
  <c r="G45" i="194"/>
  <c r="O45" i="194"/>
  <c r="W45" i="194"/>
  <c r="L45" i="194"/>
  <c r="C45" i="192"/>
  <c r="K45" i="192"/>
  <c r="S45" i="192"/>
  <c r="U45" i="192"/>
  <c r="E45" i="191"/>
  <c r="G45" i="190"/>
  <c r="O45" i="190"/>
  <c r="W45" i="190"/>
  <c r="L45" i="190"/>
  <c r="C45" i="188"/>
  <c r="K45" i="188"/>
  <c r="S45" i="188"/>
  <c r="U45" i="188"/>
  <c r="E45" i="187"/>
  <c r="G45" i="186"/>
  <c r="O45" i="186"/>
  <c r="W45" i="186"/>
  <c r="L45" i="186"/>
  <c r="Z37" i="211"/>
  <c r="Z37" i="210"/>
  <c r="Z37" i="209"/>
  <c r="Z37" i="208"/>
  <c r="Z37" i="206"/>
  <c r="Z37" i="205"/>
  <c r="Z37" i="204"/>
  <c r="Z37" i="203"/>
  <c r="Z37" i="202"/>
  <c r="Z37" i="201"/>
  <c r="Z37" i="200"/>
  <c r="Z37" i="199"/>
  <c r="Z37" i="198"/>
  <c r="Z37" i="197"/>
  <c r="Z37" i="196"/>
  <c r="Z37" i="195"/>
  <c r="Z37" i="194"/>
  <c r="Z37" i="193"/>
  <c r="Z37" i="192"/>
  <c r="Z37" i="191"/>
  <c r="Z37" i="190"/>
  <c r="Z37" i="189"/>
  <c r="Z37" i="188"/>
  <c r="Z37" i="187"/>
  <c r="Z37" i="186"/>
  <c r="Z37" i="185"/>
  <c r="Q45" i="184"/>
  <c r="AA45" i="184"/>
  <c r="J44" i="184"/>
  <c r="J45" i="184" s="1"/>
  <c r="R44" i="184"/>
  <c r="R45" i="184" s="1"/>
  <c r="G45" i="183"/>
  <c r="O45" i="183"/>
  <c r="W45" i="183"/>
  <c r="S45" i="183"/>
  <c r="E45" i="182"/>
  <c r="M45" i="182"/>
  <c r="U45" i="182"/>
  <c r="K45" i="182"/>
  <c r="C45" i="181"/>
  <c r="D45" i="180"/>
  <c r="D45" i="179"/>
  <c r="E45" i="178"/>
  <c r="M45" i="178"/>
  <c r="U45" i="178"/>
  <c r="N45" i="177"/>
  <c r="V45" i="177"/>
  <c r="C45" i="176"/>
  <c r="Z26" i="175"/>
  <c r="Z26" i="174"/>
  <c r="R45" i="173"/>
  <c r="F45" i="171"/>
  <c r="N45" i="171"/>
  <c r="V45" i="171"/>
  <c r="R45" i="171"/>
  <c r="S45" i="170"/>
  <c r="I45" i="169"/>
  <c r="Q45" i="169"/>
  <c r="D45" i="185"/>
  <c r="L45" i="185"/>
  <c r="T45" i="185"/>
  <c r="Z26" i="183"/>
  <c r="AA45" i="176"/>
  <c r="K45" i="175"/>
  <c r="AA45" i="175"/>
  <c r="K45" i="174"/>
  <c r="AA45" i="174"/>
  <c r="X45" i="170"/>
  <c r="Z26" i="170"/>
  <c r="Z44" i="170"/>
  <c r="E45" i="185"/>
  <c r="M45" i="185"/>
  <c r="U45" i="185"/>
  <c r="Z45" i="175"/>
  <c r="X45" i="171"/>
  <c r="Z26" i="171"/>
  <c r="Z44" i="171"/>
  <c r="J45" i="183"/>
  <c r="R45" i="183"/>
  <c r="F45" i="181"/>
  <c r="N45" i="181"/>
  <c r="G45" i="180"/>
  <c r="O45" i="180"/>
  <c r="W45" i="180"/>
  <c r="G45" i="179"/>
  <c r="O45" i="179"/>
  <c r="W45" i="179"/>
  <c r="Z26" i="178"/>
  <c r="K45" i="176"/>
  <c r="J45" i="175"/>
  <c r="R45" i="175"/>
  <c r="J45" i="174"/>
  <c r="R45" i="174"/>
  <c r="Q45" i="171"/>
  <c r="Y45" i="171"/>
  <c r="D45" i="169"/>
  <c r="L45" i="169"/>
  <c r="T45" i="169"/>
  <c r="J45" i="168"/>
  <c r="J45" i="167"/>
  <c r="J45" i="166"/>
  <c r="J45" i="165"/>
  <c r="J45" i="164"/>
  <c r="J45" i="163"/>
  <c r="J45" i="162"/>
  <c r="J45" i="161"/>
  <c r="J45" i="160"/>
  <c r="J45" i="159"/>
  <c r="J45" i="158"/>
  <c r="E45" i="184"/>
  <c r="M45" i="184"/>
  <c r="U45" i="184"/>
  <c r="K45" i="184"/>
  <c r="C45" i="183"/>
  <c r="Q45" i="182"/>
  <c r="G45" i="181"/>
  <c r="O45" i="181"/>
  <c r="W45" i="181"/>
  <c r="S45" i="181"/>
  <c r="X45" i="180"/>
  <c r="Z45" i="180" s="1"/>
  <c r="Z26" i="180"/>
  <c r="T45" i="180"/>
  <c r="X45" i="179"/>
  <c r="Z45" i="179" s="1"/>
  <c r="Z26" i="179"/>
  <c r="T45" i="179"/>
  <c r="J45" i="177"/>
  <c r="R45" i="177"/>
  <c r="X45" i="172"/>
  <c r="Z45" i="172" s="1"/>
  <c r="Z26" i="172"/>
  <c r="C45" i="170"/>
  <c r="E45" i="169"/>
  <c r="U45" i="169"/>
  <c r="K45" i="168"/>
  <c r="Z44" i="168"/>
  <c r="K45" i="167"/>
  <c r="Z44" i="167"/>
  <c r="K45" i="166"/>
  <c r="K45" i="165"/>
  <c r="Z44" i="165"/>
  <c r="K45" i="164"/>
  <c r="Z44" i="164"/>
  <c r="K45" i="163"/>
  <c r="Z44" i="163"/>
  <c r="K45" i="162"/>
  <c r="K45" i="161"/>
  <c r="Z44" i="161"/>
  <c r="F45" i="160"/>
  <c r="N45" i="160"/>
  <c r="K45" i="160"/>
  <c r="F45" i="159"/>
  <c r="N45" i="159"/>
  <c r="V45" i="159"/>
  <c r="K45" i="159"/>
  <c r="Z44" i="159"/>
  <c r="F45" i="158"/>
  <c r="N45" i="158"/>
  <c r="V45" i="158"/>
  <c r="K45" i="158"/>
  <c r="Z13" i="210"/>
  <c r="Z13" i="209"/>
  <c r="Z13" i="208"/>
  <c r="Z13" i="207"/>
  <c r="Z13" i="206"/>
  <c r="Z13" i="205"/>
  <c r="Z13" i="204"/>
  <c r="Z13" i="203"/>
  <c r="Z13" i="202"/>
  <c r="Z13" i="201"/>
  <c r="Z13" i="200"/>
  <c r="Z13" i="199"/>
  <c r="Z13" i="198"/>
  <c r="Z13" i="197"/>
  <c r="Z13" i="196"/>
  <c r="Z13" i="195"/>
  <c r="Z13" i="194"/>
  <c r="Z13" i="193"/>
  <c r="Z13" i="192"/>
  <c r="Z13" i="191"/>
  <c r="Z13" i="190"/>
  <c r="Z13" i="189"/>
  <c r="Z13" i="188"/>
  <c r="Z13" i="187"/>
  <c r="Z13" i="186"/>
  <c r="Z13" i="185"/>
  <c r="N45" i="184"/>
  <c r="V45" i="184"/>
  <c r="D45" i="183"/>
  <c r="J45" i="182"/>
  <c r="X45" i="181"/>
  <c r="Z45" i="181" s="1"/>
  <c r="Z26" i="181"/>
  <c r="T45" i="181"/>
  <c r="AA45" i="180"/>
  <c r="AA45" i="179"/>
  <c r="J45" i="178"/>
  <c r="R45" i="178"/>
  <c r="T45" i="177"/>
  <c r="Z45" i="177"/>
  <c r="C45" i="175"/>
  <c r="S45" i="175"/>
  <c r="C45" i="174"/>
  <c r="S45" i="174"/>
  <c r="C45" i="171"/>
  <c r="D45" i="170"/>
  <c r="L45" i="170"/>
  <c r="T45" i="170"/>
  <c r="J45" i="170"/>
  <c r="F45" i="169"/>
  <c r="N45" i="169"/>
  <c r="V45" i="169"/>
  <c r="R45" i="169"/>
  <c r="I45" i="185"/>
  <c r="Q45" i="185"/>
  <c r="Y45" i="185"/>
  <c r="S45" i="184"/>
  <c r="K45" i="183"/>
  <c r="I45" i="181"/>
  <c r="Z26" i="177"/>
  <c r="J45" i="176"/>
  <c r="S45" i="176"/>
  <c r="X45" i="173"/>
  <c r="Z45" i="173" s="1"/>
  <c r="Z26" i="173"/>
  <c r="R45" i="172"/>
  <c r="J45" i="171"/>
  <c r="K45" i="170"/>
  <c r="X45" i="168"/>
  <c r="Z26" i="168"/>
  <c r="R45" i="168"/>
  <c r="X45" i="167"/>
  <c r="Z26" i="167"/>
  <c r="R45" i="167"/>
  <c r="X45" i="166"/>
  <c r="Z26" i="166"/>
  <c r="R45" i="166"/>
  <c r="X45" i="165"/>
  <c r="Z26" i="165"/>
  <c r="R45" i="165"/>
  <c r="X45" i="164"/>
  <c r="Z26" i="164"/>
  <c r="R45" i="164"/>
  <c r="X45" i="163"/>
  <c r="Z26" i="163"/>
  <c r="R45" i="163"/>
  <c r="X45" i="162"/>
  <c r="Z26" i="162"/>
  <c r="R45" i="162"/>
  <c r="X45" i="161"/>
  <c r="Z26" i="161"/>
  <c r="R45" i="161"/>
  <c r="Z26" i="160"/>
  <c r="R45" i="160"/>
  <c r="X45" i="159"/>
  <c r="Z26" i="159"/>
  <c r="R45" i="159"/>
  <c r="X45" i="158"/>
  <c r="Z26" i="158"/>
  <c r="R45" i="158"/>
  <c r="F45" i="183"/>
  <c r="N45" i="183"/>
  <c r="V45" i="183"/>
  <c r="D45" i="182"/>
  <c r="X45" i="182"/>
  <c r="Z45" i="182" s="1"/>
  <c r="J45" i="181"/>
  <c r="R45" i="181"/>
  <c r="C45" i="180"/>
  <c r="D45" i="178"/>
  <c r="C45" i="172"/>
  <c r="S45" i="172"/>
  <c r="K45" i="171"/>
  <c r="R45" i="170"/>
  <c r="X45" i="169"/>
  <c r="Z45" i="169" s="1"/>
  <c r="Z26" i="169"/>
  <c r="Q45" i="168"/>
  <c r="Y45" i="168"/>
  <c r="S45" i="168"/>
  <c r="I45" i="167"/>
  <c r="Q45" i="167"/>
  <c r="Y45" i="167"/>
  <c r="S45" i="167"/>
  <c r="I45" i="166"/>
  <c r="Q45" i="166"/>
  <c r="Y45" i="166"/>
  <c r="S45" i="166"/>
  <c r="I45" i="165"/>
  <c r="Q45" i="165"/>
  <c r="Y45" i="165"/>
  <c r="S45" i="165"/>
  <c r="I45" i="164"/>
  <c r="Q45" i="164"/>
  <c r="Y45" i="164"/>
  <c r="S45" i="164"/>
  <c r="I45" i="163"/>
  <c r="Q45" i="163"/>
  <c r="Y45" i="163"/>
  <c r="S45" i="163"/>
  <c r="I45" i="162"/>
  <c r="Q45" i="162"/>
  <c r="S45" i="162"/>
  <c r="I45" i="161"/>
  <c r="Q45" i="161"/>
  <c r="Y45" i="161"/>
  <c r="S45" i="161"/>
  <c r="I45" i="160"/>
  <c r="Q45" i="160"/>
  <c r="Y45" i="160"/>
  <c r="S45" i="160"/>
  <c r="I45" i="159"/>
  <c r="Y45" i="159"/>
  <c r="S45" i="159"/>
  <c r="I45" i="158"/>
  <c r="Q45" i="158"/>
  <c r="Y45" i="158"/>
  <c r="S45" i="158"/>
  <c r="Y26" i="184"/>
  <c r="Y45" i="184" s="1"/>
  <c r="Z45" i="184" s="1"/>
  <c r="E45" i="156"/>
  <c r="U45" i="156"/>
  <c r="I45" i="155"/>
  <c r="Q45" i="155"/>
  <c r="Y45" i="155"/>
  <c r="AA45" i="154"/>
  <c r="X45" i="153"/>
  <c r="Z45" i="153" s="1"/>
  <c r="H45" i="148"/>
  <c r="Z44" i="146"/>
  <c r="X45" i="145"/>
  <c r="Y45" i="144"/>
  <c r="AA45" i="143"/>
  <c r="G45" i="141"/>
  <c r="X45" i="156"/>
  <c r="Z44" i="154"/>
  <c r="G45" i="149"/>
  <c r="G45" i="143"/>
  <c r="G45" i="142"/>
  <c r="H45" i="141"/>
  <c r="P45" i="155"/>
  <c r="J45" i="146"/>
  <c r="R45" i="146"/>
  <c r="F45" i="143"/>
  <c r="N45" i="143"/>
  <c r="X45" i="155"/>
  <c r="H45" i="153"/>
  <c r="X45" i="148"/>
  <c r="J45" i="147"/>
  <c r="R45" i="147"/>
  <c r="Q45" i="147"/>
  <c r="Y45" i="147"/>
  <c r="Z45" i="147" s="1"/>
  <c r="C45" i="146"/>
  <c r="K45" i="146"/>
  <c r="S45" i="146"/>
  <c r="AA45" i="146"/>
  <c r="H45" i="145"/>
  <c r="N45" i="144"/>
  <c r="V45" i="144"/>
  <c r="W45" i="141"/>
  <c r="X44" i="157"/>
  <c r="Z44" i="157" s="1"/>
  <c r="Z37" i="157"/>
  <c r="Y26" i="156"/>
  <c r="Y45" i="156" s="1"/>
  <c r="Z25" i="156"/>
  <c r="G45" i="155"/>
  <c r="O45" i="155"/>
  <c r="W45" i="155"/>
  <c r="W45" i="149"/>
  <c r="I45" i="148"/>
  <c r="Q45" i="148"/>
  <c r="Y45" i="148"/>
  <c r="AA45" i="147"/>
  <c r="Z44" i="144"/>
  <c r="W45" i="143"/>
  <c r="W45" i="142"/>
  <c r="X45" i="141"/>
  <c r="X45" i="157"/>
  <c r="Z45" i="157" s="1"/>
  <c r="Z26" i="157"/>
  <c r="C45" i="156"/>
  <c r="K45" i="156"/>
  <c r="S45" i="156"/>
  <c r="Z13" i="183"/>
  <c r="Z13" i="182"/>
  <c r="Z13" i="181"/>
  <c r="Z13" i="180"/>
  <c r="Z13" i="179"/>
  <c r="Z13" i="178"/>
  <c r="Z13" i="173"/>
  <c r="Z13" i="172"/>
  <c r="Z13" i="171"/>
  <c r="Z13" i="170"/>
  <c r="Z13" i="169"/>
  <c r="Z13" i="168"/>
  <c r="Z13" i="167"/>
  <c r="Z13" i="166"/>
  <c r="Z13" i="165"/>
  <c r="Z13" i="164"/>
  <c r="Z13" i="163"/>
  <c r="Z13" i="162"/>
  <c r="Z13" i="161"/>
  <c r="Z13" i="160"/>
  <c r="Z13" i="159"/>
  <c r="Z13" i="158"/>
  <c r="J26" i="157"/>
  <c r="J45" i="157" s="1"/>
  <c r="R26" i="157"/>
  <c r="R45" i="157" s="1"/>
  <c r="Z13" i="157"/>
  <c r="Z44" i="156"/>
  <c r="J45" i="154"/>
  <c r="I45" i="154"/>
  <c r="Q45" i="154"/>
  <c r="Y45" i="154"/>
  <c r="Z45" i="154" s="1"/>
  <c r="W45" i="153"/>
  <c r="Q45" i="152"/>
  <c r="Y45" i="152"/>
  <c r="X45" i="152"/>
  <c r="Z45" i="152" s="1"/>
  <c r="I45" i="151"/>
  <c r="Q45" i="151"/>
  <c r="Y45" i="151"/>
  <c r="X45" i="151"/>
  <c r="Z45" i="151" s="1"/>
  <c r="I45" i="150"/>
  <c r="Q45" i="150"/>
  <c r="Y45" i="150"/>
  <c r="X45" i="150"/>
  <c r="Z45" i="150" s="1"/>
  <c r="AA45" i="149"/>
  <c r="G45" i="148"/>
  <c r="H45" i="147"/>
  <c r="F45" i="146"/>
  <c r="N45" i="146"/>
  <c r="V45" i="146"/>
  <c r="W45" i="145"/>
  <c r="X45" i="144"/>
  <c r="J45" i="143"/>
  <c r="R45" i="143"/>
  <c r="I45" i="143"/>
  <c r="Q45" i="143"/>
  <c r="C45" i="141"/>
  <c r="K45" i="141"/>
  <c r="S45" i="141"/>
  <c r="AA45" i="141"/>
  <c r="Z26" i="139"/>
  <c r="P45" i="137"/>
  <c r="J26" i="136"/>
  <c r="J45" i="136" s="1"/>
  <c r="R26" i="136"/>
  <c r="R45" i="136" s="1"/>
  <c r="O45" i="132"/>
  <c r="F45" i="129"/>
  <c r="N45" i="129"/>
  <c r="V45" i="129"/>
  <c r="F45" i="128"/>
  <c r="N45" i="128"/>
  <c r="V45" i="128"/>
  <c r="E45" i="126"/>
  <c r="M45" i="126"/>
  <c r="U45" i="126"/>
  <c r="D45" i="126"/>
  <c r="X45" i="125"/>
  <c r="Z45" i="125" s="1"/>
  <c r="Z26" i="125"/>
  <c r="G45" i="140"/>
  <c r="O45" i="140"/>
  <c r="W45" i="140"/>
  <c r="J26" i="139"/>
  <c r="J45" i="139" s="1"/>
  <c r="R26" i="139"/>
  <c r="R45" i="139" s="1"/>
  <c r="X44" i="137"/>
  <c r="Z44" i="137" s="1"/>
  <c r="Z37" i="137"/>
  <c r="F45" i="133"/>
  <c r="N45" i="133"/>
  <c r="P45" i="132"/>
  <c r="O45" i="131"/>
  <c r="H45" i="128"/>
  <c r="F45" i="127"/>
  <c r="V45" i="127"/>
  <c r="H45" i="127"/>
  <c r="Z45" i="140"/>
  <c r="F45" i="138"/>
  <c r="N45" i="138"/>
  <c r="V45" i="138"/>
  <c r="Z26" i="137"/>
  <c r="Z25" i="155"/>
  <c r="Z25" i="154"/>
  <c r="Z25" i="148"/>
  <c r="Z25" i="147"/>
  <c r="Z25" i="146"/>
  <c r="Z25" i="145"/>
  <c r="Z25" i="144"/>
  <c r="Z25" i="143"/>
  <c r="Z25" i="141"/>
  <c r="Z25" i="140"/>
  <c r="L45" i="126"/>
  <c r="Z26" i="155"/>
  <c r="Z26" i="154"/>
  <c r="Z26" i="153"/>
  <c r="Z26" i="152"/>
  <c r="Z26" i="151"/>
  <c r="Z26" i="150"/>
  <c r="Z26" i="149"/>
  <c r="Z26" i="148"/>
  <c r="Z26" i="147"/>
  <c r="Z26" i="146"/>
  <c r="Z26" i="145"/>
  <c r="Z26" i="144"/>
  <c r="Z26" i="143"/>
  <c r="Z26" i="142"/>
  <c r="Z26" i="141"/>
  <c r="Z26" i="140"/>
  <c r="X44" i="138"/>
  <c r="Z44" i="138" s="1"/>
  <c r="Z37" i="138"/>
  <c r="AA45" i="137"/>
  <c r="F45" i="136"/>
  <c r="N45" i="136"/>
  <c r="X45" i="132"/>
  <c r="Z45" i="132" s="1"/>
  <c r="W45" i="131"/>
  <c r="AA45" i="130"/>
  <c r="J45" i="129"/>
  <c r="R45" i="129"/>
  <c r="P45" i="128"/>
  <c r="P45" i="127"/>
  <c r="O45" i="126"/>
  <c r="Z37" i="156"/>
  <c r="Z37" i="155"/>
  <c r="Z37" i="154"/>
  <c r="Z37" i="153"/>
  <c r="Z37" i="152"/>
  <c r="Z37" i="151"/>
  <c r="Z37" i="150"/>
  <c r="Z37" i="149"/>
  <c r="Z37" i="148"/>
  <c r="Z37" i="147"/>
  <c r="Z37" i="146"/>
  <c r="Z37" i="145"/>
  <c r="Z37" i="144"/>
  <c r="Z37" i="143"/>
  <c r="Z37" i="142"/>
  <c r="Z37" i="141"/>
  <c r="Z37" i="140"/>
  <c r="F45" i="139"/>
  <c r="N45" i="139"/>
  <c r="V45" i="139"/>
  <c r="J45" i="135"/>
  <c r="R45" i="135"/>
  <c r="J45" i="134"/>
  <c r="R45" i="134"/>
  <c r="X45" i="131"/>
  <c r="Z45" i="131" s="1"/>
  <c r="Z43" i="146"/>
  <c r="Y26" i="138"/>
  <c r="Y45" i="138" s="1"/>
  <c r="H45" i="137"/>
  <c r="X44" i="136"/>
  <c r="Z44" i="136" s="1"/>
  <c r="Z37" i="136"/>
  <c r="C45" i="135"/>
  <c r="K45" i="135"/>
  <c r="S45" i="135"/>
  <c r="AA45" i="135"/>
  <c r="C45" i="134"/>
  <c r="S45" i="134"/>
  <c r="AA45" i="134"/>
  <c r="C45" i="133"/>
  <c r="K45" i="133"/>
  <c r="AA45" i="133"/>
  <c r="H45" i="132"/>
  <c r="F45" i="131"/>
  <c r="N45" i="131"/>
  <c r="V45" i="131"/>
  <c r="G45" i="131"/>
  <c r="C45" i="126"/>
  <c r="S45" i="126"/>
  <c r="D44" i="140"/>
  <c r="D45" i="140" s="1"/>
  <c r="L44" i="140"/>
  <c r="L45" i="140" s="1"/>
  <c r="T44" i="140"/>
  <c r="T45" i="140" s="1"/>
  <c r="X44" i="139"/>
  <c r="Z44" i="139" s="1"/>
  <c r="Z37" i="139"/>
  <c r="F45" i="137"/>
  <c r="N45" i="137"/>
  <c r="V45" i="137"/>
  <c r="Z26" i="136"/>
  <c r="D45" i="135"/>
  <c r="L45" i="135"/>
  <c r="T45" i="135"/>
  <c r="D45" i="134"/>
  <c r="T45" i="134"/>
  <c r="D45" i="133"/>
  <c r="L45" i="133"/>
  <c r="T45" i="133"/>
  <c r="H45" i="131"/>
  <c r="F45" i="130"/>
  <c r="N45" i="130"/>
  <c r="G45" i="130"/>
  <c r="G45" i="129"/>
  <c r="X45" i="128"/>
  <c r="Z45" i="128" s="1"/>
  <c r="X45" i="127"/>
  <c r="Z45" i="127" s="1"/>
  <c r="W45" i="126"/>
  <c r="N45" i="124"/>
  <c r="W45" i="123"/>
  <c r="N45" i="122"/>
  <c r="W45" i="121"/>
  <c r="E45" i="118"/>
  <c r="M45" i="118"/>
  <c r="U45" i="118"/>
  <c r="X45" i="117"/>
  <c r="Z26" i="116"/>
  <c r="H45" i="115"/>
  <c r="O45" i="114"/>
  <c r="J45" i="113"/>
  <c r="R45" i="113"/>
  <c r="V45" i="113"/>
  <c r="O45" i="111"/>
  <c r="O45" i="124"/>
  <c r="F45" i="123"/>
  <c r="X26" i="123"/>
  <c r="O45" i="122"/>
  <c r="Z26" i="121"/>
  <c r="O45" i="120"/>
  <c r="F44" i="120"/>
  <c r="F45" i="120" s="1"/>
  <c r="N44" i="120"/>
  <c r="N45" i="120" s="1"/>
  <c r="V44" i="120"/>
  <c r="E45" i="117"/>
  <c r="N45" i="115"/>
  <c r="Q45" i="114"/>
  <c r="Y45" i="114"/>
  <c r="P45" i="114"/>
  <c r="I45" i="111"/>
  <c r="Q45" i="111"/>
  <c r="Y45" i="111"/>
  <c r="P45" i="111"/>
  <c r="P45" i="126"/>
  <c r="X44" i="126"/>
  <c r="Z44" i="126" s="1"/>
  <c r="Z25" i="125"/>
  <c r="E45" i="123"/>
  <c r="M45" i="123"/>
  <c r="I26" i="122"/>
  <c r="I45" i="122" s="1"/>
  <c r="Q26" i="122"/>
  <c r="Q45" i="122" s="1"/>
  <c r="Y26" i="122"/>
  <c r="Y45" i="122" s="1"/>
  <c r="Z25" i="122"/>
  <c r="E45" i="121"/>
  <c r="M45" i="121"/>
  <c r="U45" i="121"/>
  <c r="I26" i="120"/>
  <c r="I45" i="120" s="1"/>
  <c r="Q26" i="120"/>
  <c r="Q45" i="120" s="1"/>
  <c r="Y26" i="120"/>
  <c r="O45" i="119"/>
  <c r="F44" i="119"/>
  <c r="N44" i="119"/>
  <c r="N45" i="119" s="1"/>
  <c r="V44" i="119"/>
  <c r="V45" i="119" s="1"/>
  <c r="N45" i="118"/>
  <c r="Z25" i="133"/>
  <c r="Z25" i="129"/>
  <c r="Z25" i="127"/>
  <c r="V45" i="120"/>
  <c r="Z26" i="135"/>
  <c r="Z26" i="134"/>
  <c r="Z26" i="133"/>
  <c r="Z26" i="132"/>
  <c r="Z26" i="131"/>
  <c r="Z26" i="129"/>
  <c r="Z26" i="128"/>
  <c r="Z26" i="127"/>
  <c r="Z26" i="126"/>
  <c r="I44" i="126"/>
  <c r="Q44" i="126"/>
  <c r="Q45" i="126" s="1"/>
  <c r="Y44" i="126"/>
  <c r="Y45" i="126" s="1"/>
  <c r="K26" i="125"/>
  <c r="K45" i="125" s="1"/>
  <c r="S26" i="125"/>
  <c r="S45" i="125" s="1"/>
  <c r="W45" i="124"/>
  <c r="N45" i="123"/>
  <c r="W45" i="122"/>
  <c r="N45" i="121"/>
  <c r="J45" i="119"/>
  <c r="R45" i="119"/>
  <c r="I26" i="118"/>
  <c r="I45" i="118" s="1"/>
  <c r="Q26" i="118"/>
  <c r="Q45" i="118" s="1"/>
  <c r="Y26" i="118"/>
  <c r="Y45" i="118" s="1"/>
  <c r="P45" i="118"/>
  <c r="O45" i="117"/>
  <c r="J45" i="115"/>
  <c r="R45" i="115"/>
  <c r="V45" i="115"/>
  <c r="F45" i="114"/>
  <c r="H45" i="113"/>
  <c r="I45" i="112"/>
  <c r="Q45" i="112"/>
  <c r="Y45" i="112"/>
  <c r="P45" i="112"/>
  <c r="F45" i="111"/>
  <c r="Z37" i="135"/>
  <c r="Z37" i="134"/>
  <c r="Z37" i="133"/>
  <c r="Z37" i="132"/>
  <c r="Z37" i="131"/>
  <c r="Z37" i="130"/>
  <c r="Z37" i="129"/>
  <c r="Z37" i="128"/>
  <c r="Z37" i="127"/>
  <c r="D26" i="125"/>
  <c r="D45" i="125" s="1"/>
  <c r="L26" i="125"/>
  <c r="T26" i="125"/>
  <c r="T45" i="125" s="1"/>
  <c r="X26" i="124"/>
  <c r="F45" i="122"/>
  <c r="X26" i="122"/>
  <c r="X45" i="120"/>
  <c r="Z45" i="120" s="1"/>
  <c r="Z26" i="120"/>
  <c r="W45" i="119"/>
  <c r="I26" i="117"/>
  <c r="I45" i="117" s="1"/>
  <c r="Q26" i="117"/>
  <c r="Q45" i="117" s="1"/>
  <c r="Y26" i="117"/>
  <c r="Y45" i="117" s="1"/>
  <c r="Z25" i="117"/>
  <c r="P45" i="117"/>
  <c r="I26" i="116"/>
  <c r="I45" i="116" s="1"/>
  <c r="Q26" i="116"/>
  <c r="Q45" i="116" s="1"/>
  <c r="Y26" i="116"/>
  <c r="Y45" i="116" s="1"/>
  <c r="W45" i="115"/>
  <c r="G45" i="114"/>
  <c r="N45" i="113"/>
  <c r="V45" i="112"/>
  <c r="G45" i="111"/>
  <c r="E45" i="125"/>
  <c r="M45" i="125"/>
  <c r="U45" i="125"/>
  <c r="E45" i="124"/>
  <c r="M45" i="124"/>
  <c r="G45" i="124"/>
  <c r="M45" i="122"/>
  <c r="G45" i="122"/>
  <c r="E45" i="120"/>
  <c r="G45" i="120"/>
  <c r="F45" i="119"/>
  <c r="X45" i="119"/>
  <c r="Z45" i="119" s="1"/>
  <c r="Z26" i="119"/>
  <c r="F45" i="115"/>
  <c r="H45" i="114"/>
  <c r="H45" i="111"/>
  <c r="Z44" i="125"/>
  <c r="J45" i="123"/>
  <c r="R45" i="123"/>
  <c r="V45" i="123"/>
  <c r="J45" i="121"/>
  <c r="R45" i="121"/>
  <c r="V45" i="121"/>
  <c r="H45" i="120"/>
  <c r="E45" i="119"/>
  <c r="M45" i="119"/>
  <c r="U45" i="119"/>
  <c r="G45" i="119"/>
  <c r="F45" i="118"/>
  <c r="X45" i="118"/>
  <c r="Z45" i="118" s="1"/>
  <c r="Z26" i="118"/>
  <c r="W45" i="117"/>
  <c r="W45" i="116"/>
  <c r="G45" i="115"/>
  <c r="N45" i="114"/>
  <c r="I45" i="113"/>
  <c r="Q45" i="113"/>
  <c r="P45" i="113"/>
  <c r="F45" i="112"/>
  <c r="N45" i="111"/>
  <c r="C44" i="110"/>
  <c r="C45" i="110" s="1"/>
  <c r="K44" i="110"/>
  <c r="K45" i="110" s="1"/>
  <c r="S44" i="110"/>
  <c r="S45" i="110" s="1"/>
  <c r="AA44" i="110"/>
  <c r="AA45" i="110" s="1"/>
  <c r="L45" i="109"/>
  <c r="J45" i="108"/>
  <c r="R45" i="108"/>
  <c r="J45" i="105"/>
  <c r="R45" i="105"/>
  <c r="AA45" i="105"/>
  <c r="AA45" i="104"/>
  <c r="L45" i="98"/>
  <c r="J45" i="110"/>
  <c r="L45" i="110"/>
  <c r="X45" i="110"/>
  <c r="Z45" i="110" s="1"/>
  <c r="F45" i="108"/>
  <c r="N45" i="108"/>
  <c r="V45" i="108"/>
  <c r="T45" i="108"/>
  <c r="T45" i="106"/>
  <c r="G45" i="104"/>
  <c r="O45" i="104"/>
  <c r="W45" i="104"/>
  <c r="G45" i="103"/>
  <c r="O45" i="103"/>
  <c r="W45" i="103"/>
  <c r="X45" i="102"/>
  <c r="Z45" i="102" s="1"/>
  <c r="Z26" i="102"/>
  <c r="X45" i="101"/>
  <c r="Z45" i="101" s="1"/>
  <c r="Z26" i="101"/>
  <c r="X45" i="100"/>
  <c r="Z45" i="100" s="1"/>
  <c r="Z26" i="100"/>
  <c r="X45" i="99"/>
  <c r="Z45" i="99" s="1"/>
  <c r="Z26" i="99"/>
  <c r="C45" i="96"/>
  <c r="Z26" i="115"/>
  <c r="Z26" i="114"/>
  <c r="Z26" i="112"/>
  <c r="Z26" i="111"/>
  <c r="F45" i="110"/>
  <c r="N45" i="110"/>
  <c r="V45" i="110"/>
  <c r="M45" i="110"/>
  <c r="J45" i="109"/>
  <c r="R45" i="109"/>
  <c r="AA45" i="109"/>
  <c r="G45" i="108"/>
  <c r="O45" i="108"/>
  <c r="W45" i="108"/>
  <c r="F45" i="107"/>
  <c r="N45" i="107"/>
  <c r="V45" i="107"/>
  <c r="H45" i="104"/>
  <c r="P45" i="104"/>
  <c r="X45" i="104"/>
  <c r="Z45" i="104" s="1"/>
  <c r="Z26" i="104"/>
  <c r="X45" i="103"/>
  <c r="Z26" i="103"/>
  <c r="S45" i="97"/>
  <c r="Z37" i="125"/>
  <c r="Z37" i="124"/>
  <c r="Z37" i="123"/>
  <c r="Z37" i="122"/>
  <c r="Z37" i="117"/>
  <c r="X44" i="116"/>
  <c r="Z44" i="116" s="1"/>
  <c r="X44" i="115"/>
  <c r="Z44" i="115" s="1"/>
  <c r="X44" i="114"/>
  <c r="Z44" i="114" s="1"/>
  <c r="Z37" i="113"/>
  <c r="X44" i="113"/>
  <c r="Z44" i="113" s="1"/>
  <c r="Z37" i="112"/>
  <c r="X44" i="112"/>
  <c r="Z44" i="112" s="1"/>
  <c r="Z37" i="111"/>
  <c r="X44" i="111"/>
  <c r="Z44" i="111" s="1"/>
  <c r="T45" i="110"/>
  <c r="D45" i="109"/>
  <c r="H45" i="108"/>
  <c r="P45" i="108"/>
  <c r="X45" i="108"/>
  <c r="Z45" i="108" s="1"/>
  <c r="Z26" i="108"/>
  <c r="G45" i="107"/>
  <c r="O45" i="107"/>
  <c r="W45" i="107"/>
  <c r="G45" i="106"/>
  <c r="O45" i="106"/>
  <c r="W45" i="106"/>
  <c r="H45" i="105"/>
  <c r="P45" i="105"/>
  <c r="X45" i="105"/>
  <c r="Z45" i="105" s="1"/>
  <c r="Z26" i="105"/>
  <c r="X45" i="109"/>
  <c r="Z45" i="109" s="1"/>
  <c r="H45" i="107"/>
  <c r="P45" i="107"/>
  <c r="X45" i="107"/>
  <c r="Z45" i="107" s="1"/>
  <c r="Z26" i="107"/>
  <c r="H45" i="106"/>
  <c r="P45" i="106"/>
  <c r="X45" i="106"/>
  <c r="Z45" i="106" s="1"/>
  <c r="Z26" i="106"/>
  <c r="J45" i="104"/>
  <c r="R45" i="104"/>
  <c r="C45" i="102"/>
  <c r="C45" i="101"/>
  <c r="C45" i="100"/>
  <c r="C45" i="99"/>
  <c r="T45" i="98"/>
  <c r="H45" i="97"/>
  <c r="P45" i="97"/>
  <c r="X26" i="97"/>
  <c r="Z13" i="97"/>
  <c r="M45" i="97"/>
  <c r="H45" i="95"/>
  <c r="P45" i="95"/>
  <c r="X26" i="95"/>
  <c r="Z13" i="95"/>
  <c r="D45" i="85"/>
  <c r="O45" i="84"/>
  <c r="W45" i="84"/>
  <c r="Z37" i="109"/>
  <c r="Z37" i="107"/>
  <c r="Z37" i="106"/>
  <c r="Z37" i="105"/>
  <c r="Z37" i="104"/>
  <c r="D45" i="98"/>
  <c r="N45" i="97"/>
  <c r="I45" i="95"/>
  <c r="Q45" i="95"/>
  <c r="Y45" i="95"/>
  <c r="X26" i="93"/>
  <c r="Z13" i="93"/>
  <c r="Z26" i="91"/>
  <c r="X45" i="91"/>
  <c r="Z26" i="89"/>
  <c r="X45" i="89"/>
  <c r="Z45" i="89" s="1"/>
  <c r="Z26" i="87"/>
  <c r="X45" i="87"/>
  <c r="Z45" i="87" s="1"/>
  <c r="E45" i="85"/>
  <c r="H45" i="84"/>
  <c r="P45" i="84"/>
  <c r="X26" i="96"/>
  <c r="Z13" i="96"/>
  <c r="X26" i="94"/>
  <c r="Z13" i="94"/>
  <c r="X45" i="83"/>
  <c r="Z45" i="83" s="1"/>
  <c r="Z26" i="83"/>
  <c r="L45" i="85"/>
  <c r="H26" i="98"/>
  <c r="H45" i="98" s="1"/>
  <c r="P26" i="98"/>
  <c r="P45" i="98" s="1"/>
  <c r="X26" i="98"/>
  <c r="D45" i="97"/>
  <c r="L45" i="97"/>
  <c r="T45" i="97"/>
  <c r="E45" i="97"/>
  <c r="U45" i="97"/>
  <c r="D45" i="95"/>
  <c r="L45" i="95"/>
  <c r="T45" i="95"/>
  <c r="AA45" i="94"/>
  <c r="G45" i="92"/>
  <c r="O45" i="92"/>
  <c r="W45" i="92"/>
  <c r="U45" i="92"/>
  <c r="G45" i="90"/>
  <c r="O45" i="90"/>
  <c r="W45" i="90"/>
  <c r="U45" i="90"/>
  <c r="G45" i="88"/>
  <c r="W45" i="88"/>
  <c r="U45" i="88"/>
  <c r="G45" i="86"/>
  <c r="O45" i="86"/>
  <c r="W45" i="86"/>
  <c r="U45" i="86"/>
  <c r="G45" i="85"/>
  <c r="O45" i="85"/>
  <c r="W45" i="85"/>
  <c r="M45" i="85"/>
  <c r="K45" i="84"/>
  <c r="X44" i="98"/>
  <c r="Z44" i="98" s="1"/>
  <c r="Z37" i="98"/>
  <c r="F45" i="97"/>
  <c r="V45" i="97"/>
  <c r="X44" i="97"/>
  <c r="Z44" i="97" s="1"/>
  <c r="Z37" i="97"/>
  <c r="C45" i="94"/>
  <c r="D45" i="93"/>
  <c r="L45" i="93"/>
  <c r="T45" i="93"/>
  <c r="H45" i="92"/>
  <c r="P45" i="92"/>
  <c r="Z26" i="92"/>
  <c r="X45" i="92"/>
  <c r="Z45" i="92" s="1"/>
  <c r="V45" i="92"/>
  <c r="D45" i="91"/>
  <c r="L45" i="91"/>
  <c r="T45" i="91"/>
  <c r="H45" i="90"/>
  <c r="P45" i="90"/>
  <c r="Z26" i="90"/>
  <c r="X45" i="90"/>
  <c r="Z45" i="90" s="1"/>
  <c r="V45" i="90"/>
  <c r="D45" i="89"/>
  <c r="L45" i="89"/>
  <c r="T45" i="89"/>
  <c r="H45" i="88"/>
  <c r="P45" i="88"/>
  <c r="Z26" i="88"/>
  <c r="X45" i="88"/>
  <c r="Z45" i="88" s="1"/>
  <c r="V45" i="88"/>
  <c r="D45" i="87"/>
  <c r="L45" i="87"/>
  <c r="T45" i="87"/>
  <c r="H45" i="86"/>
  <c r="P45" i="86"/>
  <c r="Z26" i="86"/>
  <c r="X45" i="86"/>
  <c r="Z45" i="86" s="1"/>
  <c r="V45" i="86"/>
  <c r="X45" i="85"/>
  <c r="Z45" i="85" s="1"/>
  <c r="Z26" i="85"/>
  <c r="Z13" i="110"/>
  <c r="Z13" i="109"/>
  <c r="Z13" i="106"/>
  <c r="Z13" i="105"/>
  <c r="Z13" i="103"/>
  <c r="Z13" i="102"/>
  <c r="Z13" i="101"/>
  <c r="Z13" i="100"/>
  <c r="Z13" i="99"/>
  <c r="D45" i="96"/>
  <c r="L45" i="96"/>
  <c r="T45" i="96"/>
  <c r="T45" i="85"/>
  <c r="M45" i="84"/>
  <c r="C26" i="98"/>
  <c r="C45" i="98" s="1"/>
  <c r="K26" i="98"/>
  <c r="K45" i="98" s="1"/>
  <c r="S26" i="98"/>
  <c r="S45" i="98" s="1"/>
  <c r="AA26" i="98"/>
  <c r="AA45" i="98" s="1"/>
  <c r="M45" i="94"/>
  <c r="N45" i="93"/>
  <c r="N45" i="91"/>
  <c r="N45" i="89"/>
  <c r="N45" i="87"/>
  <c r="Z44" i="87"/>
  <c r="U45" i="85"/>
  <c r="F45" i="84"/>
  <c r="N45" i="84"/>
  <c r="V45" i="84"/>
  <c r="X26" i="84"/>
  <c r="X44" i="84"/>
  <c r="Z44" i="84" s="1"/>
  <c r="I44" i="83"/>
  <c r="I26" i="81"/>
  <c r="I45" i="81" s="1"/>
  <c r="Q26" i="81"/>
  <c r="Q45" i="81" s="1"/>
  <c r="Y26" i="81"/>
  <c r="Y45" i="81" s="1"/>
  <c r="X45" i="80"/>
  <c r="Z45" i="80" s="1"/>
  <c r="Z26" i="80"/>
  <c r="N45" i="79"/>
  <c r="J45" i="78"/>
  <c r="R45" i="78"/>
  <c r="F45" i="77"/>
  <c r="F45" i="76"/>
  <c r="F45" i="75"/>
  <c r="F45" i="74"/>
  <c r="F45" i="73"/>
  <c r="I45" i="72"/>
  <c r="Q45" i="72"/>
  <c r="V45" i="81"/>
  <c r="G45" i="76"/>
  <c r="G45" i="75"/>
  <c r="G45" i="73"/>
  <c r="E45" i="82"/>
  <c r="M45" i="82"/>
  <c r="U45" i="82"/>
  <c r="X45" i="81"/>
  <c r="Z45" i="81" s="1"/>
  <c r="Z26" i="81"/>
  <c r="V45" i="79"/>
  <c r="O45" i="76"/>
  <c r="O45" i="75"/>
  <c r="O45" i="74"/>
  <c r="O45" i="73"/>
  <c r="Z13" i="92"/>
  <c r="Z13" i="91"/>
  <c r="Z13" i="90"/>
  <c r="Z13" i="89"/>
  <c r="Z13" i="88"/>
  <c r="Z13" i="87"/>
  <c r="Z13" i="86"/>
  <c r="Z13" i="85"/>
  <c r="E45" i="81"/>
  <c r="M45" i="81"/>
  <c r="U45" i="81"/>
  <c r="G45" i="81"/>
  <c r="O45" i="80"/>
  <c r="W45" i="79"/>
  <c r="H45" i="78"/>
  <c r="V45" i="77"/>
  <c r="V45" i="76"/>
  <c r="V45" i="75"/>
  <c r="V45" i="74"/>
  <c r="X45" i="73"/>
  <c r="Z45" i="73" s="1"/>
  <c r="Z26" i="73"/>
  <c r="V45" i="73"/>
  <c r="E45" i="72"/>
  <c r="M45" i="72"/>
  <c r="U45" i="72"/>
  <c r="G45" i="72"/>
  <c r="F45" i="82"/>
  <c r="V45" i="82"/>
  <c r="H45" i="81"/>
  <c r="F45" i="79"/>
  <c r="X45" i="79"/>
  <c r="Z45" i="79" s="1"/>
  <c r="H45" i="77"/>
  <c r="P45" i="77"/>
  <c r="W45" i="77"/>
  <c r="H45" i="76"/>
  <c r="P45" i="76"/>
  <c r="W45" i="76"/>
  <c r="H45" i="75"/>
  <c r="P45" i="75"/>
  <c r="W45" i="75"/>
  <c r="W45" i="74"/>
  <c r="W45" i="73"/>
  <c r="D45" i="71"/>
  <c r="J45" i="80"/>
  <c r="R45" i="80"/>
  <c r="G45" i="79"/>
  <c r="J45" i="77"/>
  <c r="R45" i="77"/>
  <c r="J45" i="76"/>
  <c r="J45" i="75"/>
  <c r="R45" i="75"/>
  <c r="Z37" i="96"/>
  <c r="Z37" i="95"/>
  <c r="Z37" i="94"/>
  <c r="Z37" i="93"/>
  <c r="Z37" i="92"/>
  <c r="Z37" i="91"/>
  <c r="Z37" i="90"/>
  <c r="Z37" i="89"/>
  <c r="Z37" i="88"/>
  <c r="Z37" i="87"/>
  <c r="Z37" i="86"/>
  <c r="Z37" i="85"/>
  <c r="H44" i="83"/>
  <c r="P44" i="83"/>
  <c r="P45" i="83" s="1"/>
  <c r="I26" i="82"/>
  <c r="I45" i="82" s="1"/>
  <c r="Q26" i="82"/>
  <c r="Q45" i="82" s="1"/>
  <c r="Y26" i="82"/>
  <c r="Y45" i="82" s="1"/>
  <c r="X26" i="82"/>
  <c r="O45" i="81"/>
  <c r="F44" i="81"/>
  <c r="F45" i="81" s="1"/>
  <c r="N44" i="81"/>
  <c r="V44" i="81"/>
  <c r="W45" i="80"/>
  <c r="H45" i="79"/>
  <c r="I45" i="78"/>
  <c r="Q45" i="78"/>
  <c r="Y45" i="78"/>
  <c r="P45" i="78"/>
  <c r="X45" i="72"/>
  <c r="Z26" i="72"/>
  <c r="O45" i="72"/>
  <c r="W26" i="71"/>
  <c r="W45" i="71" s="1"/>
  <c r="N45" i="66"/>
  <c r="Z44" i="66"/>
  <c r="D45" i="63"/>
  <c r="H45" i="62"/>
  <c r="P45" i="62"/>
  <c r="Z26" i="62"/>
  <c r="X45" i="62"/>
  <c r="Z45" i="62" s="1"/>
  <c r="F45" i="61"/>
  <c r="T45" i="59"/>
  <c r="E45" i="58"/>
  <c r="M45" i="58"/>
  <c r="T45" i="58"/>
  <c r="F45" i="71"/>
  <c r="N45" i="71"/>
  <c r="V45" i="71"/>
  <c r="Z26" i="59"/>
  <c r="X45" i="59"/>
  <c r="Z45" i="59" s="1"/>
  <c r="X26" i="71"/>
  <c r="X26" i="69"/>
  <c r="Z13" i="69"/>
  <c r="Z26" i="66"/>
  <c r="X45" i="66"/>
  <c r="Z26" i="64"/>
  <c r="X45" i="64"/>
  <c r="N45" i="64"/>
  <c r="M45" i="61"/>
  <c r="X26" i="77"/>
  <c r="X26" i="76"/>
  <c r="X26" i="75"/>
  <c r="X26" i="74"/>
  <c r="Z13" i="72"/>
  <c r="F45" i="70"/>
  <c r="D45" i="68"/>
  <c r="L45" i="68"/>
  <c r="T45" i="68"/>
  <c r="M45" i="67"/>
  <c r="I45" i="66"/>
  <c r="Q45" i="66"/>
  <c r="Y45" i="66"/>
  <c r="L45" i="63"/>
  <c r="Z26" i="61"/>
  <c r="X45" i="61"/>
  <c r="Z45" i="61" s="1"/>
  <c r="N45" i="61"/>
  <c r="J45" i="59"/>
  <c r="R45" i="59"/>
  <c r="X45" i="58"/>
  <c r="Z26" i="57"/>
  <c r="X45" i="57"/>
  <c r="Z45" i="57" s="1"/>
  <c r="N45" i="70"/>
  <c r="AA45" i="69"/>
  <c r="N45" i="67"/>
  <c r="Z44" i="67"/>
  <c r="F45" i="65"/>
  <c r="U45" i="64"/>
  <c r="M45" i="63"/>
  <c r="E45" i="62"/>
  <c r="T45" i="61"/>
  <c r="L45" i="60"/>
  <c r="C45" i="59"/>
  <c r="K45" i="59"/>
  <c r="S45" i="59"/>
  <c r="D45" i="59"/>
  <c r="Z26" i="79"/>
  <c r="Z26" i="78"/>
  <c r="Z37" i="71"/>
  <c r="V45" i="70"/>
  <c r="C45" i="69"/>
  <c r="K45" i="69"/>
  <c r="M45" i="68"/>
  <c r="G45" i="67"/>
  <c r="O45" i="67"/>
  <c r="W45" i="67"/>
  <c r="U45" i="67"/>
  <c r="V45" i="64"/>
  <c r="Z26" i="63"/>
  <c r="X45" i="63"/>
  <c r="Z45" i="63" s="1"/>
  <c r="U45" i="61"/>
  <c r="W45" i="60"/>
  <c r="M45" i="60"/>
  <c r="R45" i="58"/>
  <c r="AA45" i="58"/>
  <c r="AA45" i="57"/>
  <c r="Z37" i="80"/>
  <c r="Z37" i="79"/>
  <c r="X44" i="75"/>
  <c r="Z44" i="75" s="1"/>
  <c r="X44" i="74"/>
  <c r="Z44" i="74" s="1"/>
  <c r="C45" i="71"/>
  <c r="K45" i="71"/>
  <c r="S45" i="71"/>
  <c r="G45" i="70"/>
  <c r="O45" i="70"/>
  <c r="W45" i="70"/>
  <c r="D45" i="69"/>
  <c r="L45" i="69"/>
  <c r="T45" i="69"/>
  <c r="Z26" i="67"/>
  <c r="X45" i="67"/>
  <c r="V45" i="67"/>
  <c r="M45" i="65"/>
  <c r="T45" i="63"/>
  <c r="D45" i="61"/>
  <c r="V45" i="61"/>
  <c r="Z26" i="60"/>
  <c r="X45" i="60"/>
  <c r="Z45" i="60" s="1"/>
  <c r="L45" i="59"/>
  <c r="C45" i="58"/>
  <c r="K45" i="58"/>
  <c r="S45" i="58"/>
  <c r="D45" i="58"/>
  <c r="D44" i="71"/>
  <c r="L44" i="71"/>
  <c r="L45" i="71" s="1"/>
  <c r="T44" i="71"/>
  <c r="T45" i="71" s="1"/>
  <c r="Z50" i="71"/>
  <c r="H45" i="70"/>
  <c r="P45" i="70"/>
  <c r="X26" i="70"/>
  <c r="Z13" i="70"/>
  <c r="E45" i="69"/>
  <c r="M45" i="69"/>
  <c r="U45" i="69"/>
  <c r="N45" i="69"/>
  <c r="H45" i="68"/>
  <c r="P45" i="68"/>
  <c r="X26" i="68"/>
  <c r="Z13" i="68"/>
  <c r="U45" i="68"/>
  <c r="I45" i="67"/>
  <c r="Q45" i="67"/>
  <c r="Y45" i="67"/>
  <c r="M45" i="66"/>
  <c r="H45" i="65"/>
  <c r="P45" i="65"/>
  <c r="Z26" i="65"/>
  <c r="X45" i="65"/>
  <c r="Z45" i="65" s="1"/>
  <c r="N45" i="65"/>
  <c r="F45" i="64"/>
  <c r="U45" i="63"/>
  <c r="G45" i="62"/>
  <c r="O45" i="62"/>
  <c r="W45" i="62"/>
  <c r="M45" i="62"/>
  <c r="E45" i="61"/>
  <c r="T45" i="60"/>
  <c r="N45" i="59"/>
  <c r="L45" i="58"/>
  <c r="C45" i="57"/>
  <c r="Z37" i="70"/>
  <c r="Z37" i="69"/>
  <c r="Z37" i="68"/>
  <c r="Z37" i="67"/>
  <c r="Z37" i="66"/>
  <c r="Z37" i="65"/>
  <c r="Z37" i="64"/>
  <c r="Z37" i="63"/>
  <c r="Z37" i="62"/>
  <c r="Z37" i="61"/>
  <c r="Z37" i="60"/>
  <c r="Z37" i="59"/>
  <c r="Z37" i="58"/>
  <c r="E26" i="56"/>
  <c r="E45" i="56" s="1"/>
  <c r="M26" i="56"/>
  <c r="M45" i="56" s="1"/>
  <c r="X44" i="56"/>
  <c r="Z44" i="56" s="1"/>
  <c r="Z37" i="56"/>
  <c r="H45" i="55"/>
  <c r="P45" i="54"/>
  <c r="Z45" i="53"/>
  <c r="H45" i="51"/>
  <c r="P45" i="50"/>
  <c r="Z45" i="49"/>
  <c r="Y45" i="56"/>
  <c r="P45" i="55"/>
  <c r="X45" i="54"/>
  <c r="Z45" i="54" s="1"/>
  <c r="AA45" i="53"/>
  <c r="P45" i="51"/>
  <c r="X45" i="50"/>
  <c r="Z45" i="50" s="1"/>
  <c r="AA45" i="49"/>
  <c r="X45" i="56"/>
  <c r="Z45" i="56" s="1"/>
  <c r="Z26" i="56"/>
  <c r="X45" i="55"/>
  <c r="Z45" i="55" s="1"/>
  <c r="AA45" i="54"/>
  <c r="P45" i="52"/>
  <c r="X45" i="51"/>
  <c r="AA45" i="50"/>
  <c r="P45" i="48"/>
  <c r="Z13" i="67"/>
  <c r="Z13" i="66"/>
  <c r="Z13" i="65"/>
  <c r="Z13" i="64"/>
  <c r="Z13" i="63"/>
  <c r="Z13" i="62"/>
  <c r="Z13" i="61"/>
  <c r="Z13" i="60"/>
  <c r="Z13" i="59"/>
  <c r="Z13" i="58"/>
  <c r="Z13" i="57"/>
  <c r="J45" i="56"/>
  <c r="R45" i="56"/>
  <c r="I45" i="53"/>
  <c r="I45" i="49"/>
  <c r="Z25" i="59"/>
  <c r="Z25" i="58"/>
  <c r="C45" i="56"/>
  <c r="K45" i="56"/>
  <c r="S45" i="56"/>
  <c r="AA45" i="56"/>
  <c r="H45" i="54"/>
  <c r="X45" i="52"/>
  <c r="AA45" i="51"/>
  <c r="H45" i="50"/>
  <c r="D45" i="56"/>
  <c r="L45" i="56"/>
  <c r="T45" i="56"/>
  <c r="I45" i="54"/>
  <c r="Q45" i="53"/>
  <c r="Z44" i="53"/>
  <c r="Y45" i="52"/>
  <c r="I45" i="50"/>
  <c r="Q45" i="49"/>
  <c r="Y45" i="48"/>
  <c r="Z45" i="48" s="1"/>
  <c r="I26" i="47"/>
  <c r="I45" i="47" s="1"/>
  <c r="Q26" i="47"/>
  <c r="Q45" i="47" s="1"/>
  <c r="G45" i="44"/>
  <c r="O45" i="44"/>
  <c r="W45" i="44"/>
  <c r="F45" i="40"/>
  <c r="N45" i="40"/>
  <c r="V45" i="40"/>
  <c r="J26" i="47"/>
  <c r="J45" i="47" s="1"/>
  <c r="AA45" i="45"/>
  <c r="H45" i="44"/>
  <c r="P45" i="44"/>
  <c r="X45" i="44"/>
  <c r="Z45" i="44" s="1"/>
  <c r="Z26" i="44"/>
  <c r="X45" i="40"/>
  <c r="Z45" i="40" s="1"/>
  <c r="Z26" i="40"/>
  <c r="Z26" i="55"/>
  <c r="Z26" i="54"/>
  <c r="Z26" i="53"/>
  <c r="Z26" i="52"/>
  <c r="Z26" i="50"/>
  <c r="Z26" i="49"/>
  <c r="Z26" i="48"/>
  <c r="X45" i="43"/>
  <c r="Z45" i="43" s="1"/>
  <c r="Z26" i="43"/>
  <c r="F45" i="39"/>
  <c r="N45" i="39"/>
  <c r="V45" i="39"/>
  <c r="Z37" i="55"/>
  <c r="Z37" i="54"/>
  <c r="Z37" i="53"/>
  <c r="Z37" i="52"/>
  <c r="Z37" i="51"/>
  <c r="Z37" i="50"/>
  <c r="Z37" i="49"/>
  <c r="Z37" i="48"/>
  <c r="U26" i="47"/>
  <c r="U45" i="47" s="1"/>
  <c r="Z44" i="47"/>
  <c r="C45" i="44"/>
  <c r="K45" i="44"/>
  <c r="S45" i="44"/>
  <c r="X45" i="42"/>
  <c r="Z45" i="42" s="1"/>
  <c r="Z26" i="42"/>
  <c r="Z44" i="42"/>
  <c r="AA45" i="40"/>
  <c r="G45" i="39"/>
  <c r="O45" i="39"/>
  <c r="W45" i="39"/>
  <c r="F45" i="47"/>
  <c r="N45" i="47"/>
  <c r="V45" i="47"/>
  <c r="X45" i="41"/>
  <c r="Z26" i="41"/>
  <c r="C45" i="40"/>
  <c r="K45" i="40"/>
  <c r="S45" i="40"/>
  <c r="D45" i="40"/>
  <c r="X45" i="39"/>
  <c r="Z45" i="39" s="1"/>
  <c r="Z26" i="39"/>
  <c r="T45" i="39"/>
  <c r="G45" i="47"/>
  <c r="O45" i="47"/>
  <c r="W45" i="47"/>
  <c r="X45" i="46"/>
  <c r="Z45" i="46" s="1"/>
  <c r="Z26" i="46"/>
  <c r="L45" i="40"/>
  <c r="H26" i="47"/>
  <c r="H45" i="47" s="1"/>
  <c r="P26" i="47"/>
  <c r="P45" i="47" s="1"/>
  <c r="X45" i="47"/>
  <c r="Z26" i="47"/>
  <c r="X45" i="45"/>
  <c r="Z45" i="45" s="1"/>
  <c r="Z26" i="45"/>
  <c r="Z44" i="45"/>
  <c r="F45" i="44"/>
  <c r="N45" i="44"/>
  <c r="V45" i="44"/>
  <c r="AA45" i="41"/>
  <c r="E45" i="40"/>
  <c r="M45" i="40"/>
  <c r="U45" i="40"/>
  <c r="T45" i="40"/>
  <c r="J45" i="39"/>
  <c r="R45" i="39"/>
  <c r="L26" i="38"/>
  <c r="L45" i="38" s="1"/>
  <c r="D45" i="37"/>
  <c r="L45" i="37"/>
  <c r="T45" i="37"/>
  <c r="C45" i="36"/>
  <c r="K45" i="36"/>
  <c r="S45" i="36"/>
  <c r="Z37" i="46"/>
  <c r="Z37" i="44"/>
  <c r="Z37" i="43"/>
  <c r="Z37" i="42"/>
  <c r="X45" i="35"/>
  <c r="Z45" i="35" s="1"/>
  <c r="Z26" i="35"/>
  <c r="J45" i="30"/>
  <c r="X26" i="38"/>
  <c r="H45" i="37"/>
  <c r="P45" i="37"/>
  <c r="X45" i="37"/>
  <c r="Z45" i="37" s="1"/>
  <c r="Z26" i="37"/>
  <c r="C45" i="35"/>
  <c r="K45" i="35"/>
  <c r="S45" i="35"/>
  <c r="H45" i="34"/>
  <c r="P45" i="34"/>
  <c r="X45" i="34"/>
  <c r="Z45" i="34" s="1"/>
  <c r="Z26" i="34"/>
  <c r="C45" i="31"/>
  <c r="K45" i="31"/>
  <c r="S45" i="31"/>
  <c r="AA45" i="31"/>
  <c r="Q45" i="31"/>
  <c r="X45" i="36"/>
  <c r="Z45" i="36" s="1"/>
  <c r="Z26" i="36"/>
  <c r="D45" i="35"/>
  <c r="L45" i="35"/>
  <c r="T45" i="35"/>
  <c r="L45" i="33"/>
  <c r="R45" i="31"/>
  <c r="X45" i="29"/>
  <c r="Z45" i="29" s="1"/>
  <c r="Z13" i="46"/>
  <c r="Z13" i="45"/>
  <c r="Z13" i="43"/>
  <c r="Z13" i="42"/>
  <c r="Z13" i="41"/>
  <c r="Z13" i="40"/>
  <c r="Z13" i="39"/>
  <c r="Z13" i="38"/>
  <c r="E45" i="35"/>
  <c r="M45" i="35"/>
  <c r="U45" i="35"/>
  <c r="I45" i="30"/>
  <c r="Y45" i="30"/>
  <c r="R45" i="30"/>
  <c r="R45" i="35"/>
  <c r="Z45" i="31"/>
  <c r="Z44" i="31"/>
  <c r="C45" i="30"/>
  <c r="K45" i="30"/>
  <c r="S45" i="30"/>
  <c r="AA45" i="30"/>
  <c r="F45" i="29"/>
  <c r="V45" i="29"/>
  <c r="H45" i="29"/>
  <c r="G45" i="29"/>
  <c r="O45" i="29"/>
  <c r="W45" i="29"/>
  <c r="Z44" i="24"/>
  <c r="Z13" i="36"/>
  <c r="Z13" i="35"/>
  <c r="X44" i="28"/>
  <c r="Z44" i="28" s="1"/>
  <c r="Z37" i="28"/>
  <c r="R45" i="29"/>
  <c r="Z26" i="28"/>
  <c r="R45" i="24"/>
  <c r="I45" i="24"/>
  <c r="Q45" i="24"/>
  <c r="Y45" i="24"/>
  <c r="Z37" i="38"/>
  <c r="Z37" i="37"/>
  <c r="Z37" i="36"/>
  <c r="Z37" i="35"/>
  <c r="Z37" i="34"/>
  <c r="Z37" i="33"/>
  <c r="Z37" i="32"/>
  <c r="Z37" i="31"/>
  <c r="Z37" i="30"/>
  <c r="Z37" i="29"/>
  <c r="P45" i="28"/>
  <c r="K45" i="27"/>
  <c r="S45" i="27"/>
  <c r="AA45" i="27"/>
  <c r="C45" i="26"/>
  <c r="S45" i="26"/>
  <c r="AA45" i="26"/>
  <c r="C45" i="25"/>
  <c r="K45" i="25"/>
  <c r="S45" i="25"/>
  <c r="AA45" i="25"/>
  <c r="K45" i="24"/>
  <c r="AA45" i="24"/>
  <c r="D45" i="27"/>
  <c r="L45" i="27"/>
  <c r="T45" i="27"/>
  <c r="D45" i="26"/>
  <c r="L45" i="26"/>
  <c r="T45" i="26"/>
  <c r="D45" i="25"/>
  <c r="L45" i="25"/>
  <c r="J45" i="22"/>
  <c r="R45" i="22"/>
  <c r="N45" i="28"/>
  <c r="H45" i="24"/>
  <c r="G45" i="28"/>
  <c r="O45" i="28"/>
  <c r="W45" i="28"/>
  <c r="H45" i="28"/>
  <c r="F45" i="27"/>
  <c r="N45" i="27"/>
  <c r="V45" i="27"/>
  <c r="P45" i="27"/>
  <c r="F45" i="26"/>
  <c r="N45" i="26"/>
  <c r="V45" i="26"/>
  <c r="P45" i="26"/>
  <c r="F45" i="25"/>
  <c r="N45" i="25"/>
  <c r="V45" i="25"/>
  <c r="P45" i="25"/>
  <c r="F45" i="24"/>
  <c r="N45" i="24"/>
  <c r="I45" i="23"/>
  <c r="Q45" i="23"/>
  <c r="Y45" i="23"/>
  <c r="T45" i="22"/>
  <c r="K45" i="22"/>
  <c r="S45" i="22"/>
  <c r="X45" i="22"/>
  <c r="Z45" i="22" s="1"/>
  <c r="F26" i="21"/>
  <c r="F45" i="21" s="1"/>
  <c r="N26" i="21"/>
  <c r="V26" i="21"/>
  <c r="V45" i="21" s="1"/>
  <c r="T45" i="20"/>
  <c r="T45" i="19"/>
  <c r="S45" i="18"/>
  <c r="R45" i="16"/>
  <c r="X45" i="21"/>
  <c r="Z45" i="21" s="1"/>
  <c r="Z26" i="16"/>
  <c r="Z25" i="24"/>
  <c r="X45" i="23"/>
  <c r="Z45" i="23" s="1"/>
  <c r="Z26" i="27"/>
  <c r="Z26" i="26"/>
  <c r="Z26" i="25"/>
  <c r="Z26" i="24"/>
  <c r="I45" i="21"/>
  <c r="Y45" i="21"/>
  <c r="C45" i="20"/>
  <c r="C45" i="19"/>
  <c r="Z26" i="17"/>
  <c r="Z37" i="27"/>
  <c r="Z37" i="26"/>
  <c r="Z37" i="25"/>
  <c r="Z37" i="24"/>
  <c r="Z37" i="23"/>
  <c r="J45" i="21"/>
  <c r="R45" i="21"/>
  <c r="D45" i="20"/>
  <c r="D45" i="19"/>
  <c r="J45" i="18"/>
  <c r="I45" i="17"/>
  <c r="Q45" i="17"/>
  <c r="Y45" i="17"/>
  <c r="K45" i="20"/>
  <c r="K45" i="19"/>
  <c r="K45" i="18"/>
  <c r="C45" i="16"/>
  <c r="L45" i="20"/>
  <c r="L45" i="19"/>
  <c r="L45" i="18"/>
  <c r="C45" i="17"/>
  <c r="D45" i="16"/>
  <c r="L45" i="16"/>
  <c r="M26" i="21"/>
  <c r="M45" i="21" s="1"/>
  <c r="U26" i="21"/>
  <c r="U45" i="21" s="1"/>
  <c r="X45" i="19"/>
  <c r="Z45" i="19" s="1"/>
  <c r="Z26" i="19"/>
  <c r="X45" i="18"/>
  <c r="Z45" i="18" s="1"/>
  <c r="Z26" i="18"/>
  <c r="R45" i="18"/>
  <c r="D45" i="17"/>
  <c r="L45" i="17"/>
  <c r="J45" i="17"/>
  <c r="K45" i="16"/>
  <c r="I44" i="16"/>
  <c r="Q44" i="16"/>
  <c r="Q45" i="16" s="1"/>
  <c r="Y44" i="16"/>
  <c r="Y45" i="16" s="1"/>
  <c r="E45" i="15"/>
  <c r="X45" i="15"/>
  <c r="Z45" i="15" s="1"/>
  <c r="Z26" i="15"/>
  <c r="N45" i="13"/>
  <c r="V45" i="13"/>
  <c r="J45" i="12"/>
  <c r="R45" i="12"/>
  <c r="O45" i="10"/>
  <c r="X45" i="14"/>
  <c r="Z45" i="14" s="1"/>
  <c r="Z26" i="14"/>
  <c r="M45" i="15"/>
  <c r="W45" i="10"/>
  <c r="O45" i="15"/>
  <c r="H45" i="14"/>
  <c r="W45" i="13"/>
  <c r="H45" i="12"/>
  <c r="F45" i="10"/>
  <c r="X45" i="13"/>
  <c r="Z45" i="13" s="1"/>
  <c r="V45" i="11"/>
  <c r="G45" i="10"/>
  <c r="Z13" i="18"/>
  <c r="Z13" i="17"/>
  <c r="U45" i="15"/>
  <c r="G45" i="13"/>
  <c r="W45" i="11"/>
  <c r="H45" i="10"/>
  <c r="X44" i="16"/>
  <c r="Z44" i="16" s="1"/>
  <c r="W45" i="15"/>
  <c r="I26" i="14"/>
  <c r="I45" i="14" s="1"/>
  <c r="Q26" i="14"/>
  <c r="Q45" i="14" s="1"/>
  <c r="Y26" i="14"/>
  <c r="Y45" i="14" s="1"/>
  <c r="H45" i="13"/>
  <c r="I45" i="12"/>
  <c r="Q45" i="12"/>
  <c r="Y45" i="12"/>
  <c r="P45" i="12"/>
  <c r="F45" i="11"/>
  <c r="X45" i="11"/>
  <c r="Z45" i="11" s="1"/>
  <c r="N45" i="10"/>
  <c r="V45" i="10"/>
  <c r="X45" i="8"/>
  <c r="Z26" i="8"/>
  <c r="AA45" i="8"/>
  <c r="K45" i="7"/>
  <c r="G45" i="4"/>
  <c r="O45" i="4"/>
  <c r="W45" i="4"/>
  <c r="Q45" i="4"/>
  <c r="X45" i="4"/>
  <c r="Z45" i="4" s="1"/>
  <c r="Z26" i="4"/>
  <c r="W45" i="3"/>
  <c r="X45" i="3"/>
  <c r="Z26" i="3"/>
  <c r="X45" i="2"/>
  <c r="Z26" i="2"/>
  <c r="I45" i="9"/>
  <c r="Q45" i="9"/>
  <c r="Y45" i="9"/>
  <c r="C45" i="8"/>
  <c r="Z44" i="4"/>
  <c r="Z26" i="13"/>
  <c r="Z26" i="12"/>
  <c r="Z26" i="11"/>
  <c r="J45" i="9"/>
  <c r="R45" i="9"/>
  <c r="T45" i="8"/>
  <c r="X45" i="7"/>
  <c r="Z26" i="7"/>
  <c r="F45" i="6"/>
  <c r="N45" i="6"/>
  <c r="V45" i="6"/>
  <c r="E45" i="5"/>
  <c r="M45" i="5"/>
  <c r="U45" i="5"/>
  <c r="Z44" i="3"/>
  <c r="Z37" i="15"/>
  <c r="Z37" i="14"/>
  <c r="Z37" i="13"/>
  <c r="Z37" i="12"/>
  <c r="Z37" i="11"/>
  <c r="Z37" i="10"/>
  <c r="E45" i="8"/>
  <c r="M45" i="8"/>
  <c r="U45" i="8"/>
  <c r="K45" i="8"/>
  <c r="Z44" i="8"/>
  <c r="I45" i="7"/>
  <c r="Q45" i="7"/>
  <c r="Y45" i="7"/>
  <c r="G45" i="6"/>
  <c r="O45" i="6"/>
  <c r="W45" i="6"/>
  <c r="F45" i="5"/>
  <c r="N45" i="5"/>
  <c r="V45" i="5"/>
  <c r="C45" i="4"/>
  <c r="F45" i="8"/>
  <c r="N45" i="8"/>
  <c r="V45" i="8"/>
  <c r="R45" i="7"/>
  <c r="X45" i="6"/>
  <c r="Z26" i="6"/>
  <c r="G45" i="5"/>
  <c r="O45" i="5"/>
  <c r="W45" i="5"/>
  <c r="I45" i="4"/>
  <c r="C45" i="3"/>
  <c r="M45" i="9"/>
  <c r="U45" i="9"/>
  <c r="K45" i="9"/>
  <c r="G45" i="8"/>
  <c r="O45" i="8"/>
  <c r="W45" i="8"/>
  <c r="S45" i="8"/>
  <c r="C45" i="7"/>
  <c r="Z44" i="7"/>
  <c r="I45" i="6"/>
  <c r="Y45" i="6"/>
  <c r="X45" i="5"/>
  <c r="Z45" i="5" s="1"/>
  <c r="Z26" i="5"/>
  <c r="K45" i="4"/>
  <c r="I45" i="3"/>
  <c r="I45" i="2"/>
  <c r="Z44" i="2"/>
  <c r="Z13" i="9"/>
  <c r="Z13" i="8"/>
  <c r="Z13" i="7"/>
  <c r="Z13" i="6"/>
  <c r="Z13" i="5"/>
  <c r="Z13" i="4"/>
  <c r="Z13" i="3"/>
  <c r="Z13" i="2"/>
  <c r="X45" i="9" l="1"/>
  <c r="X45" i="17"/>
  <c r="Z45" i="51"/>
  <c r="Z45" i="58"/>
  <c r="Z45" i="64"/>
  <c r="L45" i="125"/>
  <c r="J45" i="28"/>
  <c r="J45" i="118"/>
  <c r="L45" i="171"/>
  <c r="AA45" i="196"/>
  <c r="K45" i="237"/>
  <c r="Z26" i="58"/>
  <c r="X45" i="178"/>
  <c r="Z45" i="178" s="1"/>
  <c r="V45" i="234"/>
  <c r="Z44" i="258"/>
  <c r="X45" i="246"/>
  <c r="D45" i="121"/>
  <c r="N45" i="216"/>
  <c r="Z26" i="113"/>
  <c r="Y45" i="162"/>
  <c r="Z45" i="2"/>
  <c r="Z45" i="66"/>
  <c r="Y45" i="72"/>
  <c r="I45" i="83"/>
  <c r="Z45" i="91"/>
  <c r="Z26" i="258"/>
  <c r="Z45" i="10"/>
  <c r="U45" i="57"/>
  <c r="T45" i="119"/>
  <c r="C45" i="212"/>
  <c r="R45" i="222"/>
  <c r="Z26" i="130"/>
  <c r="Y45" i="120"/>
  <c r="X45" i="121"/>
  <c r="Z45" i="121" s="1"/>
  <c r="Z44" i="143"/>
  <c r="Z45" i="249"/>
  <c r="Z44" i="249"/>
  <c r="C45" i="73"/>
  <c r="N45" i="145"/>
  <c r="J45" i="222"/>
  <c r="I45" i="16"/>
  <c r="Z45" i="3"/>
  <c r="Z45" i="47"/>
  <c r="N45" i="81"/>
  <c r="H45" i="83"/>
  <c r="Z44" i="183"/>
  <c r="E45" i="57"/>
  <c r="Y45" i="115"/>
  <c r="F45" i="145"/>
  <c r="F45" i="142"/>
  <c r="F45" i="232"/>
  <c r="D45" i="119"/>
  <c r="Z45" i="103"/>
  <c r="Q45" i="20"/>
  <c r="Z26" i="51"/>
  <c r="X45" i="160"/>
  <c r="Z45" i="24"/>
  <c r="I45" i="126"/>
  <c r="Z45" i="163"/>
  <c r="Z26" i="10"/>
  <c r="X45" i="20"/>
  <c r="Z45" i="20" s="1"/>
  <c r="Z45" i="161"/>
  <c r="Z45" i="256"/>
  <c r="P45" i="19"/>
  <c r="W45" i="19"/>
  <c r="G45" i="20"/>
  <c r="Z44" i="6"/>
  <c r="F45" i="83"/>
  <c r="Y45" i="141"/>
  <c r="Z45" i="141" s="1"/>
  <c r="N45" i="153"/>
  <c r="I45" i="146"/>
  <c r="U45" i="212"/>
  <c r="H45" i="233"/>
  <c r="Z45" i="7"/>
  <c r="X45" i="113"/>
  <c r="Z45" i="113" s="1"/>
  <c r="R45" i="51"/>
  <c r="U45" i="108"/>
  <c r="U45" i="110"/>
  <c r="F45" i="153"/>
  <c r="V45" i="150"/>
  <c r="Z45" i="176"/>
  <c r="M45" i="212"/>
  <c r="M45" i="108"/>
  <c r="V45" i="232"/>
  <c r="E45" i="212"/>
  <c r="M45" i="22"/>
  <c r="R45" i="73"/>
  <c r="N45" i="232"/>
  <c r="X45" i="28"/>
  <c r="Z45" i="28" s="1"/>
  <c r="Z45" i="41"/>
  <c r="Z45" i="72"/>
  <c r="X45" i="114"/>
  <c r="Z45" i="114" s="1"/>
  <c r="Z45" i="145"/>
  <c r="Z45" i="248"/>
  <c r="Z45" i="246"/>
  <c r="Z45" i="252"/>
  <c r="V45" i="145"/>
  <c r="G45" i="238"/>
  <c r="T45" i="3"/>
  <c r="M45" i="57"/>
  <c r="P45" i="74"/>
  <c r="Z45" i="8"/>
  <c r="Z45" i="170"/>
  <c r="Q45" i="237"/>
  <c r="Z45" i="258"/>
  <c r="W45" i="20"/>
  <c r="X45" i="32"/>
  <c r="Z45" i="32" s="1"/>
  <c r="Z26" i="32"/>
  <c r="Q45" i="115"/>
  <c r="Z45" i="146"/>
  <c r="Z44" i="174"/>
  <c r="X45" i="174"/>
  <c r="Z45" i="174" s="1"/>
  <c r="N45" i="21"/>
  <c r="Z26" i="138"/>
  <c r="Z45" i="144"/>
  <c r="I45" i="237"/>
  <c r="X45" i="242"/>
  <c r="Z45" i="242" s="1"/>
  <c r="O45" i="20"/>
  <c r="V45" i="83"/>
  <c r="X45" i="78"/>
  <c r="Z45" i="78" s="1"/>
  <c r="I45" i="115"/>
  <c r="V45" i="153"/>
  <c r="Q45" i="146"/>
  <c r="P45" i="233"/>
  <c r="Z26" i="68"/>
  <c r="X45" i="68"/>
  <c r="Z45" i="68" s="1"/>
  <c r="Z26" i="70"/>
  <c r="X45" i="70"/>
  <c r="Z45" i="70" s="1"/>
  <c r="X45" i="74"/>
  <c r="Z45" i="74" s="1"/>
  <c r="Z26" i="74"/>
  <c r="X45" i="124"/>
  <c r="Z45" i="124" s="1"/>
  <c r="Z26" i="124"/>
  <c r="Z26" i="117"/>
  <c r="X45" i="137"/>
  <c r="Z45" i="137" s="1"/>
  <c r="X45" i="139"/>
  <c r="Z45" i="139" s="1"/>
  <c r="Z45" i="160"/>
  <c r="Z45" i="168"/>
  <c r="Z45" i="201"/>
  <c r="X45" i="224"/>
  <c r="Z45" i="224" s="1"/>
  <c r="Z26" i="224"/>
  <c r="X45" i="230"/>
  <c r="Z45" i="230" s="1"/>
  <c r="Z26" i="230"/>
  <c r="X45" i="235"/>
  <c r="Z45" i="235" s="1"/>
  <c r="Z26" i="235"/>
  <c r="Z45" i="234"/>
  <c r="X45" i="239"/>
  <c r="Z45" i="239" s="1"/>
  <c r="X45" i="75"/>
  <c r="Z45" i="75" s="1"/>
  <c r="Z26" i="75"/>
  <c r="Z26" i="93"/>
  <c r="X45" i="93"/>
  <c r="Z45" i="93" s="1"/>
  <c r="Z26" i="95"/>
  <c r="X45" i="95"/>
  <c r="Z45" i="95" s="1"/>
  <c r="X45" i="112"/>
  <c r="Z45" i="112" s="1"/>
  <c r="Z45" i="117"/>
  <c r="X45" i="138"/>
  <c r="Z45" i="138" s="1"/>
  <c r="X45" i="216"/>
  <c r="Z45" i="216" s="1"/>
  <c r="Z26" i="216"/>
  <c r="X45" i="220"/>
  <c r="Z45" i="220" s="1"/>
  <c r="Z26" i="220"/>
  <c r="X45" i="76"/>
  <c r="Z45" i="76" s="1"/>
  <c r="Z26" i="76"/>
  <c r="Z26" i="98"/>
  <c r="X45" i="98"/>
  <c r="Z45" i="98" s="1"/>
  <c r="Z45" i="158"/>
  <c r="Z45" i="166"/>
  <c r="X45" i="212"/>
  <c r="Z45" i="212" s="1"/>
  <c r="Z26" i="212"/>
  <c r="X45" i="225"/>
  <c r="Z45" i="225" s="1"/>
  <c r="Z26" i="225"/>
  <c r="X45" i="231"/>
  <c r="Z45" i="231" s="1"/>
  <c r="Z26" i="231"/>
  <c r="X45" i="241"/>
  <c r="Z45" i="241" s="1"/>
  <c r="Z45" i="67"/>
  <c r="X45" i="77"/>
  <c r="Z45" i="77" s="1"/>
  <c r="Z26" i="77"/>
  <c r="Z26" i="69"/>
  <c r="X45" i="69"/>
  <c r="Z45" i="69" s="1"/>
  <c r="Z26" i="94"/>
  <c r="X45" i="94"/>
  <c r="Z45" i="94" s="1"/>
  <c r="Z45" i="171"/>
  <c r="X45" i="213"/>
  <c r="Z45" i="213" s="1"/>
  <c r="Z26" i="213"/>
  <c r="X45" i="217"/>
  <c r="Z45" i="217" s="1"/>
  <c r="Z26" i="217"/>
  <c r="X45" i="221"/>
  <c r="Z45" i="221" s="1"/>
  <c r="Z26" i="221"/>
  <c r="X45" i="226"/>
  <c r="Z45" i="226" s="1"/>
  <c r="Z26" i="226"/>
  <c r="X45" i="211"/>
  <c r="Z45" i="211" s="1"/>
  <c r="Z26" i="211"/>
  <c r="X45" i="16"/>
  <c r="Z45" i="16" s="1"/>
  <c r="X45" i="38"/>
  <c r="Z45" i="38" s="1"/>
  <c r="Z26" i="38"/>
  <c r="Z45" i="52"/>
  <c r="X45" i="71"/>
  <c r="Z45" i="71" s="1"/>
  <c r="Z26" i="71"/>
  <c r="X45" i="115"/>
  <c r="Z45" i="115" s="1"/>
  <c r="Z45" i="148"/>
  <c r="Z26" i="156"/>
  <c r="Z45" i="164"/>
  <c r="X45" i="232"/>
  <c r="Z45" i="232" s="1"/>
  <c r="Z26" i="232"/>
  <c r="Y45" i="237"/>
  <c r="Z45" i="237" s="1"/>
  <c r="Z26" i="236"/>
  <c r="Z26" i="255"/>
  <c r="Z45" i="17"/>
  <c r="X45" i="82"/>
  <c r="Z45" i="82" s="1"/>
  <c r="Z26" i="82"/>
  <c r="X45" i="84"/>
  <c r="Z45" i="84" s="1"/>
  <c r="Z26" i="84"/>
  <c r="Z26" i="96"/>
  <c r="X45" i="96"/>
  <c r="Z45" i="96" s="1"/>
  <c r="X45" i="111"/>
  <c r="Z45" i="111" s="1"/>
  <c r="X45" i="123"/>
  <c r="Z45" i="123" s="1"/>
  <c r="Z26" i="123"/>
  <c r="X45" i="136"/>
  <c r="Z45" i="136" s="1"/>
  <c r="Z45" i="156"/>
  <c r="Z45" i="159"/>
  <c r="Z45" i="167"/>
  <c r="Z45" i="207"/>
  <c r="X45" i="214"/>
  <c r="Z45" i="214" s="1"/>
  <c r="Z26" i="214"/>
  <c r="X45" i="218"/>
  <c r="Z45" i="218" s="1"/>
  <c r="Z26" i="218"/>
  <c r="X45" i="222"/>
  <c r="Z45" i="222" s="1"/>
  <c r="Z26" i="222"/>
  <c r="X45" i="227"/>
  <c r="Z45" i="227" s="1"/>
  <c r="Z26" i="227"/>
  <c r="X45" i="240"/>
  <c r="Z45" i="240" s="1"/>
  <c r="Z45" i="236"/>
  <c r="X45" i="243"/>
  <c r="Z45" i="243" s="1"/>
  <c r="Z45" i="255"/>
  <c r="Z26" i="97"/>
  <c r="X45" i="97"/>
  <c r="Z45" i="97" s="1"/>
  <c r="X45" i="122"/>
  <c r="Z45" i="122" s="1"/>
  <c r="Z26" i="122"/>
  <c r="Z45" i="155"/>
  <c r="Z45" i="162"/>
  <c r="X45" i="223"/>
  <c r="Z45" i="223" s="1"/>
  <c r="Z26" i="223"/>
  <c r="X45" i="228"/>
  <c r="Z45" i="228" s="1"/>
  <c r="Z26" i="228"/>
  <c r="X45" i="233"/>
  <c r="Z45" i="233" s="1"/>
  <c r="Z26" i="233"/>
  <c r="Z26" i="237"/>
  <c r="Z45" i="6"/>
  <c r="Z45" i="9"/>
  <c r="X45" i="126"/>
  <c r="Z45" i="126" s="1"/>
  <c r="X45" i="116"/>
  <c r="Z45" i="116" s="1"/>
  <c r="Z26" i="184"/>
  <c r="Z45" i="165"/>
  <c r="X45" i="215"/>
  <c r="Z45" i="215" s="1"/>
  <c r="Z26" i="215"/>
  <c r="X45" i="219"/>
  <c r="Z45" i="219" s="1"/>
  <c r="Z26" i="219"/>
  <c r="X45" i="229"/>
  <c r="Z45" i="229" s="1"/>
  <c r="Z26" i="229"/>
  <c r="Z26" i="234"/>
  <c r="X45" i="244"/>
  <c r="Z45" i="244" s="1"/>
  <c r="Z45" i="238"/>
  <c r="Z45" i="250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<sst xmlns="http://schemas.openxmlformats.org/spreadsheetml/2006/main" count="33540" uniqueCount="337">
  <si>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</si>
  <si>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</si>
  <si>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</si>
  <si>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</si>
  <si>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</si>
  <si>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</si>
  <si>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</si>
  <si>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</si>
  <si>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</si>
  <si>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</si>
  <si>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</si>
  <si>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</si>
  <si>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</si>
  <si>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</si>
  <si>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</si>
  <si>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</si>
  <si>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</si>
  <si>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</si>
  <si>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</si>
  <si>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</si>
  <si>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</si>
  <si>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</si>
  <si>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</si>
  <si>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</si>
  <si>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</si>
  <si>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</si>
  <si>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</si>
  <si>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</si>
  <si>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</si>
  <si>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</si>
  <si>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</si>
  <si>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</si>
  <si>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</si>
  <si>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</si>
  <si>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</si>
  <si>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</si>
  <si>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</si>
  <si>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</si>
  <si>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</si>
  <si>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</si>
  <si>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</si>
  <si>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</si>
  <si>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</si>
  <si>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</si>
  <si>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</si>
  <si>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</si>
  <si>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</si>
  <si>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</si>
  <si>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</si>
  <si>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</si>
  <si>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</si>
  <si>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</si>
  <si>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</si>
  <si>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</si>
  <si>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</si>
  <si>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</si>
  <si>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</si>
  <si>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</si>
  <si>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</si>
  <si>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</si>
  <si>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</si>
  <si>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</si>
  <si>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</si>
  <si>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</si>
  <si>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</si>
  <si>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</si>
  <si>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</si>
  <si>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</si>
  <si>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</si>
  <si>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</si>
  <si>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</si>
  <si>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</si>
  <si>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</si>
  <si>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</si>
  <si>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</si>
  <si>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</si>
  <si>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2nd Quarter ended 31 December 2024 (Figures Finalised as at 2025/01/29)</t>
  </si>
  <si>
    <t>Eastern Cape: Dr Beyers Naude (EC101) - Table C6 Quarterly Budget Statement - Financial Position ( Water management                                   ) for 2nd Quarter ended 31 December 2024 (Figures Finalised as at 2025/01/29)</t>
  </si>
  <si>
    <t>Eastern Cape: Blue Crane Route (EC102) - Table C6 Quarterly Budget Statement - Financial Position ( Water management                                   ) for 2nd Quarter ended 31 December 2024 (Figures Finalised as at 2025/01/29)</t>
  </si>
  <si>
    <t>Eastern Cape: Makana (EC104) - Table C6 Quarterly Budget Statement - Financial Position ( Water management                                   ) for 2nd Quarter ended 31 December 2024 (Figures Finalised as at 2025/01/29)</t>
  </si>
  <si>
    <t>Eastern Cape: Ndlambe (EC105) - Table C6 Quarterly Budget Statement - Financial Position ( Water management                                   ) for 2nd Quarter ended 31 December 2024 (Figures Finalised as at 2025/01/29)</t>
  </si>
  <si>
    <t>Eastern Cape: Sundays River Valley (EC106) - Table C6 Quarterly Budget Statement - Financial Position ( Water management                                   ) for 2nd Quarter ended 31 December 2024 (Figures Finalised as at 2025/01/29)</t>
  </si>
  <si>
    <t>Eastern Cape: Kouga (EC108) - Table C6 Quarterly Budget Statement - Financial Position ( Water management                                   ) for 2nd Quarter ended 31 December 2024 (Figures Finalised as at 2025/01/29)</t>
  </si>
  <si>
    <t>Eastern Cape: Kou-Kamma (EC109) - Table C6 Quarterly Budget Statement - Financial Position ( Water management                                   ) for 2nd Quarter ended 31 December 2024 (Figures Finalised as at 2025/01/29)</t>
  </si>
  <si>
    <t>Eastern Cape: Sarah Baartman (DC10) - Table C6 Quarterly Budget Statement - Financial Position ( Water management                                   ) for 2nd Quarter ended 31 December 2024 (Figures Finalised as at 2025/01/29)</t>
  </si>
  <si>
    <t>Eastern Cape: Mbhashe (EC121) - Table C6 Quarterly Budget Statement - Financial Position ( Water management                                   ) for 2nd Quarter ended 31 December 2024 (Figures Finalised as at 2025/01/29)</t>
  </si>
  <si>
    <t>Eastern Cape: Mnquma (EC122) - Table C6 Quarterly Budget Statement - Financial Position ( Water management                                   ) for 2nd Quarter ended 31 December 2024 (Figures Finalised as at 2025/01/29)</t>
  </si>
  <si>
    <t>Eastern Cape: Great Kei (EC123) - Table C6 Quarterly Budget Statement - Financial Position ( Water management                                   ) for 2nd Quarter ended 31 December 2024 (Figures Finalised as at 2025/01/29)</t>
  </si>
  <si>
    <t>Eastern Cape: Amahlathi (EC124) - Table C6 Quarterly Budget Statement - Financial Position ( Water management                                   ) for 2nd Quarter ended 31 December 2024 (Figures Finalised as at 2025/01/29)</t>
  </si>
  <si>
    <t>Eastern Cape: Ngqushwa (EC126) - Table C6 Quarterly Budget Statement - Financial Position ( Water management                                   ) for 2nd Quarter ended 31 December 2024 (Figures Finalised as at 2025/01/29)</t>
  </si>
  <si>
    <t>Eastern Cape: Raymond Mhlaba (EC129) - Table C6 Quarterly Budget Statement - Financial Position ( Water management                                   ) for 2nd Quarter ended 31 December 2024 (Figures Finalised as at 2025/01/29)</t>
  </si>
  <si>
    <t>Eastern Cape: Amathole (DC12) - Table C6 Quarterly Budget Statement - Financial Position ( Water management                                   ) for 2nd Quarter ended 31 December 2024 (Figures Finalised as at 2025/01/29)</t>
  </si>
  <si>
    <t>Eastern Cape: Inxuba Yethemba (EC131) - Table C6 Quarterly Budget Statement - Financial Position ( Water management                                   ) for 2nd Quarter ended 31 December 2024 (Figures Finalised as at 2025/01/29)</t>
  </si>
  <si>
    <t>Eastern Cape: Intsika Yethu (EC135) - Table C6 Quarterly Budget Statement - Financial Position ( Water management                                   ) for 2nd Quarter ended 31 December 2024 (Figures Finalised as at 2025/01/29)</t>
  </si>
  <si>
    <t>Eastern Cape: Emalahleni (EC) (EC136) - Table C6 Quarterly Budget Statement - Financial Position ( Water management                                   ) for 2nd Quarter ended 31 December 2024 (Figures Finalised as at 2025/01/29)</t>
  </si>
  <si>
    <t>Eastern Cape: Dr. A.B. Xuma (EC137) - Table C6 Quarterly Budget Statement - Financial Position ( Water management                                   ) for 2nd Quarter ended 31 December 2024 (Figures Finalised as at 2025/01/29)</t>
  </si>
  <si>
    <t>Eastern Cape: Sakhisizwe (EC138) - Table C6 Quarterly Budget Statement - Financial Position ( Water management                                   ) for 2nd Quarter ended 31 December 2024 (Figures Finalised as at 2025/01/29)</t>
  </si>
  <si>
    <t>Eastern Cape: Enoch Mgijima (EC139) - Table C6 Quarterly Budget Statement - Financial Position ( Water management                                   ) for 2nd Quarter ended 31 December 2024 (Figures Finalised as at 2025/01/29)</t>
  </si>
  <si>
    <t>Eastern Cape: Chris Hani (DC13) - Table C6 Quarterly Budget Statement - Financial Position ( Water management                                   ) for 2nd Quarter ended 31 December 2024 (Figures Finalised as at 2025/01/29)</t>
  </si>
  <si>
    <t>Eastern Cape: Elundini (EC141) - Table C6 Quarterly Budget Statement - Financial Position ( Water management                                   ) for 2nd Quarter ended 31 December 2024 (Figures Finalised as at 2025/01/29)</t>
  </si>
  <si>
    <t>Eastern Cape: Senqu (EC142) - Table C6 Quarterly Budget Statement - Financial Position ( Water management                                   ) for 2nd Quarter ended 31 December 2024 (Figures Finalised as at 2025/01/29)</t>
  </si>
  <si>
    <t>Eastern Cape: Walter Sisulu (EC145) - Table C6 Quarterly Budget Statement - Financial Position ( Water management                                   ) for 2nd Quarter ended 31 December 2024 (Figures Finalised as at 2025/01/29)</t>
  </si>
  <si>
    <t>Eastern Cape: Joe Gqabi (DC14) - Table C6 Quarterly Budget Statement - Financial Position ( Water management                                   ) for 2nd Quarter ended 31 December 2024 (Figures Finalised as at 2025/01/29)</t>
  </si>
  <si>
    <t>Eastern Cape: Ngquza Hills (EC153) - Table C6 Quarterly Budget Statement - Financial Position ( Water management                                   ) for 2nd Quarter ended 31 December 2024 (Figures Finalised as at 2025/01/29)</t>
  </si>
  <si>
    <t>Eastern Cape: Port St Johns (EC154) - Table C6 Quarterly Budget Statement - Financial Position ( Water management                                   ) for 2nd Quarter ended 31 December 2024 (Figures Finalised as at 2025/01/29)</t>
  </si>
  <si>
    <t>Eastern Cape: Nyandeni (EC155) - Table C6 Quarterly Budget Statement - Financial Position ( Water management                                   ) for 2nd Quarter ended 31 December 2024 (Figures Finalised as at 2025/01/29)</t>
  </si>
  <si>
    <t>Eastern Cape: Mhlontlo (EC156) - Table C6 Quarterly Budget Statement - Financial Position ( Water management                                   ) for 2nd Quarter ended 31 December 2024 (Figures Finalised as at 2025/01/29)</t>
  </si>
  <si>
    <t>Eastern Cape: King Sabata Dalindyebo (EC157) - Table C6 Quarterly Budget Statement - Financial Position ( Water management                                   ) for 2nd Quarter ended 31 December 2024 (Figures Finalised as at 2025/01/29)</t>
  </si>
  <si>
    <t>Eastern Cape: O R Tambo (DC15) - Table C6 Quarterly Budget Statement - Financial Position ( Water management                                   ) for 2nd Quarter ended 31 December 2024 (Figures Finalised as at 2025/01/29)</t>
  </si>
  <si>
    <t>Eastern Cape: Matatiele (EC441) - Table C6 Quarterly Budget Statement - Financial Position ( Water management                                   ) for 2nd Quarter ended 31 December 2024 (Figures Finalised as at 2025/01/29)</t>
  </si>
  <si>
    <t>Eastern Cape: Umzimvubu (EC442) - Table C6 Quarterly Budget Statement - Financial Position ( Water management                                   ) for 2nd Quarter ended 31 December 2024 (Figures Finalised as at 2025/01/29)</t>
  </si>
  <si>
    <t>Eastern Cape: Winnie Madikizela-Mandela (EC443) - Table C6 Quarterly Budget Statement - Financial Position ( Water management                                   ) for 2nd Quarter ended 31 December 2024 (Figures Finalised as at 2025/01/29)</t>
  </si>
  <si>
    <t>Eastern Cape: Ntabankulu (EC444) - Table C6 Quarterly Budget Statement - Financial Position ( Water management                                   ) for 2nd Quarter ended 31 December 2024 (Figures Finalised as at 2025/01/29)</t>
  </si>
  <si>
    <t>Eastern Cape: Alfred Nzo (DC44) - Table C6 Quarterly Budget Statement - Financial Position ( Water management                                   ) for 2nd Quarter ended 31 December 2024 (Figures Finalised as at 2025/01/29)</t>
  </si>
  <si>
    <t>Free State: Mangaung (MAN) - Table C6 Quarterly Budget Statement - Financial Position ( Water management                                   ) for 2nd Quarter ended 31 December 2024 (Figures Finalised as at 2025/01/29)</t>
  </si>
  <si>
    <t>Free State: Letsemeng (FS161) - Table C6 Quarterly Budget Statement - Financial Position ( Water management                                   ) for 2nd Quarter ended 31 December 2024 (Figures Finalised as at 2025/01/29)</t>
  </si>
  <si>
    <t>Free State: Kopanong (FS162) - Table C6 Quarterly Budget Statement - Financial Position ( Water management                                   ) for 2nd Quarter ended 31 December 2024 (Figures Finalised as at 2025/01/29)</t>
  </si>
  <si>
    <t>Free State: Mohokare (FS163) - Table C6 Quarterly Budget Statement - Financial Position ( Water management                                   ) for 2nd Quarter ended 31 December 2024 (Figures Finalised as at 2025/01/29)</t>
  </si>
  <si>
    <t>Free State: Xhariep (DC16) - Table C6 Quarterly Budget Statement - Financial Position ( Water management                                   ) for 2nd Quarter ended 31 December 2024 (Figures Finalised as at 2025/01/29)</t>
  </si>
  <si>
    <t>Free State: Masilonyana (FS181) - Table C6 Quarterly Budget Statement - Financial Position ( Water management                                   ) for 2nd Quarter ended 31 December 2024 (Figures Finalised as at 2025/01/29)</t>
  </si>
  <si>
    <t>Free State: Tokologo (FS182) - Table C6 Quarterly Budget Statement - Financial Position ( Water management                                   ) for 2nd Quarter ended 31 December 2024 (Figures Finalised as at 2025/01/29)</t>
  </si>
  <si>
    <t>Free State: Tswelopele (FS183) - Table C6 Quarterly Budget Statement - Financial Position ( Water management                                   ) for 2nd Quarter ended 31 December 2024 (Figures Finalised as at 2025/01/29)</t>
  </si>
  <si>
    <t>Free State: Matjhabeng (FS184) - Table C6 Quarterly Budget Statement - Financial Position ( Water management                                   ) for 2nd Quarter ended 31 December 2024 (Figures Finalised as at 2025/01/29)</t>
  </si>
  <si>
    <t>Free State: Nala (FS185) - Table C6 Quarterly Budget Statement - Financial Position ( Water management                                   ) for 2nd Quarter ended 31 December 2024 (Figures Finalised as at 2025/01/29)</t>
  </si>
  <si>
    <t>Free State: Lejweleputswa (DC18) - Table C6 Quarterly Budget Statement - Financial Position ( Water management                                   ) for 2nd Quarter ended 31 December 2024 (Figures Finalised as at 2025/01/29)</t>
  </si>
  <si>
    <t>Free State: Setsoto (FS191) - Table C6 Quarterly Budget Statement - Financial Position ( Water management                                   ) for 2nd Quarter ended 31 December 2024 (Figures Finalised as at 2025/01/29)</t>
  </si>
  <si>
    <t>Free State: Dihlabeng (FS192) - Table C6 Quarterly Budget Statement - Financial Position ( Water management                                   ) for 2nd Quarter ended 31 December 2024 (Figures Finalised as at 2025/01/29)</t>
  </si>
  <si>
    <t>Free State: Nketoana (FS193) - Table C6 Quarterly Budget Statement - Financial Position ( Water management                                   ) for 2nd Quarter ended 31 December 2024 (Figures Finalised as at 2025/01/29)</t>
  </si>
  <si>
    <t>Free State: Maluti-a-Phofung (FS194) - Table C6 Quarterly Budget Statement - Financial Position ( Water management                                   ) for 2nd Quarter ended 31 December 2024 (Figures Finalised as at 2025/01/29)</t>
  </si>
  <si>
    <t>Free State: Phumelela (FS195) - Table C6 Quarterly Budget Statement - Financial Position ( Water management                                   ) for 2nd Quarter ended 31 December 2024 (Figures Finalised as at 2025/01/29)</t>
  </si>
  <si>
    <t>Free State: Mantsopa (FS196) - Table C6 Quarterly Budget Statement - Financial Position ( Water management                                   ) for 2nd Quarter ended 31 December 2024 (Figures Finalised as at 2025/01/29)</t>
  </si>
  <si>
    <t>Free State: Thabo Mofutsanyana (DC19) - Table C6 Quarterly Budget Statement - Financial Position ( Water management                                   ) for 2nd Quarter ended 31 December 2024 (Figures Finalised as at 2025/01/29)</t>
  </si>
  <si>
    <t>Free State: Moqhaka (FS201) - Table C6 Quarterly Budget Statement - Financial Position ( Water management                                   ) for 2nd Quarter ended 31 December 2024 (Figures Finalised as at 2025/01/29)</t>
  </si>
  <si>
    <t>Free State: Ngwathe (FS203) - Table C6 Quarterly Budget Statement - Financial Position ( Water management                                   ) for 2nd Quarter ended 31 December 2024 (Figures Finalised as at 2025/01/29)</t>
  </si>
  <si>
    <t>Free State: Metsimaholo (FS204) - Table C6 Quarterly Budget Statement - Financial Position ( Water management                                   ) for 2nd Quarter ended 31 December 2024 (Figures Finalised as at 2025/01/29)</t>
  </si>
  <si>
    <t>Free State: Mafube (FS205) - Table C6 Quarterly Budget Statement - Financial Position ( Water management                                   ) for 2nd Quarter ended 31 December 2024 (Figures Finalised as at 2025/01/29)</t>
  </si>
  <si>
    <t>Free State: Fezile Dabi (DC20) - Table C6 Quarterly Budget Statement - Financial Position ( Water management                                   ) for 2nd Quarter ended 31 December 2024 (Figures Finalised as at 2025/01/29)</t>
  </si>
  <si>
    <t>Gauteng: City of Ekurhuleni (EKU) - Table C6 Quarterly Budget Statement - Financial Position ( Water management                                   ) for 2nd Quarter ended 31 December 2024 (Figures Finalised as at 2025/01/29)</t>
  </si>
  <si>
    <t>Gauteng: City of Johannesburg (JHB) - Table C6 Quarterly Budget Statement - Financial Position ( Water management                                   ) for 2nd Quarter ended 31 December 2024 (Figures Finalised as at 2025/01/29)</t>
  </si>
  <si>
    <t>Gauteng: City of Tshwane (TSH) - Table C6 Quarterly Budget Statement - Financial Position ( Water management                                   ) for 2nd Quarter ended 31 December 2024 (Figures Finalised as at 2025/01/29)</t>
  </si>
  <si>
    <t>Gauteng: Emfuleni (GT421) - Table C6 Quarterly Budget Statement - Financial Position ( Water management                                   ) for 2nd Quarter ended 31 December 2024 (Figures Finalised as at 2025/01/29)</t>
  </si>
  <si>
    <t>Gauteng: Midvaal (GT422) - Table C6 Quarterly Budget Statement - Financial Position ( Water management                                   ) for 2nd Quarter ended 31 December 2024 (Figures Finalised as at 2025/01/29)</t>
  </si>
  <si>
    <t>Gauteng: Lesedi (GT423) - Table C6 Quarterly Budget Statement - Financial Position ( Water management                                   ) for 2nd Quarter ended 31 December 2024 (Figures Finalised as at 2025/01/29)</t>
  </si>
  <si>
    <t>Gauteng: Sedibeng (DC42) - Table C6 Quarterly Budget Statement - Financial Position ( Water management                                   ) for 2nd Quarter ended 31 December 2024 (Figures Finalised as at 2025/01/29)</t>
  </si>
  <si>
    <t>Gauteng: Mogale City (GT481) - Table C6 Quarterly Budget Statement - Financial Position ( Water management                                   ) for 2nd Quarter ended 31 December 2024 (Figures Finalised as at 2025/01/29)</t>
  </si>
  <si>
    <t>Gauteng: Merafong City (GT484) - Table C6 Quarterly Budget Statement - Financial Position ( Water management                                   ) for 2nd Quarter ended 31 December 2024 (Figures Finalised as at 2025/01/29)</t>
  </si>
  <si>
    <t>Gauteng: Rand West City (GT485) - Table C6 Quarterly Budget Statement - Financial Position ( Water management                                   ) for 2nd Quarter ended 31 December 2024 (Figures Finalised as at 2025/01/29)</t>
  </si>
  <si>
    <t>Gauteng: West Rand (DC48) - Table C6 Quarterly Budget Statement - Financial Position ( Water management                                   ) for 2nd Quarter ended 31 December 2024 (Figures Finalised as at 2025/01/29)</t>
  </si>
  <si>
    <t>Kwazulu-Natal: eThekwini (ETH) - Table C6 Quarterly Budget Statement - Financial Position ( Water management                                   ) for 2nd Quarter ended 31 December 2024 (Figures Finalised as at 2025/01/29)</t>
  </si>
  <si>
    <t>Kwazulu-Natal: Umdoni (KZN212) - Table C6 Quarterly Budget Statement - Financial Position ( Water management                                   ) for 2nd Quarter ended 31 December 2024 (Figures Finalised as at 2025/01/29)</t>
  </si>
  <si>
    <t>Kwazulu-Natal: Umzumbe (KZN213) - Table C6 Quarterly Budget Statement - Financial Position ( Water management                                   ) for 2nd Quarter ended 31 December 2024 (Figures Finalised as at 2025/01/29)</t>
  </si>
  <si>
    <t>Kwazulu-Natal: uMuziwabantu (KZN214) - Table C6 Quarterly Budget Statement - Financial Position ( Water management                                   ) for 2nd Quarter ended 31 December 2024 (Figures Finalised as at 2025/01/29)</t>
  </si>
  <si>
    <t>Kwazulu-Natal: Ray Nkonyeni (KZN216) - Table C6 Quarterly Budget Statement - Financial Position ( Water management                                   ) for 2nd Quarter ended 31 December 2024 (Figures Finalised as at 2025/01/29)</t>
  </si>
  <si>
    <t>Kwazulu-Natal: Ugu (DC21) - Table C6 Quarterly Budget Statement - Financial Position ( Water management                                   ) for 2nd Quarter ended 31 December 2024 (Figures Finalised as at 2025/01/29)</t>
  </si>
  <si>
    <t>Kwazulu-Natal: uMshwathi (KZN221) - Table C6 Quarterly Budget Statement - Financial Position ( Water management                                   ) for 2nd Quarter ended 31 December 2024 (Figures Finalised as at 2025/01/29)</t>
  </si>
  <si>
    <t>Kwazulu-Natal: uMngeni (KZN222) - Table C6 Quarterly Budget Statement - Financial Position ( Water management                                   ) for 2nd Quarter ended 31 December 2024 (Figures Finalised as at 2025/01/29)</t>
  </si>
  <si>
    <t>Kwazulu-Natal: Mpofana (KZN223) - Table C6 Quarterly Budget Statement - Financial Position ( Water management                                   ) for 2nd Quarter ended 31 December 2024 (Figures Finalised as at 2025/01/29)</t>
  </si>
  <si>
    <t>Kwazulu-Natal: Impendle (KZN224) - Table C6 Quarterly Budget Statement - Financial Position ( Water management                                   ) for 2nd Quarter ended 31 December 2024 (Figures Finalised as at 2025/01/29)</t>
  </si>
  <si>
    <t>Kwazulu-Natal: Msunduzi (KZN225) - Table C6 Quarterly Budget Statement - Financial Position ( Water management                                   ) for 2nd Quarter ended 31 December 2024 (Figures Finalised as at 2025/01/29)</t>
  </si>
  <si>
    <t>Kwazulu-Natal: Mkhambathini (KZN226) - Table C6 Quarterly Budget Statement - Financial Position ( Water management                                   ) for 2nd Quarter ended 31 December 2024 (Figures Finalised as at 2025/01/29)</t>
  </si>
  <si>
    <t>Kwazulu-Natal: Richmond (KZN227) - Table C6 Quarterly Budget Statement - Financial Position ( Water management                                   ) for 2nd Quarter ended 31 December 2024 (Figures Finalised as at 2025/01/29)</t>
  </si>
  <si>
    <t>Kwazulu-Natal: uMgungundlovu (DC22) - Table C6 Quarterly Budget Statement - Financial Position ( Water management                                   ) for 2nd Quarter ended 31 December 2024 (Figures Finalised as at 2025/01/29)</t>
  </si>
  <si>
    <t>Kwazulu-Natal: Okhahlamba (KZN235) - Table C6 Quarterly Budget Statement - Financial Position ( Water management                                   ) for 2nd Quarter ended 31 December 2024 (Figures Finalised as at 2025/01/29)</t>
  </si>
  <si>
    <t>Kwazulu-Natal: Inkosi Langalibalele (KZN237) - Table C6 Quarterly Budget Statement - Financial Position ( Water management                                   ) for 2nd Quarter ended 31 December 2024 (Figures Finalised as at 2025/01/29)</t>
  </si>
  <si>
    <t>Kwazulu-Natal: Alfred Duma (KZN238) - Table C6 Quarterly Budget Statement - Financial Position ( Water management                                   ) for 2nd Quarter ended 31 December 2024 (Figures Finalised as at 2025/01/29)</t>
  </si>
  <si>
    <t>Kwazulu-Natal: Uthukela (DC23) - Table C6 Quarterly Budget Statement - Financial Position ( Water management                                   ) for 2nd Quarter ended 31 December 2024 (Figures Finalised as at 2025/01/29)</t>
  </si>
  <si>
    <t>Kwazulu-Natal: Endumeni (KZN241) - Table C6 Quarterly Budget Statement - Financial Position ( Water management                                   ) for 2nd Quarter ended 31 December 2024 (Figures Finalised as at 2025/01/29)</t>
  </si>
  <si>
    <t>Kwazulu-Natal: Nquthu (KZN242) - Table C6 Quarterly Budget Statement - Financial Position ( Water management                                   ) for 2nd Quarter ended 31 December 2024 (Figures Finalised as at 2025/01/29)</t>
  </si>
  <si>
    <t>Kwazulu-Natal: Msinga (KZN244) - Table C6 Quarterly Budget Statement - Financial Position ( Water management                                   ) for 2nd Quarter ended 31 December 2024 (Figures Finalised as at 2025/01/29)</t>
  </si>
  <si>
    <t>Kwazulu-Natal: Umvoti (KZN245) - Table C6 Quarterly Budget Statement - Financial Position ( Water management                                   ) for 2nd Quarter ended 31 December 2024 (Figures Finalised as at 2025/01/29)</t>
  </si>
  <si>
    <t>Kwazulu-Natal: Umzinyathi (DC24) - Table C6 Quarterly Budget Statement - Financial Position ( Water management                                   ) for 2nd Quarter ended 31 December 2024 (Figures Finalised as at 2025/01/29)</t>
  </si>
  <si>
    <t>Kwazulu-Natal: Newcastle (KZN252) - Table C6 Quarterly Budget Statement - Financial Position ( Water management                                   ) for 2nd Quarter ended 31 December 2024 (Figures Finalised as at 2025/01/29)</t>
  </si>
  <si>
    <t>Kwazulu-Natal: Emadlangeni (KZN253) - Table C6 Quarterly Budget Statement - Financial Position ( Water management                                   ) for 2nd Quarter ended 31 December 2024 (Figures Finalised as at 2025/01/29)</t>
  </si>
  <si>
    <t>Kwazulu-Natal: Dannhauser (KZN254) - Table C6 Quarterly Budget Statement - Financial Position ( Water management                                   ) for 2nd Quarter ended 31 December 2024 (Figures Finalised as at 2025/01/29)</t>
  </si>
  <si>
    <t>Kwazulu-Natal: Amajuba (DC25) - Table C6 Quarterly Budget Statement - Financial Position ( Water management                                   ) for 2nd Quarter ended 31 December 2024 (Figures Finalised as at 2025/01/29)</t>
  </si>
  <si>
    <t>Kwazulu-Natal: eDumbe (KZN261) - Table C6 Quarterly Budget Statement - Financial Position ( Water management                                   ) for 2nd Quarter ended 31 December 2024 (Figures Finalised as at 2025/01/29)</t>
  </si>
  <si>
    <t>Kwazulu-Natal: uPhongolo (KZN262) - Table C6 Quarterly Budget Statement - Financial Position ( Water management                                   ) for 2nd Quarter ended 31 December 2024 (Figures Finalised as at 2025/01/29)</t>
  </si>
  <si>
    <t>Kwazulu-Natal: Abaqulusi (KZN263) - Table C6 Quarterly Budget Statement - Financial Position ( Water management                                   ) for 2nd Quarter ended 31 December 2024 (Figures Finalised as at 2025/01/29)</t>
  </si>
  <si>
    <t>Kwazulu-Natal: Nongoma (KZN265) - Table C6 Quarterly Budget Statement - Financial Position ( Water management                                   ) for 2nd Quarter ended 31 December 2024 (Figures Finalised as at 2025/01/29)</t>
  </si>
  <si>
    <t>Kwazulu-Natal: Ulundi (KZN266) - Table C6 Quarterly Budget Statement - Financial Position ( Water management                                   ) for 2nd Quarter ended 31 December 2024 (Figures Finalised as at 2025/01/29)</t>
  </si>
  <si>
    <t>Kwazulu-Natal: Zululand (DC26) - Table C6 Quarterly Budget Statement - Financial Position ( Water management                                   ) for 2nd Quarter ended 31 December 2024 (Figures Finalised as at 2025/01/29)</t>
  </si>
  <si>
    <t>Kwazulu-Natal: Umhlabuyalingana (KZN271) - Table C6 Quarterly Budget Statement - Financial Position ( Water management                                   ) for 2nd Quarter ended 31 December 2024 (Figures Finalised as at 2025/01/29)</t>
  </si>
  <si>
    <t>Kwazulu-Natal: Jozini (KZN272) - Table C6 Quarterly Budget Statement - Financial Position ( Water management                                   ) for 2nd Quarter ended 31 December 2024 (Figures Finalised as at 2025/01/29)</t>
  </si>
  <si>
    <t>Kwazulu-Natal: Mtubatuba (KZN275) - Table C6 Quarterly Budget Statement - Financial Position ( Water management                                   ) for 2nd Quarter ended 31 December 2024 (Figures Finalised as at 2025/01/29)</t>
  </si>
  <si>
    <t>Kwazulu-Natal: Hlabisa Big Five (KZN276) - Table C6 Quarterly Budget Statement - Financial Position ( Water management                                   ) for 2nd Quarter ended 31 December 2024 (Figures Finalised as at 2025/01/29)</t>
  </si>
  <si>
    <t>Kwazulu-Natal: Umkhanyakude (DC27) - Table C6 Quarterly Budget Statement - Financial Position ( Water management                                   ) for 2nd Quarter ended 31 December 2024 (Figures Finalised as at 2025/01/29)</t>
  </si>
  <si>
    <t>Kwazulu-Natal: Mfolozi (KZN281) - Table C6 Quarterly Budget Statement - Financial Position ( Water management                                   ) for 2nd Quarter ended 31 December 2024 (Figures Finalised as at 2025/01/29)</t>
  </si>
  <si>
    <t>Kwazulu-Natal: uMhlathuze (KZN282) - Table C6 Quarterly Budget Statement - Financial Position ( Water management                                   ) for 2nd Quarter ended 31 December 2024 (Figures Finalised as at 2025/01/29)</t>
  </si>
  <si>
    <t>Kwazulu-Natal: uMlalazi (KZN284) - Table C6 Quarterly Budget Statement - Financial Position ( Water management                                   ) for 2nd Quarter ended 31 December 2024 (Figures Finalised as at 2025/01/29)</t>
  </si>
  <si>
    <t>Kwazulu-Natal: Mthonjaneni (KZN285) - Table C6 Quarterly Budget Statement - Financial Position ( Water management                                   ) for 2nd Quarter ended 31 December 2024 (Figures Finalised as at 2025/01/29)</t>
  </si>
  <si>
    <t>Kwazulu-Natal: Nkandla (KZN286) - Table C6 Quarterly Budget Statement - Financial Position ( Water management                                   ) for 2nd Quarter ended 31 December 2024 (Figures Finalised as at 2025/01/29)</t>
  </si>
  <si>
    <t>Kwazulu-Natal: King Cetshwayo (DC28) - Table C6 Quarterly Budget Statement - Financial Position ( Water management                                   ) for 2nd Quarter ended 31 December 2024 (Figures Finalised as at 2025/01/29)</t>
  </si>
  <si>
    <t>Kwazulu-Natal: Mandeni (KZN291) - Table C6 Quarterly Budget Statement - Financial Position ( Water management                                   ) for 2nd Quarter ended 31 December 2024 (Figures Finalised as at 2025/01/29)</t>
  </si>
  <si>
    <t>Kwazulu-Natal: KwaDukuza (KZN292) - Table C6 Quarterly Budget Statement - Financial Position ( Water management                                   ) for 2nd Quarter ended 31 December 2024 (Figures Finalised as at 2025/01/29)</t>
  </si>
  <si>
    <t>Kwazulu-Natal: Ndwedwe (KZN293) - Table C6 Quarterly Budget Statement - Financial Position ( Water management                                   ) for 2nd Quarter ended 31 December 2024 (Figures Finalised as at 2025/01/29)</t>
  </si>
  <si>
    <t>Kwazulu-Natal: Maphumulo (KZN294) - Table C6 Quarterly Budget Statement - Financial Position ( Water management                                   ) for 2nd Quarter ended 31 December 2024 (Figures Finalised as at 2025/01/29)</t>
  </si>
  <si>
    <t>Kwazulu-Natal: iLembe (DC29) - Table C6 Quarterly Budget Statement - Financial Position ( Water management                                   ) for 2nd Quarter ended 31 December 2024 (Figures Finalised as at 2025/01/29)</t>
  </si>
  <si>
    <t>Kwazulu-Natal: Greater Kokstad (KZN433) - Table C6 Quarterly Budget Statement - Financial Position ( Water management                                   ) for 2nd Quarter ended 31 December 2024 (Figures Finalised as at 2025/01/29)</t>
  </si>
  <si>
    <t>Kwazulu-Natal: Johannes Phumani Phungula (KZN434) - Table C6 Quarterly Budget Statement - Financial Position ( Water management                                   ) for 2nd Quarter ended 31 December 2024 (Figures Finalised as at 2025/01/29)</t>
  </si>
  <si>
    <t>Kwazulu-Natal: Umzimkhulu (KZN435) - Table C6 Quarterly Budget Statement - Financial Position ( Water management                                   ) for 2nd Quarter ended 31 December 2024 (Figures Finalised as at 2025/01/29)</t>
  </si>
  <si>
    <t>Kwazulu-Natal: Dr Nkosazana Dlamini Zuma (KZN436) - Table C6 Quarterly Budget Statement - Financial Position ( Water management                                   ) for 2nd Quarter ended 31 December 2024 (Figures Finalised as at 2025/01/29)</t>
  </si>
  <si>
    <t>Kwazulu-Natal: Harry Gwala (DC43) - Table C6 Quarterly Budget Statement - Financial Position ( Water management                                   ) for 2nd Quarter ended 31 December 2024 (Figures Finalised as at 2025/01/29)</t>
  </si>
  <si>
    <t>Limpopo: Greater Giyani (LIM331) - Table C6 Quarterly Budget Statement - Financial Position ( Water management                                   ) for 2nd Quarter ended 31 December 2024 (Figures Finalised as at 2025/01/29)</t>
  </si>
  <si>
    <t>Limpopo: Greater Letaba (LIM332) - Table C6 Quarterly Budget Statement - Financial Position ( Water management                                   ) for 2nd Quarter ended 31 December 2024 (Figures Finalised as at 2025/01/29)</t>
  </si>
  <si>
    <t>Limpopo: Greater Tzaneen (LIM333) - Table C6 Quarterly Budget Statement - Financial Position ( Water management                                   ) for 2nd Quarter ended 31 December 2024 (Figures Finalised as at 2025/01/29)</t>
  </si>
  <si>
    <t>Limpopo: Ba-Phalaborwa (LIM334) - Table C6 Quarterly Budget Statement - Financial Position ( Water management                                   ) for 2nd Quarter ended 31 December 2024 (Figures Finalised as at 2025/01/29)</t>
  </si>
  <si>
    <t>Limpopo: Maruleng (LIM335) - Table C6 Quarterly Budget Statement - Financial Position ( Water management                                   ) for 2nd Quarter ended 31 December 2024 (Figures Finalised as at 2025/01/29)</t>
  </si>
  <si>
    <t>Limpopo: Mopani (DC33) - Table C6 Quarterly Budget Statement - Financial Position ( Water management                                   ) for 2nd Quarter ended 31 December 2024 (Figures Finalised as at 2025/01/29)</t>
  </si>
  <si>
    <t>Limpopo: Musina (LIM341) - Table C6 Quarterly Budget Statement - Financial Position ( Water management                                   ) for 2nd Quarter ended 31 December 2024 (Figures Finalised as at 2025/01/29)</t>
  </si>
  <si>
    <t>Limpopo: Thulamela (LIM343) - Table C6 Quarterly Budget Statement - Financial Position ( Water management                                   ) for 2nd Quarter ended 31 December 2024 (Figures Finalised as at 2025/01/29)</t>
  </si>
  <si>
    <t>Limpopo: Makhado (LIM344) - Table C6 Quarterly Budget Statement - Financial Position ( Water management                                   ) for 2nd Quarter ended 31 December 2024 (Figures Finalised as at 2025/01/29)</t>
  </si>
  <si>
    <t>Limpopo: Collins Chabane (LIM345) - Table C6 Quarterly Budget Statement - Financial Position ( Water management                                   ) for 2nd Quarter ended 31 December 2024 (Figures Finalised as at 2025/01/29)</t>
  </si>
  <si>
    <t>Limpopo: Vhembe (DC34) - Table C6 Quarterly Budget Statement - Financial Position ( Water management                                   ) for 2nd Quarter ended 31 December 2024 (Figures Finalised as at 2025/01/29)</t>
  </si>
  <si>
    <t>Limpopo: Blouberg (LIM351) - Table C6 Quarterly Budget Statement - Financial Position ( Water management                                   ) for 2nd Quarter ended 31 December 2024 (Figures Finalised as at 2025/01/29)</t>
  </si>
  <si>
    <t>Limpopo: Molemole (LIM353) - Table C6 Quarterly Budget Statement - Financial Position ( Water management                                   ) for 2nd Quarter ended 31 December 2024 (Figures Finalised as at 2025/01/29)</t>
  </si>
  <si>
    <t>Limpopo: Polokwane (LIM354) - Table C6 Quarterly Budget Statement - Financial Position ( Water management                                   ) for 2nd Quarter ended 31 December 2024 (Figures Finalised as at 2025/01/29)</t>
  </si>
  <si>
    <t>Limpopo: Lepelle-Nkumpi (LIM355) - Table C6 Quarterly Budget Statement - Financial Position ( Water management                                   ) for 2nd Quarter ended 31 December 2024 (Figures Finalised as at 2025/01/29)</t>
  </si>
  <si>
    <t>Limpopo: Capricorn (DC35) - Table C6 Quarterly Budget Statement - Financial Position ( Water management                                   ) for 2nd Quarter ended 31 December 2024 (Figures Finalised as at 2025/01/29)</t>
  </si>
  <si>
    <t>Limpopo: Thabazimbi (LIM361) - Table C6 Quarterly Budget Statement - Financial Position ( Water management                                   ) for 2nd Quarter ended 31 December 2024 (Figures Finalised as at 2025/01/29)</t>
  </si>
  <si>
    <t>Limpopo: Lephalale (LIM362) - Table C6 Quarterly Budget Statement - Financial Position ( Water management                                   ) for 2nd Quarter ended 31 December 2024 (Figures Finalised as at 2025/01/29)</t>
  </si>
  <si>
    <t>Limpopo: Bela Bela (LIM366) - Table C6 Quarterly Budget Statement - Financial Position ( Water management                                   ) for 2nd Quarter ended 31 December 2024 (Figures Finalised as at 2025/01/29)</t>
  </si>
  <si>
    <t>Limpopo: Mogalakwena (LIM367) - Table C6 Quarterly Budget Statement - Financial Position ( Water management                                   ) for 2nd Quarter ended 31 December 2024 (Figures Finalised as at 2025/01/29)</t>
  </si>
  <si>
    <t>Limpopo: Modimolle-Mookgopong (LIM368) - Table C6 Quarterly Budget Statement - Financial Position ( Water management                                   ) for 2nd Quarter ended 31 December 2024 (Figures Finalised as at 2025/01/29)</t>
  </si>
  <si>
    <t>Limpopo: Waterberg (DC36) - Table C6 Quarterly Budget Statement - Financial Position ( Water management                                   ) for 2nd Quarter ended 31 December 2024 (Figures Finalised as at 2025/01/29)</t>
  </si>
  <si>
    <t>Limpopo: Ephraim Mogale (LIM471) - Table C6 Quarterly Budget Statement - Financial Position ( Water management                                   ) for 2nd Quarter ended 31 December 2024 (Figures Finalised as at 2025/01/29)</t>
  </si>
  <si>
    <t>Limpopo: Elias Motsoaledi (LIM472) - Table C6 Quarterly Budget Statement - Financial Position ( Water management                                   ) for 2nd Quarter ended 31 December 2024 (Figures Finalised as at 2025/01/29)</t>
  </si>
  <si>
    <t>Limpopo: Makhuduthamaga (LIM473) - Table C6 Quarterly Budget Statement - Financial Position ( Water management                                   ) for 2nd Quarter ended 31 December 2024 (Figures Finalised as at 2025/01/29)</t>
  </si>
  <si>
    <t>Limpopo: Tubatse Fetakgomo (LIM476) - Table C6 Quarterly Budget Statement - Financial Position ( Water management                                   ) for 2nd Quarter ended 31 December 2024 (Figures Finalised as at 2025/01/29)</t>
  </si>
  <si>
    <t>Limpopo: Sekhukhune (DC47) - Table C6 Quarterly Budget Statement - Financial Position ( Water management                                   ) for 2nd Quarter ended 31 December 2024 (Figures Finalised as at 2025/01/29)</t>
  </si>
  <si>
    <t>Mpumalanga: Albert Luthuli (MP301) - Table C6 Quarterly Budget Statement - Financial Position ( Water management                                   ) for 2nd Quarter ended 31 December 2024 (Figures Finalised as at 2025/01/29)</t>
  </si>
  <si>
    <t>Mpumalanga: Msukaligwa (MP302) - Table C6 Quarterly Budget Statement - Financial Position ( Water management                                   ) for 2nd Quarter ended 31 December 2024 (Figures Finalised as at 2025/01/29)</t>
  </si>
  <si>
    <t>Mpumalanga: Mkhondo (MP303) - Table C6 Quarterly Budget Statement - Financial Position ( Water management                                   ) for 2nd Quarter ended 31 December 2024 (Figures Finalised as at 2025/01/29)</t>
  </si>
  <si>
    <t>Mpumalanga: Pixley Ka Seme (MP) (MP304) - Table C6 Quarterly Budget Statement - Financial Position ( Water management                                   ) for 2nd Quarter ended 31 December 2024 (Figures Finalised as at 2025/01/29)</t>
  </si>
  <si>
    <t>Mpumalanga: Lekwa (MP305) - Table C6 Quarterly Budget Statement - Financial Position ( Water management                                   ) for 2nd Quarter ended 31 December 2024 (Figures Finalised as at 2025/01/29)</t>
  </si>
  <si>
    <t>Mpumalanga: Dipaleseng (MP306) - Table C6 Quarterly Budget Statement - Financial Position ( Water management                                   ) for 2nd Quarter ended 31 December 2024 (Figures Finalised as at 2025/01/29)</t>
  </si>
  <si>
    <t>Mpumalanga: Govan Mbeki (MP307) - Table C6 Quarterly Budget Statement - Financial Position ( Water management                                   ) for 2nd Quarter ended 31 December 2024 (Figures Finalised as at 2025/01/29)</t>
  </si>
  <si>
    <t>Mpumalanga: Gert Sibande (DC30) - Table C6 Quarterly Budget Statement - Financial Position ( Water management                                   ) for 2nd Quarter ended 31 December 2024 (Figures Finalised as at 2025/01/29)</t>
  </si>
  <si>
    <t>Mpumalanga: Victor Khanye (MP311) - Table C6 Quarterly Budget Statement - Financial Position ( Water management                                   ) for 2nd Quarter ended 31 December 2024 (Figures Finalised as at 2025/01/29)</t>
  </si>
  <si>
    <t>Mpumalanga: Emalahleni (MP) (MP312) - Table C6 Quarterly Budget Statement - Financial Position ( Water management                                   ) for 2nd Quarter ended 31 December 2024 (Figures Finalised as at 2025/01/29)</t>
  </si>
  <si>
    <t>Mpumalanga: Steve Tshwete (MP313) - Table C6 Quarterly Budget Statement - Financial Position ( Water management                                   ) for 2nd Quarter ended 31 December 2024 (Figures Finalised as at 2025/01/29)</t>
  </si>
  <si>
    <t>Mpumalanga: Emakhazeni (MP314) - Table C6 Quarterly Budget Statement - Financial Position ( Water management                                   ) for 2nd Quarter ended 31 December 2024 (Figures Finalised as at 2025/01/29)</t>
  </si>
  <si>
    <t>Mpumalanga: Thembisile Hani (MP315) - Table C6 Quarterly Budget Statement - Financial Position ( Water management                                   ) for 2nd Quarter ended 31 December 2024 (Figures Finalised as at 2025/01/29)</t>
  </si>
  <si>
    <t>Mpumalanga: Dr J.S. Moroka (MP316) - Table C6 Quarterly Budget Statement - Financial Position ( Water management                                   ) for 2nd Quarter ended 31 December 2024 (Figures Finalised as at 2025/01/29)</t>
  </si>
  <si>
    <t>Mpumalanga: Nkangala (DC31) - Table C6 Quarterly Budget Statement - Financial Position ( Water management                                   ) for 2nd Quarter ended 31 December 2024 (Figures Finalised as at 2025/01/29)</t>
  </si>
  <si>
    <t>Mpumalanga: Thaba Chweu (MP321) - Table C6 Quarterly Budget Statement - Financial Position ( Water management                                   ) for 2nd Quarter ended 31 December 2024 (Figures Finalised as at 2025/01/29)</t>
  </si>
  <si>
    <t>Mpumalanga: Nkomazi (MP324) - Table C6 Quarterly Budget Statement - Financial Position ( Water management                                   ) for 2nd Quarter ended 31 December 2024 (Figures Finalised as at 2025/01/29)</t>
  </si>
  <si>
    <t>Mpumalanga: Bushbuckridge (MP325) - Table C6 Quarterly Budget Statement - Financial Position ( Water management                                   ) for 2nd Quarter ended 31 December 2024 (Figures Finalised as at 2025/01/29)</t>
  </si>
  <si>
    <t>Mpumalanga: City of Mbombela (MP326) - Table C6 Quarterly Budget Statement - Financial Position ( Water management                                   ) for 2nd Quarter ended 31 December 2024 (Figures Finalised as at 2025/01/29)</t>
  </si>
  <si>
    <t>Mpumalanga: Ehlanzeni (DC32) - Table C6 Quarterly Budget Statement - Financial Position ( Water management                                   ) for 2nd Quarter ended 31 December 2024 (Figures Finalised as at 2025/01/29)</t>
  </si>
  <si>
    <t>Northern Cape: Joe Morolong (NC451) - Table C6 Quarterly Budget Statement - Financial Position ( Water management                                   ) for 2nd Quarter ended 31 December 2024 (Figures Finalised as at 2025/01/29)</t>
  </si>
  <si>
    <t>Northern Cape: Ga-Segonyana (NC452) - Table C6 Quarterly Budget Statement - Financial Position ( Water management                                   ) for 2nd Quarter ended 31 December 2024 (Figures Finalised as at 2025/01/29)</t>
  </si>
  <si>
    <t>Northern Cape: Gamagara (NC453) - Table C6 Quarterly Budget Statement - Financial Position ( Water management                                   ) for 2nd Quarter ended 31 December 2024 (Figures Finalised as at 2025/01/29)</t>
  </si>
  <si>
    <t>Northern Cape: John Taolo Gaetsewe (DC45) - Table C6 Quarterly Budget Statement - Financial Position ( Water management                                   ) for 2nd Quarter ended 31 December 2024 (Figures Finalised as at 2025/01/29)</t>
  </si>
  <si>
    <t>Northern Cape: Richtersveld (NC061) - Table C6 Quarterly Budget Statement - Financial Position ( Water management                                   ) for 2nd Quarter ended 31 December 2024 (Figures Finalised as at 2025/01/29)</t>
  </si>
  <si>
    <t>Northern Cape: Nama Khoi (NC062) - Table C6 Quarterly Budget Statement - Financial Position ( Water management                                   ) for 2nd Quarter ended 31 December 2024 (Figures Finalised as at 2025/01/29)</t>
  </si>
  <si>
    <t>Northern Cape: Kamiesberg (NC064) - Table C6 Quarterly Budget Statement - Financial Position ( Water management                                   ) for 2nd Quarter ended 31 December 2024 (Figures Finalised as at 2025/01/29)</t>
  </si>
  <si>
    <t>Northern Cape: Hantam (NC065) - Table C6 Quarterly Budget Statement - Financial Position ( Water management                                   ) for 2nd Quarter ended 31 December 2024 (Figures Finalised as at 2025/01/29)</t>
  </si>
  <si>
    <t>Northern Cape: Karoo Hoogland (NC066) - Table C6 Quarterly Budget Statement - Financial Position ( Water management                                   ) for 2nd Quarter ended 31 December 2024 (Figures Finalised as at 2025/01/29)</t>
  </si>
  <si>
    <t>Northern Cape: Khai-Ma (NC067) - Table C6 Quarterly Budget Statement - Financial Position ( Water management                                   ) for 2nd Quarter ended 31 December 2024 (Figures Finalised as at 2025/01/29)</t>
  </si>
  <si>
    <t>Northern Cape: Namakwa (DC6) - Table C6 Quarterly Budget Statement - Financial Position ( Water management                                   ) for 2nd Quarter ended 31 December 2024 (Figures Finalised as at 2025/01/29)</t>
  </si>
  <si>
    <t>Northern Cape: Ubuntu (NC071) - Table C6 Quarterly Budget Statement - Financial Position ( Water management                                   ) for 2nd Quarter ended 31 December 2024 (Figures Finalised as at 2025/01/29)</t>
  </si>
  <si>
    <t>Northern Cape: Umsobomvu (NC072) - Table C6 Quarterly Budget Statement - Financial Position ( Water management                                   ) for 2nd Quarter ended 31 December 2024 (Figures Finalised as at 2025/01/29)</t>
  </si>
  <si>
    <t>Northern Cape: Emthanjeni (NC073) - Table C6 Quarterly Budget Statement - Financial Position ( Water management                                   ) for 2nd Quarter ended 31 December 2024 (Figures Finalised as at 2025/01/29)</t>
  </si>
  <si>
    <t>Northern Cape: Kareeberg (NC074) - Table C6 Quarterly Budget Statement - Financial Position ( Water management                                   ) for 2nd Quarter ended 31 December 2024 (Figures Finalised as at 2025/01/29)</t>
  </si>
  <si>
    <t>Northern Cape: Renosterberg (NC075) - Table C6 Quarterly Budget Statement - Financial Position ( Water management                                   ) for 2nd Quarter ended 31 December 2024 (Figures Finalised as at 2025/01/29)</t>
  </si>
  <si>
    <t>Northern Cape: Thembelihle (NC076) - Table C6 Quarterly Budget Statement - Financial Position ( Water management                                   ) for 2nd Quarter ended 31 December 2024 (Figures Finalised as at 2025/01/29)</t>
  </si>
  <si>
    <t>Northern Cape: Siyathemba (NC077) - Table C6 Quarterly Budget Statement - Financial Position ( Water management                                   ) for 2nd Quarter ended 31 December 2024 (Figures Finalised as at 2025/01/29)</t>
  </si>
  <si>
    <t>Northern Cape: Siyancuma (NC078) - Table C6 Quarterly Budget Statement - Financial Position ( Water management                                   ) for 2nd Quarter ended 31 December 2024 (Figures Finalised as at 2025/01/29)</t>
  </si>
  <si>
    <t>Northern Cape: Pixley Ka Seme (NC) (DC7) - Table C6 Quarterly Budget Statement - Financial Position ( Water management                                   ) for 2nd Quarter ended 31 December 2024 (Figures Finalised as at 2025/01/29)</t>
  </si>
  <si>
    <t>Northern Cape: !Kai! Garib (NC082) - Table C6 Quarterly Budget Statement - Financial Position ( Water management                                   ) for 2nd Quarter ended 31 December 2024 (Figures Finalised as at 2025/01/29)</t>
  </si>
  <si>
    <t>Northern Cape: !Kheis (NC084) - Table C6 Quarterly Budget Statement - Financial Position ( Water management                                   ) for 2nd Quarter ended 31 December 2024 (Figures Finalised as at 2025/01/29)</t>
  </si>
  <si>
    <t>Northern Cape: Tsantsabane (NC085) - Table C6 Quarterly Budget Statement - Financial Position ( Water management                                   ) for 2nd Quarter ended 31 December 2024 (Figures Finalised as at 2025/01/29)</t>
  </si>
  <si>
    <t>Northern Cape: Kgatelopele (NC086) - Table C6 Quarterly Budget Statement - Financial Position ( Water management                                   ) for 2nd Quarter ended 31 December 2024 (Figures Finalised as at 2025/01/29)</t>
  </si>
  <si>
    <t>Northern Cape: Dawid Kruiper (NC087) - Table C6 Quarterly Budget Statement - Financial Position ( Water management                                   ) for 2nd Quarter ended 31 December 2024 (Figures Finalised as at 2025/01/29)</t>
  </si>
  <si>
    <t>Northern Cape: Z F Mgcawu (DC8) - Table C6 Quarterly Budget Statement - Financial Position ( Water management                                   ) for 2nd Quarter ended 31 December 2024 (Figures Finalised as at 2025/01/29)</t>
  </si>
  <si>
    <t>Northern Cape: Sol Plaatje (NC091) - Table C6 Quarterly Budget Statement - Financial Position ( Water management                                   ) for 2nd Quarter ended 31 December 2024 (Figures Finalised as at 2025/01/29)</t>
  </si>
  <si>
    <t>Northern Cape: Dikgatlong (NC092) - Table C6 Quarterly Budget Statement - Financial Position ( Water management                                   ) for 2nd Quarter ended 31 December 2024 (Figures Finalised as at 2025/01/29)</t>
  </si>
  <si>
    <t>Northern Cape: Magareng (NC093) - Table C6 Quarterly Budget Statement - Financial Position ( Water management                                   ) for 2nd Quarter ended 31 December 2024 (Figures Finalised as at 2025/01/29)</t>
  </si>
  <si>
    <t>Northern Cape: Phokwane (NC094) - Table C6 Quarterly Budget Statement - Financial Position ( Water management                                   ) for 2nd Quarter ended 31 December 2024 (Figures Finalised as at 2025/01/29)</t>
  </si>
  <si>
    <t>Northern Cape: Frances Baard (DC9) - Table C6 Quarterly Budget Statement - Financial Position ( Water management                                   ) for 2nd Quarter ended 31 December 2024 (Figures Finalised as at 2025/01/29)</t>
  </si>
  <si>
    <t>North West: Moretele (NW371) - Table C6 Quarterly Budget Statement - Financial Position ( Water management                                   ) for 2nd Quarter ended 31 December 2024 (Figures Finalised as at 2025/01/29)</t>
  </si>
  <si>
    <t>North West: Madibeng (NW372) - Table C6 Quarterly Budget Statement - Financial Position ( Water management                                   ) for 2nd Quarter ended 31 December 2024 (Figures Finalised as at 2025/01/29)</t>
  </si>
  <si>
    <t>North West: Rustenburg (NW373) - Table C6 Quarterly Budget Statement - Financial Position ( Water management                                   ) for 2nd Quarter ended 31 December 2024 (Figures Finalised as at 2025/01/29)</t>
  </si>
  <si>
    <t>North West: Kgetlengrivier (NW374) - Table C6 Quarterly Budget Statement - Financial Position ( Water management                                   ) for 2nd Quarter ended 31 December 2024 (Figures Finalised as at 2025/01/29)</t>
  </si>
  <si>
    <t>North West: Moses Kotane (NW375) - Table C6 Quarterly Budget Statement - Financial Position ( Water management                                   ) for 2nd Quarter ended 31 December 2024 (Figures Finalised as at 2025/01/29)</t>
  </si>
  <si>
    <t>North West: Bojanala Platinum (DC37) - Table C6 Quarterly Budget Statement - Financial Position ( Water management                                   ) for 2nd Quarter ended 31 December 2024 (Figures Finalised as at 2025/01/29)</t>
  </si>
  <si>
    <t>North West: Ratlou (NW381) - Table C6 Quarterly Budget Statement - Financial Position ( Water management                                   ) for 2nd Quarter ended 31 December 2024 (Figures Finalised as at 2025/01/29)</t>
  </si>
  <si>
    <t>North West: Tswaing (NW382) - Table C6 Quarterly Budget Statement - Financial Position ( Water management                                   ) for 2nd Quarter ended 31 December 2024 (Figures Finalised as at 2025/01/29)</t>
  </si>
  <si>
    <t>North West: Mafikeng (NW383) - Table C6 Quarterly Budget Statement - Financial Position ( Water management                                   ) for 2nd Quarter ended 31 December 2024 (Figures Finalised as at 2025/01/29)</t>
  </si>
  <si>
    <t>North West: Ditsobotla (NW384) - Table C6 Quarterly Budget Statement - Financial Position ( Water management                                   ) for 2nd Quarter ended 31 December 2024 (Figures Finalised as at 2025/01/29)</t>
  </si>
  <si>
    <t>North West: Ramotshere Moiloa (NW385) - Table C6 Quarterly Budget Statement - Financial Position ( Water management                                   ) for 2nd Quarter ended 31 December 2024 (Figures Finalised as at 2025/01/29)</t>
  </si>
  <si>
    <t>North West: Ngaka Modiri Molema (DC38) - Table C6 Quarterly Budget Statement - Financial Position ( Water management                                   ) for 2nd Quarter ended 31 December 2024 (Figures Finalised as at 2025/01/29)</t>
  </si>
  <si>
    <t>North West: Naledi (NW) (NW392) - Table C6 Quarterly Budget Statement - Financial Position ( Water management                                   ) for 2nd Quarter ended 31 December 2024 (Figures Finalised as at 2025/01/29)</t>
  </si>
  <si>
    <t>North West: Mamusa (NW393) - Table C6 Quarterly Budget Statement - Financial Position ( Water management                                   ) for 2nd Quarter ended 31 December 2024 (Figures Finalised as at 2025/01/29)</t>
  </si>
  <si>
    <t>North West: Greater Taung (NW394) - Table C6 Quarterly Budget Statement - Financial Position ( Water management                                   ) for 2nd Quarter ended 31 December 2024 (Figures Finalised as at 2025/01/29)</t>
  </si>
  <si>
    <t>North West: Lekwa-Teemane (NW396) - Table C6 Quarterly Budget Statement - Financial Position ( Water management                                   ) for 2nd Quarter ended 31 December 2024 (Figures Finalised as at 2025/01/29)</t>
  </si>
  <si>
    <t>North West: Kagisano-Molopo (NW397) - Table C6 Quarterly Budget Statement - Financial Position ( Water management                                   ) for 2nd Quarter ended 31 December 2024 (Figures Finalised as at 2025/01/29)</t>
  </si>
  <si>
    <t>North West: Dr Ruth Segomotsi Mompati (DC39) - Table C6 Quarterly Budget Statement - Financial Position ( Water management                                   ) for 2nd Quarter ended 31 December 2024 (Figures Finalised as at 2025/01/29)</t>
  </si>
  <si>
    <t>North West: City of Matlosana (NW403) - Table C6 Quarterly Budget Statement - Financial Position ( Water management                                   ) for 2nd Quarter ended 31 December 2024 (Figures Finalised as at 2025/01/29)</t>
  </si>
  <si>
    <t>North West: Maquassi Hills (NW404) - Table C6 Quarterly Budget Statement - Financial Position ( Water management                                   ) for 2nd Quarter ended 31 December 2024 (Figures Finalised as at 2025/01/29)</t>
  </si>
  <si>
    <t>North West: J B Marks (NW405) - Table C6 Quarterly Budget Statement - Financial Position ( Water management                                   ) for 2nd Quarter ended 31 December 2024 (Figures Finalised as at 2025/01/29)</t>
  </si>
  <si>
    <t>North West: Dr Kenneth Kaunda (DC40) - Table C6 Quarterly Budget Statement - Financial Position ( Water management                                   ) for 2nd Quarter ended 31 December 2024 (Figures Finalised as at 2025/01/29)</t>
  </si>
  <si>
    <t>Western Cape: Cape Town (CPT) - Table C6 Quarterly Budget Statement - Financial Position ( Water management                                   ) for 2nd Quarter ended 31 December 2024 (Figures Finalised as at 2025/01/29)</t>
  </si>
  <si>
    <t>Western Cape: Matzikama (WC011) - Table C6 Quarterly Budget Statement - Financial Position ( Water management                                   ) for 2nd Quarter ended 31 December 2024 (Figures Finalised as at 2025/01/29)</t>
  </si>
  <si>
    <t>Western Cape: Cederberg (WC012) - Table C6 Quarterly Budget Statement - Financial Position ( Water management                                   ) for 2nd Quarter ended 31 December 2024 (Figures Finalised as at 2025/01/29)</t>
  </si>
  <si>
    <t>Western Cape: Bergrivier (WC013) - Table C6 Quarterly Budget Statement - Financial Position ( Water management                                   ) for 2nd Quarter ended 31 December 2024 (Figures Finalised as at 2025/01/29)</t>
  </si>
  <si>
    <t>Western Cape: Saldanha Bay (WC014) - Table C6 Quarterly Budget Statement - Financial Position ( Water management                                   ) for 2nd Quarter ended 31 December 2024 (Figures Finalised as at 2025/01/29)</t>
  </si>
  <si>
    <t>Western Cape: Swartland (WC015) - Table C6 Quarterly Budget Statement - Financial Position ( Water management                                   ) for 2nd Quarter ended 31 December 2024 (Figures Finalised as at 2025/01/29)</t>
  </si>
  <si>
    <t>Western Cape: West Coast (DC1) - Table C6 Quarterly Budget Statement - Financial Position ( Water management                                   ) for 2nd Quarter ended 31 December 2024 (Figures Finalised as at 2025/01/29)</t>
  </si>
  <si>
    <t>Western Cape: Witzenberg (WC022) - Table C6 Quarterly Budget Statement - Financial Position ( Water management                                   ) for 2nd Quarter ended 31 December 2024 (Figures Finalised as at 2025/01/29)</t>
  </si>
  <si>
    <t>Western Cape: Drakenstein (WC023) - Table C6 Quarterly Budget Statement - Financial Position ( Water management                                   ) for 2nd Quarter ended 31 December 2024 (Figures Finalised as at 2025/01/29)</t>
  </si>
  <si>
    <t>Western Cape: Stellenbosch (WC024) - Table C6 Quarterly Budget Statement - Financial Position ( Water management                                   ) for 2nd Quarter ended 31 December 2024 (Figures Finalised as at 2025/01/29)</t>
  </si>
  <si>
    <t>Western Cape: Breede Valley (WC025) - Table C6 Quarterly Budget Statement - Financial Position ( Water management                                   ) for 2nd Quarter ended 31 December 2024 (Figures Finalised as at 2025/01/29)</t>
  </si>
  <si>
    <t>Western Cape: Langeberg (WC026) - Table C6 Quarterly Budget Statement - Financial Position ( Water management                                   ) for 2nd Quarter ended 31 December 2024 (Figures Finalised as at 2025/01/29)</t>
  </si>
  <si>
    <t>Western Cape: Cape Winelands DM (DC2) - Table C6 Quarterly Budget Statement - Financial Position ( Water management                                   ) for 2nd Quarter ended 31 December 2024 (Figures Finalised as at 2025/01/29)</t>
  </si>
  <si>
    <t>Western Cape: Theewaterskloof (WC031) - Table C6 Quarterly Budget Statement - Financial Position ( Water management                                   ) for 2nd Quarter ended 31 December 2024 (Figures Finalised as at 2025/01/29)</t>
  </si>
  <si>
    <t>Western Cape: Overstrand (WC032) - Table C6 Quarterly Budget Statement - Financial Position ( Water management                                   ) for 2nd Quarter ended 31 December 2024 (Figures Finalised as at 2025/01/29)</t>
  </si>
  <si>
    <t>Western Cape: Cape Agulhas (WC033) - Table C6 Quarterly Budget Statement - Financial Position ( Water management                                   ) for 2nd Quarter ended 31 December 2024 (Figures Finalised as at 2025/01/29)</t>
  </si>
  <si>
    <t>Western Cape: Swellendam (WC034) - Table C6 Quarterly Budget Statement - Financial Position ( Water management                                   ) for 2nd Quarter ended 31 December 2024 (Figures Finalised as at 2025/01/29)</t>
  </si>
  <si>
    <t>Western Cape: Overberg (DC3) - Table C6 Quarterly Budget Statement - Financial Position ( Water management                                   ) for 2nd Quarter ended 31 December 2024 (Figures Finalised as at 2025/01/29)</t>
  </si>
  <si>
    <t>Western Cape: Kannaland (WC041) - Table C6 Quarterly Budget Statement - Financial Position ( Water management                                   ) for 2nd Quarter ended 31 December 2024 (Figures Finalised as at 2025/01/29)</t>
  </si>
  <si>
    <t>Western Cape: Hessequa (WC042) - Table C6 Quarterly Budget Statement - Financial Position ( Water management                                   ) for 2nd Quarter ended 31 December 2024 (Figures Finalised as at 2025/01/29)</t>
  </si>
  <si>
    <t>Western Cape: Mossel Bay (WC043) - Table C6 Quarterly Budget Statement - Financial Position ( Water management                                   ) for 2nd Quarter ended 31 December 2024 (Figures Finalised as at 2025/01/29)</t>
  </si>
  <si>
    <t>Western Cape: George (WC044) - Table C6 Quarterly Budget Statement - Financial Position ( Water management                                   ) for 2nd Quarter ended 31 December 2024 (Figures Finalised as at 2025/01/29)</t>
  </si>
  <si>
    <t>Western Cape: Oudtshoorn (WC045) - Table C6 Quarterly Budget Statement - Financial Position ( Water management                                   ) for 2nd Quarter ended 31 December 2024 (Figures Finalised as at 2025/01/29)</t>
  </si>
  <si>
    <t>Western Cape: Bitou (WC047) - Table C6 Quarterly Budget Statement - Financial Position ( Water management                                   ) for 2nd Quarter ended 31 December 2024 (Figures Finalised as at 2025/01/29)</t>
  </si>
  <si>
    <t>Western Cape: Knysna (WC048) - Table C6 Quarterly Budget Statement - Financial Position ( Water management                                   ) for 2nd Quarter ended 31 December 2024 (Figures Finalised as at 2025/01/29)</t>
  </si>
  <si>
    <t>Western Cape: Garden Route (DC4) - Table C6 Quarterly Budget Statement - Financial Position ( Water management                                   ) for 2nd Quarter ended 31 December 2024 (Figures Finalised as at 2025/01/29)</t>
  </si>
  <si>
    <t>Western Cape: Laingsburg (WC051) - Table C6 Quarterly Budget Statement - Financial Position ( Water management                                   ) for 2nd Quarter ended 31 December 2024 (Figures Finalised as at 2025/01/29)</t>
  </si>
  <si>
    <t>Western Cape: Prince Albert (WC052) - Table C6 Quarterly Budget Statement - Financial Position ( Water management                                   ) for 2nd Quarter ended 31 December 2024 (Figures Finalised as at 2025/01/29)</t>
  </si>
  <si>
    <t>Western Cape: Beaufort West (WC053) - Table C6 Quarterly Budget Statement - Financial Position ( Water management                                   ) for 2nd Quarter ended 31 December 2024 (Figures Finalised as at 2025/01/29)</t>
  </si>
  <si>
    <t>Western Cape: Central Karoo (DC5)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</si>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</sst>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-15654633181</v>
      </c>
      <c r="D6" s="18"/>
      <c r="E6" s="19">
        <v>1173433828</v>
      </c>
      <c r="F6" s="20">
        <v>1388370409</v>
      </c>
      <c r="G6" s="20">
        <v>-14269699568</v>
      </c>
      <c r="H6" s="20">
        <v>923084024</v>
      </c>
      <c r="I6" s="20">
        <v>-2112224425</v>
      </c>
      <c r="J6" s="20">
        <v>-15458839969</v>
      </c>
      <c r="K6" s="20">
        <v>-467570242</v>
      </c>
      <c r="L6" s="20">
        <v>-948593497</v>
      </c>
      <c r="M6" s="20">
        <v>-2338196602</v>
      </c>
      <c r="N6" s="20">
        <v>-3754360341</v>
      </c>
      <c r="O6" s="20"/>
      <c r="P6" s="20"/>
      <c r="Q6" s="20"/>
      <c r="R6" s="20"/>
      <c r="S6" s="20"/>
      <c r="T6" s="20"/>
      <c r="U6" s="20"/>
      <c r="V6" s="20"/>
      <c r="W6" s="20">
        <v>-19213200310</v>
      </c>
      <c r="X6" s="20">
        <v>-596576986</v>
      </c>
      <c r="Y6" s="20">
        <v>-18616623324</v>
      </c>
      <c r="Z6" s="21">
        <v>3120.5734986230264</v>
      </c>
      <c r="AA6" s="22">
        <v>1388370409</v>
      </c>
    </row>
    <row r="7" spans="1:27" x14ac:dyDescent="0.25">
      <c r="A7" s="23" t="s">
        <v>35</v>
      </c>
      <c r="B7" s="17" t="s">
        <v>32</v>
      </c>
      <c r="C7" s="18">
        <v>25519236777</v>
      </c>
      <c r="D7" s="18"/>
      <c r="E7" s="19">
        <v>19291679077</v>
      </c>
      <c r="F7" s="20">
        <v>21938717602</v>
      </c>
      <c r="G7" s="20">
        <v>22980569041</v>
      </c>
      <c r="H7" s="20">
        <v>-2035369737</v>
      </c>
      <c r="I7" s="20">
        <v>2359451257</v>
      </c>
      <c r="J7" s="20">
        <v>23304650561</v>
      </c>
      <c r="K7" s="20">
        <v>2194627379</v>
      </c>
      <c r="L7" s="20">
        <v>2747812526</v>
      </c>
      <c r="M7" s="20">
        <v>994346165</v>
      </c>
      <c r="N7" s="20">
        <v>5936786070</v>
      </c>
      <c r="O7" s="20"/>
      <c r="P7" s="20"/>
      <c r="Q7" s="20"/>
      <c r="R7" s="20"/>
      <c r="S7" s="20"/>
      <c r="T7" s="20"/>
      <c r="U7" s="20"/>
      <c r="V7" s="20"/>
      <c r="W7" s="20">
        <v>29241436631</v>
      </c>
      <c r="X7" s="20">
        <v>13161149613</v>
      </c>
      <c r="Y7" s="20">
        <v>16080287018</v>
      </c>
      <c r="Z7" s="21">
        <v>122.17995760884448</v>
      </c>
      <c r="AA7" s="22">
        <v>21938717602</v>
      </c>
    </row>
    <row r="8" spans="1:27" x14ac:dyDescent="0.25">
      <c r="A8" s="23" t="s">
        <v>36</v>
      </c>
      <c r="B8" s="17" t="s">
        <v>32</v>
      </c>
      <c r="C8" s="18">
        <v>-424744136</v>
      </c>
      <c r="D8" s="18"/>
      <c r="E8" s="19">
        <v>679777594</v>
      </c>
      <c r="F8" s="20">
        <v>683471943</v>
      </c>
      <c r="G8" s="20">
        <v>238335950</v>
      </c>
      <c r="H8" s="20">
        <v>9398132834</v>
      </c>
      <c r="I8" s="20">
        <v>-37222701</v>
      </c>
      <c r="J8" s="20">
        <v>9599246083</v>
      </c>
      <c r="K8" s="20">
        <v>415551611</v>
      </c>
      <c r="L8" s="20">
        <v>271739521</v>
      </c>
      <c r="M8" s="20">
        <v>-10117756851</v>
      </c>
      <c r="N8" s="20">
        <v>-9430465719</v>
      </c>
      <c r="O8" s="20"/>
      <c r="P8" s="20"/>
      <c r="Q8" s="20"/>
      <c r="R8" s="20"/>
      <c r="S8" s="20"/>
      <c r="T8" s="20"/>
      <c r="U8" s="20"/>
      <c r="V8" s="20"/>
      <c r="W8" s="20">
        <v>168780364</v>
      </c>
      <c r="X8" s="20">
        <v>378721867</v>
      </c>
      <c r="Y8" s="20">
        <v>-209941503</v>
      </c>
      <c r="Z8" s="21">
        <v>-55.434217375148286</v>
      </c>
      <c r="AA8" s="22">
        <v>683471943</v>
      </c>
    </row>
    <row r="9" spans="1:27" x14ac:dyDescent="0.25">
      <c r="A9" s="23" t="s">
        <v>37</v>
      </c>
      <c r="B9" s="17" t="s">
        <v>32</v>
      </c>
      <c r="C9" s="18">
        <v>10498185</v>
      </c>
      <c r="D9" s="18"/>
      <c r="E9" s="19">
        <v>29070</v>
      </c>
      <c r="F9" s="20">
        <v>29070</v>
      </c>
      <c r="G9" s="20">
        <v>-158380</v>
      </c>
      <c r="H9" s="20">
        <v>-123840</v>
      </c>
      <c r="I9" s="20">
        <v>-201539</v>
      </c>
      <c r="J9" s="20">
        <v>-483759</v>
      </c>
      <c r="K9" s="20">
        <v>-79523</v>
      </c>
      <c r="L9" s="20">
        <v>-57577</v>
      </c>
      <c r="M9" s="20">
        <v>-113787</v>
      </c>
      <c r="N9" s="20">
        <v>-250887</v>
      </c>
      <c r="O9" s="20"/>
      <c r="P9" s="20"/>
      <c r="Q9" s="20"/>
      <c r="R9" s="20"/>
      <c r="S9" s="20"/>
      <c r="T9" s="20"/>
      <c r="U9" s="20"/>
      <c r="V9" s="20"/>
      <c r="W9" s="20">
        <v>-734646</v>
      </c>
      <c r="X9" s="20">
        <v>14538</v>
      </c>
      <c r="Y9" s="20">
        <v>-749184</v>
      </c>
      <c r="Z9" s="21">
        <v>-5153.2810565414775</v>
      </c>
      <c r="AA9" s="22">
        <v>29070</v>
      </c>
    </row>
    <row r="10" spans="1:27" x14ac:dyDescent="0.25">
      <c r="A10" s="23" t="s">
        <v>38</v>
      </c>
      <c r="B10" s="17" t="s">
        <v>32</v>
      </c>
      <c r="C10" s="18">
        <v>136582162</v>
      </c>
      <c r="D10" s="18"/>
      <c r="E10" s="19">
        <v>-3065329664</v>
      </c>
      <c r="F10" s="20">
        <v>-3030360500</v>
      </c>
      <c r="G10" s="20">
        <v>298896370</v>
      </c>
      <c r="H10" s="20">
        <v>-800590706</v>
      </c>
      <c r="I10" s="20">
        <v>55423636</v>
      </c>
      <c r="J10" s="20">
        <v>-446270700</v>
      </c>
      <c r="K10" s="20">
        <v>1057842303</v>
      </c>
      <c r="L10" s="20">
        <v>1091315811</v>
      </c>
      <c r="M10" s="20">
        <v>-963712835</v>
      </c>
      <c r="N10" s="20">
        <v>1185445279</v>
      </c>
      <c r="O10" s="20"/>
      <c r="P10" s="20"/>
      <c r="Q10" s="20"/>
      <c r="R10" s="20"/>
      <c r="S10" s="20"/>
      <c r="T10" s="20"/>
      <c r="U10" s="20"/>
      <c r="V10" s="20"/>
      <c r="W10" s="20">
        <v>739174579</v>
      </c>
      <c r="X10" s="20">
        <v>-1269953906</v>
      </c>
      <c r="Y10" s="20">
        <v>2009128485</v>
      </c>
      <c r="Z10" s="21">
        <v>-158.20483527061177</v>
      </c>
      <c r="AA10" s="22">
        <v>-3030360500</v>
      </c>
    </row>
    <row r="11" spans="1:27" x14ac:dyDescent="0.25">
      <c r="A11" s="23" t="s">
        <v>39</v>
      </c>
      <c r="B11" s="17" t="s">
        <v>32</v>
      </c>
      <c r="C11" s="18">
        <v>7940248861</v>
      </c>
      <c r="D11" s="18"/>
      <c r="E11" s="19">
        <v>1740352654</v>
      </c>
      <c r="F11" s="20">
        <v>1782658777</v>
      </c>
      <c r="G11" s="24">
        <v>4299843742</v>
      </c>
      <c r="H11" s="24">
        <v>1237688069</v>
      </c>
      <c r="I11" s="24">
        <v>1393566120</v>
      </c>
      <c r="J11" s="20">
        <v>6931097931</v>
      </c>
      <c r="K11" s="24">
        <v>324922019</v>
      </c>
      <c r="L11" s="24">
        <v>-19634053</v>
      </c>
      <c r="M11" s="20">
        <v>351689408</v>
      </c>
      <c r="N11" s="24">
        <v>656977374</v>
      </c>
      <c r="O11" s="24"/>
      <c r="P11" s="24"/>
      <c r="Q11" s="20"/>
      <c r="R11" s="24"/>
      <c r="S11" s="24"/>
      <c r="T11" s="20"/>
      <c r="U11" s="24"/>
      <c r="V11" s="24"/>
      <c r="W11" s="24">
        <v>7588075305</v>
      </c>
      <c r="X11" s="20">
        <v>1316335371</v>
      </c>
      <c r="Y11" s="24">
        <v>6271739934</v>
      </c>
      <c r="Z11" s="25">
        <v>476.45456258122533</v>
      </c>
      <c r="AA11" s="26">
        <v>1782658777</v>
      </c>
    </row>
    <row r="12" spans="1:27" x14ac:dyDescent="0.25">
      <c r="A12" s="23" t="s">
        <v>40</v>
      </c>
      <c r="B12" s="17" t="s">
        <v>32</v>
      </c>
      <c r="C12" s="18">
        <v>-88703269</v>
      </c>
      <c r="D12" s="18"/>
      <c r="E12" s="19">
        <v>-41088994</v>
      </c>
      <c r="F12" s="20">
        <v>-41088994</v>
      </c>
      <c r="G12" s="20">
        <v>-126090958</v>
      </c>
      <c r="H12" s="20">
        <v>25741960</v>
      </c>
      <c r="I12" s="20">
        <v>-21319033</v>
      </c>
      <c r="J12" s="20">
        <v>-121668031</v>
      </c>
      <c r="K12" s="20">
        <v>11834367</v>
      </c>
      <c r="L12" s="20">
        <v>-4872699</v>
      </c>
      <c r="M12" s="20">
        <v>-18892119</v>
      </c>
      <c r="N12" s="20">
        <v>-11930451</v>
      </c>
      <c r="O12" s="20"/>
      <c r="P12" s="20"/>
      <c r="Q12" s="20"/>
      <c r="R12" s="20"/>
      <c r="S12" s="20"/>
      <c r="T12" s="20"/>
      <c r="U12" s="20"/>
      <c r="V12" s="20"/>
      <c r="W12" s="20">
        <v>-133598482</v>
      </c>
      <c r="X12" s="20">
        <v>-30810898</v>
      </c>
      <c r="Y12" s="20">
        <v>-102787584</v>
      </c>
      <c r="Z12" s="21">
        <v>333.60788121138177</v>
      </c>
      <c r="AA12" s="22">
        <v>-41088994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17438485399</v>
      </c>
      <c r="D13" s="29">
        <f>SUM(D6:D12)</f>
        <v>0</v>
      </c>
      <c r="E13" s="30">
        <f t="shared" si="0"/>
        <v>19778853565</v>
      </c>
      <c r="F13" s="31">
        <f t="shared" si="0"/>
        <v>22721798307</v>
      </c>
      <c r="G13" s="31">
        <f t="shared" si="0"/>
        <v>13421696197</v>
      </c>
      <c r="H13" s="31">
        <f t="shared" si="0"/>
        <v>8748562604</v>
      </c>
      <c r="I13" s="31">
        <f t="shared" si="0"/>
        <v>1637473315</v>
      </c>
      <c r="J13" s="31">
        <f t="shared" si="0"/>
        <v>23807732116</v>
      </c>
      <c r="K13" s="31">
        <f t="shared" si="0"/>
        <v>3537127914</v>
      </c>
      <c r="L13" s="31">
        <f t="shared" si="0"/>
        <v>3137710032</v>
      </c>
      <c r="M13" s="31">
        <f t="shared" si="0"/>
        <v>-12092636621</v>
      </c>
      <c r="N13" s="31">
        <f t="shared" si="0"/>
        <v>-5417798675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18389933441</v>
      </c>
      <c r="X13" s="31">
        <f t="shared" si="0"/>
        <v>12958879599</v>
      </c>
      <c r="Y13" s="31">
        <f t="shared" si="0"/>
        <v>5431053842</v>
      </c>
      <c r="Z13" s="32">
        <f>+IF(X13&lt;&gt;0,+(Y13/X13)*100,0)</f>
        <v>41.909902785261615</v>
      </c>
      <c r="AA13" s="33">
        <f>SUM(AA6:AA12)</f>
        <v>22721798307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-2083463</v>
      </c>
      <c r="D16" s="18"/>
      <c r="E16" s="19"/>
      <c r="F16" s="20"/>
      <c r="G16" s="20">
        <v>-2082300</v>
      </c>
      <c r="H16" s="20"/>
      <c r="I16" s="20"/>
      <c r="J16" s="20">
        <v>-2082300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-2082300</v>
      </c>
      <c r="X16" s="20"/>
      <c r="Y16" s="20">
        <v>-2082300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119783225104</v>
      </c>
      <c r="D17" s="18"/>
      <c r="E17" s="19">
        <v>77879749454</v>
      </c>
      <c r="F17" s="20">
        <v>78808119637</v>
      </c>
      <c r="G17" s="24">
        <v>78850849013</v>
      </c>
      <c r="H17" s="24">
        <v>2407574987</v>
      </c>
      <c r="I17" s="24">
        <v>19616194246</v>
      </c>
      <c r="J17" s="20">
        <v>100874618246</v>
      </c>
      <c r="K17" s="24">
        <v>2766292084</v>
      </c>
      <c r="L17" s="24">
        <v>3296070165</v>
      </c>
      <c r="M17" s="20">
        <v>1880656282</v>
      </c>
      <c r="N17" s="24">
        <v>7943018531</v>
      </c>
      <c r="O17" s="24"/>
      <c r="P17" s="24"/>
      <c r="Q17" s="20"/>
      <c r="R17" s="24"/>
      <c r="S17" s="24"/>
      <c r="T17" s="20"/>
      <c r="U17" s="24"/>
      <c r="V17" s="24"/>
      <c r="W17" s="24">
        <v>108817636777</v>
      </c>
      <c r="X17" s="20">
        <v>49093627855</v>
      </c>
      <c r="Y17" s="24">
        <v>59724008922</v>
      </c>
      <c r="Z17" s="25">
        <v>121.65328074428979</v>
      </c>
      <c r="AA17" s="26">
        <v>78808119637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147523</v>
      </c>
      <c r="D20" s="18"/>
      <c r="E20" s="19"/>
      <c r="F20" s="20"/>
      <c r="G20" s="20">
        <v>131100</v>
      </c>
      <c r="H20" s="20"/>
      <c r="I20" s="20">
        <v>16423</v>
      </c>
      <c r="J20" s="20">
        <v>147523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147523</v>
      </c>
      <c r="X20" s="20"/>
      <c r="Y20" s="20">
        <v>147523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17604522</v>
      </c>
      <c r="D21" s="18"/>
      <c r="E21" s="19">
        <v>23515683</v>
      </c>
      <c r="F21" s="20">
        <v>23790136</v>
      </c>
      <c r="G21" s="20">
        <v>13673520</v>
      </c>
      <c r="H21" s="20">
        <v>-534306</v>
      </c>
      <c r="I21" s="20">
        <v>1290065</v>
      </c>
      <c r="J21" s="20">
        <v>14429279</v>
      </c>
      <c r="K21" s="20">
        <v>62731</v>
      </c>
      <c r="L21" s="20">
        <v>-1073285</v>
      </c>
      <c r="M21" s="20">
        <v>99933</v>
      </c>
      <c r="N21" s="20">
        <v>-910621</v>
      </c>
      <c r="O21" s="20"/>
      <c r="P21" s="20"/>
      <c r="Q21" s="20"/>
      <c r="R21" s="20"/>
      <c r="S21" s="20"/>
      <c r="T21" s="20"/>
      <c r="U21" s="20"/>
      <c r="V21" s="20"/>
      <c r="W21" s="20">
        <v>13518658</v>
      </c>
      <c r="X21" s="20">
        <v>18888313</v>
      </c>
      <c r="Y21" s="20">
        <v>-5369655</v>
      </c>
      <c r="Z21" s="21">
        <v>-28.428452027452106</v>
      </c>
      <c r="AA21" s="22">
        <v>23790136</v>
      </c>
    </row>
    <row r="22" spans="1:27" x14ac:dyDescent="0.25">
      <c r="A22" s="23" t="s">
        <v>35</v>
      </c>
      <c r="B22" s="17" t="s">
        <v>32</v>
      </c>
      <c r="C22" s="18">
        <v>38828194</v>
      </c>
      <c r="D22" s="18"/>
      <c r="E22" s="19"/>
      <c r="F22" s="20"/>
      <c r="G22" s="20">
        <v>3970826</v>
      </c>
      <c r="H22" s="20">
        <v>1219902</v>
      </c>
      <c r="I22" s="20">
        <v>33669657</v>
      </c>
      <c r="J22" s="20">
        <v>38860385</v>
      </c>
      <c r="K22" s="20">
        <v>3966</v>
      </c>
      <c r="L22" s="20">
        <v>4502</v>
      </c>
      <c r="M22" s="20">
        <v>-47354</v>
      </c>
      <c r="N22" s="20">
        <v>-38886</v>
      </c>
      <c r="O22" s="20"/>
      <c r="P22" s="20"/>
      <c r="Q22" s="20"/>
      <c r="R22" s="20"/>
      <c r="S22" s="20"/>
      <c r="T22" s="20"/>
      <c r="U22" s="20"/>
      <c r="V22" s="20"/>
      <c r="W22" s="20">
        <v>38821499</v>
      </c>
      <c r="X22" s="20"/>
      <c r="Y22" s="20">
        <v>38821499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5790986</v>
      </c>
      <c r="D23" s="18"/>
      <c r="E23" s="19"/>
      <c r="F23" s="20"/>
      <c r="G23" s="20">
        <v>7839570</v>
      </c>
      <c r="H23" s="20"/>
      <c r="I23" s="20"/>
      <c r="J23" s="20">
        <v>7839570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7839570</v>
      </c>
      <c r="X23" s="20"/>
      <c r="Y23" s="20">
        <v>7839570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119843512866</v>
      </c>
      <c r="D25" s="29">
        <f t="shared" ref="D25:Y25" si="1">SUM(D15:D24)</f>
        <v>0</v>
      </c>
      <c r="E25" s="35">
        <f t="shared" si="1"/>
        <v>77903265137</v>
      </c>
      <c r="F25" s="36">
        <f t="shared" si="1"/>
        <v>78831909773</v>
      </c>
      <c r="G25" s="36">
        <f t="shared" si="1"/>
        <v>78874381729</v>
      </c>
      <c r="H25" s="36">
        <f t="shared" si="1"/>
        <v>2408260583</v>
      </c>
      <c r="I25" s="36">
        <f t="shared" si="1"/>
        <v>19651170391</v>
      </c>
      <c r="J25" s="36">
        <f t="shared" si="1"/>
        <v>100933812703</v>
      </c>
      <c r="K25" s="36">
        <f t="shared" si="1"/>
        <v>2766358781</v>
      </c>
      <c r="L25" s="36">
        <f t="shared" si="1"/>
        <v>3295001382</v>
      </c>
      <c r="M25" s="36">
        <f t="shared" si="1"/>
        <v>1880708861</v>
      </c>
      <c r="N25" s="36">
        <f t="shared" si="1"/>
        <v>7942069024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108875881727</v>
      </c>
      <c r="X25" s="36">
        <f t="shared" si="1"/>
        <v>49112516168</v>
      </c>
      <c r="Y25" s="36">
        <f t="shared" si="1"/>
        <v>59763365559</v>
      </c>
      <c r="Z25" s="37">
        <f>+IF(X25&lt;&gt;0,+(Y25/X25)*100,0)</f>
        <v>121.68662944200712</v>
      </c>
      <c r="AA25" s="38">
        <f>SUM(AA15:AA24)</f>
        <v>78831909773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137281998265</v>
      </c>
      <c r="D26" s="29">
        <f>+D13+D25</f>
        <v>0</v>
      </c>
      <c r="E26" s="30">
        <f t="shared" si="2"/>
        <v>97682118702</v>
      </c>
      <c r="F26" s="31">
        <f t="shared" si="2"/>
        <v>101553708080</v>
      </c>
      <c r="G26" s="31">
        <f t="shared" si="2"/>
        <v>92296077926</v>
      </c>
      <c r="H26" s="31">
        <f t="shared" si="2"/>
        <v>11156823187</v>
      </c>
      <c r="I26" s="31">
        <f t="shared" si="2"/>
        <v>21288643706</v>
      </c>
      <c r="J26" s="31">
        <f t="shared" si="2"/>
        <v>124741544819</v>
      </c>
      <c r="K26" s="31">
        <f t="shared" si="2"/>
        <v>6303486695</v>
      </c>
      <c r="L26" s="31">
        <f t="shared" si="2"/>
        <v>6432711414</v>
      </c>
      <c r="M26" s="31">
        <f t="shared" si="2"/>
        <v>-10211927760</v>
      </c>
      <c r="N26" s="31">
        <f t="shared" si="2"/>
        <v>2524270349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127265815168</v>
      </c>
      <c r="X26" s="31">
        <f t="shared" si="2"/>
        <v>62071395767</v>
      </c>
      <c r="Y26" s="31">
        <f t="shared" si="2"/>
        <v>65194419401</v>
      </c>
      <c r="Z26" s="32">
        <f>+IF(X26&lt;&gt;0,+(Y26/X26)*100,0)</f>
        <v>105.03134107975116</v>
      </c>
      <c r="AA26" s="33">
        <f>+AA13+AA25</f>
        <v>101553708080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206593548</v>
      </c>
      <c r="D30" s="18"/>
      <c r="E30" s="19">
        <v>26925029</v>
      </c>
      <c r="F30" s="20">
        <v>14553824</v>
      </c>
      <c r="G30" s="20">
        <v>426555673</v>
      </c>
      <c r="H30" s="20">
        <v>-278536356</v>
      </c>
      <c r="I30" s="20">
        <v>-71355154</v>
      </c>
      <c r="J30" s="20">
        <v>76664163</v>
      </c>
      <c r="K30" s="20">
        <v>25945961</v>
      </c>
      <c r="L30" s="20">
        <v>-5218695</v>
      </c>
      <c r="M30" s="20">
        <v>-175273977</v>
      </c>
      <c r="N30" s="20">
        <v>-154546711</v>
      </c>
      <c r="O30" s="20"/>
      <c r="P30" s="20"/>
      <c r="Q30" s="20"/>
      <c r="R30" s="20"/>
      <c r="S30" s="20"/>
      <c r="T30" s="20"/>
      <c r="U30" s="20"/>
      <c r="V30" s="20"/>
      <c r="W30" s="20">
        <v>-77882548</v>
      </c>
      <c r="X30" s="20">
        <v>13280139</v>
      </c>
      <c r="Y30" s="20">
        <v>-91162687</v>
      </c>
      <c r="Z30" s="21">
        <v>-686.45883149265228</v>
      </c>
      <c r="AA30" s="22">
        <v>14553824</v>
      </c>
    </row>
    <row r="31" spans="1:27" x14ac:dyDescent="0.25">
      <c r="A31" s="23" t="s">
        <v>58</v>
      </c>
      <c r="B31" s="39" t="s">
        <v>32</v>
      </c>
      <c r="C31" s="18">
        <v>313775012</v>
      </c>
      <c r="D31" s="18"/>
      <c r="E31" s="19">
        <v>272248416</v>
      </c>
      <c r="F31" s="20">
        <v>275067270</v>
      </c>
      <c r="G31" s="20">
        <v>441417437</v>
      </c>
      <c r="H31" s="20">
        <v>1945540</v>
      </c>
      <c r="I31" s="20">
        <v>29195265</v>
      </c>
      <c r="J31" s="20">
        <v>472558242</v>
      </c>
      <c r="K31" s="20">
        <v>7365349</v>
      </c>
      <c r="L31" s="20">
        <v>5452613</v>
      </c>
      <c r="M31" s="20">
        <v>-6026290</v>
      </c>
      <c r="N31" s="20">
        <v>6791672</v>
      </c>
      <c r="O31" s="20"/>
      <c r="P31" s="20"/>
      <c r="Q31" s="20"/>
      <c r="R31" s="20"/>
      <c r="S31" s="20"/>
      <c r="T31" s="20"/>
      <c r="U31" s="20"/>
      <c r="V31" s="20"/>
      <c r="W31" s="20">
        <v>479349914</v>
      </c>
      <c r="X31" s="20">
        <v>194047950</v>
      </c>
      <c r="Y31" s="20">
        <v>285301964</v>
      </c>
      <c r="Z31" s="21">
        <v>147.02652823696411</v>
      </c>
      <c r="AA31" s="22">
        <v>275067270</v>
      </c>
    </row>
    <row r="32" spans="1:27" x14ac:dyDescent="0.25">
      <c r="A32" s="23" t="s">
        <v>59</v>
      </c>
      <c r="B32" s="17" t="s">
        <v>32</v>
      </c>
      <c r="C32" s="18">
        <v>13011592863</v>
      </c>
      <c r="D32" s="18"/>
      <c r="E32" s="19">
        <v>5100908745</v>
      </c>
      <c r="F32" s="20">
        <v>5241477441</v>
      </c>
      <c r="G32" s="20">
        <v>4548577027</v>
      </c>
      <c r="H32" s="20">
        <v>-205286418</v>
      </c>
      <c r="I32" s="20">
        <v>744459205</v>
      </c>
      <c r="J32" s="20">
        <v>5087749814</v>
      </c>
      <c r="K32" s="20">
        <v>1006257468</v>
      </c>
      <c r="L32" s="20">
        <v>-585204289</v>
      </c>
      <c r="M32" s="20">
        <v>140738478</v>
      </c>
      <c r="N32" s="20">
        <v>561791657</v>
      </c>
      <c r="O32" s="20"/>
      <c r="P32" s="20"/>
      <c r="Q32" s="20"/>
      <c r="R32" s="20"/>
      <c r="S32" s="20"/>
      <c r="T32" s="20"/>
      <c r="U32" s="20"/>
      <c r="V32" s="20"/>
      <c r="W32" s="20">
        <v>5649541471</v>
      </c>
      <c r="X32" s="20">
        <v>2780493365</v>
      </c>
      <c r="Y32" s="20">
        <v>2869048106</v>
      </c>
      <c r="Z32" s="21">
        <v>103.18485712336883</v>
      </c>
      <c r="AA32" s="22">
        <v>5241477441</v>
      </c>
    </row>
    <row r="33" spans="1:27" x14ac:dyDescent="0.25">
      <c r="A33" s="23" t="s">
        <v>60</v>
      </c>
      <c r="B33" s="17" t="s">
        <v>32</v>
      </c>
      <c r="C33" s="18">
        <v>-3111489911</v>
      </c>
      <c r="D33" s="18"/>
      <c r="E33" s="19">
        <v>-1367211600</v>
      </c>
      <c r="F33" s="20">
        <v>-1514042713</v>
      </c>
      <c r="G33" s="20">
        <v>-364398501</v>
      </c>
      <c r="H33" s="20">
        <v>-772512154</v>
      </c>
      <c r="I33" s="20">
        <v>-628766804</v>
      </c>
      <c r="J33" s="20">
        <v>-1765677459</v>
      </c>
      <c r="K33" s="20">
        <v>105397589</v>
      </c>
      <c r="L33" s="20">
        <v>-139299464</v>
      </c>
      <c r="M33" s="20">
        <v>-111279965</v>
      </c>
      <c r="N33" s="20">
        <v>-145181840</v>
      </c>
      <c r="O33" s="20"/>
      <c r="P33" s="20"/>
      <c r="Q33" s="20"/>
      <c r="R33" s="20"/>
      <c r="S33" s="20"/>
      <c r="T33" s="20"/>
      <c r="U33" s="20"/>
      <c r="V33" s="20"/>
      <c r="W33" s="20">
        <v>-1910859299</v>
      </c>
      <c r="X33" s="20">
        <v>-1084961783</v>
      </c>
      <c r="Y33" s="20">
        <v>-825897516</v>
      </c>
      <c r="Z33" s="21">
        <v>76.122267985913012</v>
      </c>
      <c r="AA33" s="22">
        <v>-1514042713</v>
      </c>
    </row>
    <row r="34" spans="1:27" x14ac:dyDescent="0.25">
      <c r="A34" s="23" t="s">
        <v>61</v>
      </c>
      <c r="B34" s="17" t="s">
        <v>32</v>
      </c>
      <c r="C34" s="18">
        <v>178407845</v>
      </c>
      <c r="D34" s="18"/>
      <c r="E34" s="19">
        <v>27771123</v>
      </c>
      <c r="F34" s="20">
        <v>27770923</v>
      </c>
      <c r="G34" s="20">
        <v>10855823</v>
      </c>
      <c r="H34" s="20">
        <v>-594653</v>
      </c>
      <c r="I34" s="20">
        <v>-6045415</v>
      </c>
      <c r="J34" s="20">
        <v>4215755</v>
      </c>
      <c r="K34" s="20">
        <v>-2323882</v>
      </c>
      <c r="L34" s="20">
        <v>119439</v>
      </c>
      <c r="M34" s="20">
        <v>-5939862</v>
      </c>
      <c r="N34" s="20">
        <v>-8144305</v>
      </c>
      <c r="O34" s="20"/>
      <c r="P34" s="20"/>
      <c r="Q34" s="20"/>
      <c r="R34" s="20"/>
      <c r="S34" s="20"/>
      <c r="T34" s="20"/>
      <c r="U34" s="20"/>
      <c r="V34" s="20"/>
      <c r="W34" s="20">
        <v>-3928550</v>
      </c>
      <c r="X34" s="20">
        <v>20522660</v>
      </c>
      <c r="Y34" s="20">
        <v>-24451210</v>
      </c>
      <c r="Z34" s="21">
        <v>-119.14249907175775</v>
      </c>
      <c r="AA34" s="22">
        <v>27770923</v>
      </c>
    </row>
    <row r="35" spans="1:27" x14ac:dyDescent="0.25">
      <c r="A35" s="23" t="s">
        <v>39</v>
      </c>
      <c r="B35" s="17" t="s">
        <v>32</v>
      </c>
      <c r="C35" s="18">
        <v>4784225629</v>
      </c>
      <c r="D35" s="18"/>
      <c r="E35" s="19">
        <v>1818186420</v>
      </c>
      <c r="F35" s="20">
        <v>1825662407</v>
      </c>
      <c r="G35" s="20">
        <v>4028046485</v>
      </c>
      <c r="H35" s="20">
        <v>542222800</v>
      </c>
      <c r="I35" s="20">
        <v>118951294</v>
      </c>
      <c r="J35" s="20">
        <v>4689220579</v>
      </c>
      <c r="K35" s="20">
        <v>102622217</v>
      </c>
      <c r="L35" s="20">
        <v>241514769</v>
      </c>
      <c r="M35" s="20">
        <v>353373697</v>
      </c>
      <c r="N35" s="20">
        <v>697510683</v>
      </c>
      <c r="O35" s="20"/>
      <c r="P35" s="20"/>
      <c r="Q35" s="20"/>
      <c r="R35" s="20"/>
      <c r="S35" s="20"/>
      <c r="T35" s="20"/>
      <c r="U35" s="20"/>
      <c r="V35" s="20"/>
      <c r="W35" s="20">
        <v>5386731262</v>
      </c>
      <c r="X35" s="20">
        <v>1318990800</v>
      </c>
      <c r="Y35" s="20">
        <v>4067740462</v>
      </c>
      <c r="Z35" s="21">
        <v>308.39794045568783</v>
      </c>
      <c r="AA35" s="22">
        <v>1825662407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/>
      <c r="P36" s="20"/>
      <c r="Q36" s="20"/>
      <c r="R36" s="20"/>
      <c r="S36" s="20"/>
      <c r="T36" s="20"/>
      <c r="U36" s="20"/>
      <c r="V36" s="20"/>
      <c r="W36" s="20">
        <v>41170925</v>
      </c>
      <c r="X36" s="20"/>
      <c r="Y36" s="20">
        <v>41170925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15383104986</v>
      </c>
      <c r="D37" s="29">
        <f t="shared" ref="D37:Y37" si="3">SUM(D29:D36)</f>
        <v>0</v>
      </c>
      <c r="E37" s="30">
        <f t="shared" si="3"/>
        <v>5878828133</v>
      </c>
      <c r="F37" s="31">
        <f t="shared" si="3"/>
        <v>5870489152</v>
      </c>
      <c r="G37" s="31">
        <f t="shared" si="3"/>
        <v>9132222007</v>
      </c>
      <c r="H37" s="31">
        <f t="shared" si="3"/>
        <v>-714469252</v>
      </c>
      <c r="I37" s="31">
        <f t="shared" si="3"/>
        <v>186486329</v>
      </c>
      <c r="J37" s="31">
        <f t="shared" si="3"/>
        <v>8604239084</v>
      </c>
      <c r="K37" s="31">
        <f t="shared" si="3"/>
        <v>1231441980</v>
      </c>
      <c r="L37" s="31">
        <f t="shared" si="3"/>
        <v>-476322435</v>
      </c>
      <c r="M37" s="31">
        <f t="shared" si="3"/>
        <v>204764546</v>
      </c>
      <c r="N37" s="31">
        <f t="shared" si="3"/>
        <v>959884091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9564123175</v>
      </c>
      <c r="X37" s="31">
        <f t="shared" si="3"/>
        <v>3242373131</v>
      </c>
      <c r="Y37" s="31">
        <f t="shared" si="3"/>
        <v>6321750044</v>
      </c>
      <c r="Z37" s="32">
        <f>+IF(X37&lt;&gt;0,+(Y37/X37)*100,0)</f>
        <v>194.97293459405984</v>
      </c>
      <c r="AA37" s="33">
        <f>SUM(AA29:AA36)</f>
        <v>5870489152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50427420</v>
      </c>
      <c r="D39" s="18"/>
      <c r="E39" s="19">
        <v>7560957</v>
      </c>
      <c r="F39" s="20">
        <v>7560957</v>
      </c>
      <c r="G39" s="20">
        <v>-491533030</v>
      </c>
      <c r="H39" s="20">
        <v>263602021</v>
      </c>
      <c r="I39" s="20">
        <v>81103200</v>
      </c>
      <c r="J39" s="20">
        <v>-146827809</v>
      </c>
      <c r="K39" s="20">
        <v>68071418</v>
      </c>
      <c r="L39" s="20">
        <v>71322178</v>
      </c>
      <c r="M39" s="20">
        <v>-115663136</v>
      </c>
      <c r="N39" s="20">
        <v>23730460</v>
      </c>
      <c r="O39" s="20"/>
      <c r="P39" s="20"/>
      <c r="Q39" s="20"/>
      <c r="R39" s="20"/>
      <c r="S39" s="20"/>
      <c r="T39" s="20"/>
      <c r="U39" s="20"/>
      <c r="V39" s="20"/>
      <c r="W39" s="20">
        <v>-123097349</v>
      </c>
      <c r="X39" s="20">
        <v>9267901</v>
      </c>
      <c r="Y39" s="20">
        <v>-132365250</v>
      </c>
      <c r="Z39" s="21">
        <v>-1428.2117385587092</v>
      </c>
      <c r="AA39" s="22">
        <v>7560957</v>
      </c>
    </row>
    <row r="40" spans="1:27" x14ac:dyDescent="0.25">
      <c r="A40" s="23" t="s">
        <v>61</v>
      </c>
      <c r="B40" s="17" t="s">
        <v>32</v>
      </c>
      <c r="C40" s="18">
        <v>469398988</v>
      </c>
      <c r="D40" s="18"/>
      <c r="E40" s="19">
        <v>6332263</v>
      </c>
      <c r="F40" s="20">
        <v>6332263</v>
      </c>
      <c r="G40" s="20">
        <v>5674628</v>
      </c>
      <c r="H40" s="20">
        <v>295794913</v>
      </c>
      <c r="I40" s="20">
        <v>109743318</v>
      </c>
      <c r="J40" s="20">
        <v>411212859</v>
      </c>
      <c r="K40" s="20">
        <v>11809</v>
      </c>
      <c r="L40" s="20">
        <v>11809</v>
      </c>
      <c r="M40" s="20">
        <v>11809</v>
      </c>
      <c r="N40" s="20">
        <v>35427</v>
      </c>
      <c r="O40" s="20"/>
      <c r="P40" s="20"/>
      <c r="Q40" s="20"/>
      <c r="R40" s="20"/>
      <c r="S40" s="20"/>
      <c r="T40" s="20"/>
      <c r="U40" s="20"/>
      <c r="V40" s="20"/>
      <c r="W40" s="20">
        <v>411248286</v>
      </c>
      <c r="X40" s="20">
        <v>5697754</v>
      </c>
      <c r="Y40" s="20">
        <v>405550532</v>
      </c>
      <c r="Z40" s="21">
        <v>7117.7262479215497</v>
      </c>
      <c r="AA40" s="22">
        <v>6332263</v>
      </c>
    </row>
    <row r="41" spans="1:27" x14ac:dyDescent="0.25">
      <c r="A41" s="23" t="s">
        <v>65</v>
      </c>
      <c r="B41" s="17" t="s">
        <v>32</v>
      </c>
      <c r="C41" s="18"/>
      <c r="D41" s="18"/>
      <c r="E41" s="19">
        <v>581385833</v>
      </c>
      <c r="F41" s="20">
        <v>581385833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329227374</v>
      </c>
      <c r="Y41" s="20">
        <v>-329227374</v>
      </c>
      <c r="Z41" s="21">
        <v>-100</v>
      </c>
      <c r="AA41" s="22">
        <v>581385833</v>
      </c>
    </row>
    <row r="42" spans="1:27" x14ac:dyDescent="0.25">
      <c r="A42" s="23" t="s">
        <v>66</v>
      </c>
      <c r="B42" s="17" t="s">
        <v>32</v>
      </c>
      <c r="C42" s="18">
        <v>299014648</v>
      </c>
      <c r="D42" s="18"/>
      <c r="E42" s="19">
        <v>13161419</v>
      </c>
      <c r="F42" s="20">
        <v>13161019</v>
      </c>
      <c r="G42" s="20">
        <v>13611168</v>
      </c>
      <c r="H42" s="20">
        <v>8310989</v>
      </c>
      <c r="I42" s="20">
        <v>42097</v>
      </c>
      <c r="J42" s="20">
        <v>21964254</v>
      </c>
      <c r="K42" s="20">
        <v>42097</v>
      </c>
      <c r="L42" s="20">
        <v>42097</v>
      </c>
      <c r="M42" s="20">
        <v>42097</v>
      </c>
      <c r="N42" s="20">
        <v>126291</v>
      </c>
      <c r="O42" s="20"/>
      <c r="P42" s="20"/>
      <c r="Q42" s="20"/>
      <c r="R42" s="20"/>
      <c r="S42" s="20"/>
      <c r="T42" s="20"/>
      <c r="U42" s="20"/>
      <c r="V42" s="20"/>
      <c r="W42" s="20">
        <v>22090545</v>
      </c>
      <c r="X42" s="20">
        <v>12871837</v>
      </c>
      <c r="Y42" s="20">
        <v>9218708</v>
      </c>
      <c r="Z42" s="21">
        <v>71.619210218401619</v>
      </c>
      <c r="AA42" s="22">
        <v>13161019</v>
      </c>
    </row>
    <row r="43" spans="1:27" x14ac:dyDescent="0.25">
      <c r="A43" s="27" t="s">
        <v>67</v>
      </c>
      <c r="B43" s="34" t="s">
        <v>32</v>
      </c>
      <c r="C43" s="29">
        <f>SUM(C39:C42)</f>
        <v>818841056</v>
      </c>
      <c r="D43" s="29">
        <f t="shared" ref="D43:Y43" si="4">SUM(D39:D42)</f>
        <v>0</v>
      </c>
      <c r="E43" s="35">
        <f t="shared" si="4"/>
        <v>608440472</v>
      </c>
      <c r="F43" s="36">
        <f t="shared" si="4"/>
        <v>608440072</v>
      </c>
      <c r="G43" s="36">
        <f t="shared" si="4"/>
        <v>-472247234</v>
      </c>
      <c r="H43" s="36">
        <f t="shared" si="4"/>
        <v>567707923</v>
      </c>
      <c r="I43" s="36">
        <f t="shared" si="4"/>
        <v>190888615</v>
      </c>
      <c r="J43" s="36">
        <f t="shared" si="4"/>
        <v>286349304</v>
      </c>
      <c r="K43" s="36">
        <f t="shared" si="4"/>
        <v>68125324</v>
      </c>
      <c r="L43" s="36">
        <f t="shared" si="4"/>
        <v>71376084</v>
      </c>
      <c r="M43" s="36">
        <f t="shared" si="4"/>
        <v>-115609230</v>
      </c>
      <c r="N43" s="36">
        <f t="shared" si="4"/>
        <v>23892178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310241482</v>
      </c>
      <c r="X43" s="36">
        <f t="shared" si="4"/>
        <v>357064866</v>
      </c>
      <c r="Y43" s="36">
        <f t="shared" si="4"/>
        <v>-46823384</v>
      </c>
      <c r="Z43" s="37">
        <f>+IF(X43&lt;&gt;0,+(Y43/X43)*100,0)</f>
        <v>-13.113411163785575</v>
      </c>
      <c r="AA43" s="38">
        <f>SUM(AA39:AA42)</f>
        <v>608440072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16201946042</v>
      </c>
      <c r="D44" s="29">
        <f>+D37+D43</f>
        <v>0</v>
      </c>
      <c r="E44" s="30">
        <f t="shared" si="5"/>
        <v>6487268605</v>
      </c>
      <c r="F44" s="31">
        <f t="shared" si="5"/>
        <v>6478929224</v>
      </c>
      <c r="G44" s="31">
        <f t="shared" si="5"/>
        <v>8659974773</v>
      </c>
      <c r="H44" s="31">
        <f t="shared" si="5"/>
        <v>-146761329</v>
      </c>
      <c r="I44" s="31">
        <f t="shared" si="5"/>
        <v>377374944</v>
      </c>
      <c r="J44" s="31">
        <f t="shared" si="5"/>
        <v>8890588388</v>
      </c>
      <c r="K44" s="31">
        <f t="shared" si="5"/>
        <v>1299567304</v>
      </c>
      <c r="L44" s="31">
        <f t="shared" si="5"/>
        <v>-404946351</v>
      </c>
      <c r="M44" s="31">
        <f t="shared" si="5"/>
        <v>89155316</v>
      </c>
      <c r="N44" s="31">
        <f t="shared" si="5"/>
        <v>983776269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9874364657</v>
      </c>
      <c r="X44" s="31">
        <f t="shared" si="5"/>
        <v>3599437997</v>
      </c>
      <c r="Y44" s="31">
        <f t="shared" si="5"/>
        <v>6274926660</v>
      </c>
      <c r="Z44" s="32">
        <f>+IF(X44&lt;&gt;0,+(Y44/X44)*100,0)</f>
        <v>174.33073344310756</v>
      </c>
      <c r="AA44" s="33">
        <f>+AA37+AA43</f>
        <v>6478929224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121080052223</v>
      </c>
      <c r="D45" s="42">
        <f t="shared" si="6"/>
        <v>0</v>
      </c>
      <c r="E45" s="43">
        <f t="shared" si="6"/>
        <v>91194850097</v>
      </c>
      <c r="F45" s="44">
        <f t="shared" si="6"/>
        <v>95074778856</v>
      </c>
      <c r="G45" s="44">
        <f t="shared" si="6"/>
        <v>83636103153</v>
      </c>
      <c r="H45" s="44">
        <f t="shared" si="6"/>
        <v>11303584516</v>
      </c>
      <c r="I45" s="44">
        <f t="shared" si="6"/>
        <v>20911268762</v>
      </c>
      <c r="J45" s="44">
        <f t="shared" si="6"/>
        <v>115850956431</v>
      </c>
      <c r="K45" s="44">
        <f t="shared" si="6"/>
        <v>5003919391</v>
      </c>
      <c r="L45" s="44">
        <f t="shared" si="6"/>
        <v>6837657765</v>
      </c>
      <c r="M45" s="44">
        <f t="shared" si="6"/>
        <v>-10301083076</v>
      </c>
      <c r="N45" s="44">
        <f t="shared" si="6"/>
        <v>1540494080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117391450511</v>
      </c>
      <c r="X45" s="44">
        <f t="shared" si="6"/>
        <v>58471957770</v>
      </c>
      <c r="Y45" s="44">
        <f t="shared" si="6"/>
        <v>58919492741</v>
      </c>
      <c r="Z45" s="45">
        <f>+IF(X45&lt;&gt;0,+(Y45/X45)*100,0)</f>
        <v>100.76538393456977</v>
      </c>
      <c r="AA45" s="46">
        <f>+AA26-AA44</f>
        <v>95074778856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17994439273</v>
      </c>
      <c r="D47" s="18"/>
      <c r="E47" s="19">
        <v>41249129314</v>
      </c>
      <c r="F47" s="20">
        <v>42907395380</v>
      </c>
      <c r="G47" s="20">
        <v>17618860676</v>
      </c>
      <c r="H47" s="20">
        <v>-5420871640</v>
      </c>
      <c r="I47" s="20">
        <v>743947799</v>
      </c>
      <c r="J47" s="20">
        <v>12941936835</v>
      </c>
      <c r="K47" s="20">
        <v>-231744152</v>
      </c>
      <c r="L47" s="20">
        <v>1795707012</v>
      </c>
      <c r="M47" s="20">
        <v>369046528</v>
      </c>
      <c r="N47" s="20">
        <v>1933009388</v>
      </c>
      <c r="O47" s="20"/>
      <c r="P47" s="20"/>
      <c r="Q47" s="20"/>
      <c r="R47" s="20"/>
      <c r="S47" s="20"/>
      <c r="T47" s="20"/>
      <c r="U47" s="20"/>
      <c r="V47" s="20"/>
      <c r="W47" s="20">
        <v>14874946223</v>
      </c>
      <c r="X47" s="20">
        <v>21218165398</v>
      </c>
      <c r="Y47" s="20">
        <v>-6343219175</v>
      </c>
      <c r="Z47" s="47">
        <v>-29.895229186958382</v>
      </c>
      <c r="AA47" s="22">
        <v>42907395380</v>
      </c>
    </row>
    <row r="48" spans="1:27" x14ac:dyDescent="0.25">
      <c r="A48" s="23" t="s">
        <v>73</v>
      </c>
      <c r="B48" s="17" t="s">
        <v>32</v>
      </c>
      <c r="C48" s="18">
        <v>183281868</v>
      </c>
      <c r="D48" s="18"/>
      <c r="E48" s="19">
        <v>-12973913</v>
      </c>
      <c r="F48" s="20">
        <v>-12973913</v>
      </c>
      <c r="G48" s="20">
        <v>35520063</v>
      </c>
      <c r="H48" s="20">
        <v>20403303</v>
      </c>
      <c r="I48" s="20">
        <v>121269574</v>
      </c>
      <c r="J48" s="20">
        <v>177192940</v>
      </c>
      <c r="K48" s="20"/>
      <c r="L48" s="20">
        <v>60212795</v>
      </c>
      <c r="M48" s="20">
        <v>-798563</v>
      </c>
      <c r="N48" s="20">
        <v>59414232</v>
      </c>
      <c r="O48" s="20"/>
      <c r="P48" s="20"/>
      <c r="Q48" s="20"/>
      <c r="R48" s="20"/>
      <c r="S48" s="20"/>
      <c r="T48" s="20"/>
      <c r="U48" s="20"/>
      <c r="V48" s="20"/>
      <c r="W48" s="20">
        <v>236607172</v>
      </c>
      <c r="X48" s="20">
        <v>-12973913</v>
      </c>
      <c r="Y48" s="20">
        <v>249581085</v>
      </c>
      <c r="Z48" s="47">
        <v>-1923.7148036987762</v>
      </c>
      <c r="AA48" s="22">
        <v>-12973913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18177721141</v>
      </c>
      <c r="D50" s="50">
        <f t="shared" ref="D50:Y50" si="7">SUM(D47:D49)</f>
        <v>0</v>
      </c>
      <c r="E50" s="51">
        <f t="shared" si="7"/>
        <v>41236155401</v>
      </c>
      <c r="F50" s="52">
        <f t="shared" si="7"/>
        <v>42894421467</v>
      </c>
      <c r="G50" s="52">
        <f t="shared" si="7"/>
        <v>17654380739</v>
      </c>
      <c r="H50" s="52">
        <f t="shared" si="7"/>
        <v>-5400468337</v>
      </c>
      <c r="I50" s="52">
        <f t="shared" si="7"/>
        <v>865217373</v>
      </c>
      <c r="J50" s="52">
        <f t="shared" si="7"/>
        <v>13119129775</v>
      </c>
      <c r="K50" s="52">
        <f t="shared" si="7"/>
        <v>-231744152</v>
      </c>
      <c r="L50" s="52">
        <f t="shared" si="7"/>
        <v>1855919807</v>
      </c>
      <c r="M50" s="52">
        <f t="shared" si="7"/>
        <v>368247965</v>
      </c>
      <c r="N50" s="52">
        <f t="shared" si="7"/>
        <v>1992423620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15111553395</v>
      </c>
      <c r="X50" s="52">
        <f t="shared" si="7"/>
        <v>21205191485</v>
      </c>
      <c r="Y50" s="52">
        <f t="shared" si="7"/>
        <v>-6093638090</v>
      </c>
      <c r="Z50" s="53">
        <f>+IF(X50&lt;&gt;0,+(Y50/X50)*100,0)</f>
        <v>-28.736538853282607</v>
      </c>
      <c r="AA50" s="54">
        <f>SUM(AA47:AA49)</f>
        <v>42894421467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957173978</v>
      </c>
      <c r="D7" s="18"/>
      <c r="E7" s="19">
        <v>1166975624</v>
      </c>
      <c r="F7" s="20">
        <v>1166975624</v>
      </c>
      <c r="G7" s="20">
        <v>1304410930</v>
      </c>
      <c r="H7" s="20">
        <v>-275148627</v>
      </c>
      <c r="I7" s="20">
        <v>26010405</v>
      </c>
      <c r="J7" s="20">
        <v>1055272708</v>
      </c>
      <c r="K7" s="20">
        <v>39986888</v>
      </c>
      <c r="L7" s="20">
        <v>32371294</v>
      </c>
      <c r="M7" s="20">
        <v>49586728</v>
      </c>
      <c r="N7" s="20">
        <v>121944910</v>
      </c>
      <c r="O7" s="20"/>
      <c r="P7" s="20"/>
      <c r="Q7" s="20"/>
      <c r="R7" s="20"/>
      <c r="S7" s="20"/>
      <c r="T7" s="20"/>
      <c r="U7" s="20"/>
      <c r="V7" s="20"/>
      <c r="W7" s="20">
        <v>1177217618</v>
      </c>
      <c r="X7" s="20">
        <v>583487844</v>
      </c>
      <c r="Y7" s="20">
        <v>593729774</v>
      </c>
      <c r="Z7" s="21">
        <v>101.75529449419001</v>
      </c>
      <c r="AA7" s="22">
        <v>1166975624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1737856</v>
      </c>
      <c r="H8" s="20">
        <v>1858892</v>
      </c>
      <c r="I8" s="20">
        <v>1753932</v>
      </c>
      <c r="J8" s="20">
        <v>5350680</v>
      </c>
      <c r="K8" s="20">
        <v>1808065</v>
      </c>
      <c r="L8" s="20">
        <v>1789083</v>
      </c>
      <c r="M8" s="20">
        <v>1614096</v>
      </c>
      <c r="N8" s="20">
        <v>5211244</v>
      </c>
      <c r="O8" s="20"/>
      <c r="P8" s="20"/>
      <c r="Q8" s="20"/>
      <c r="R8" s="20"/>
      <c r="S8" s="20"/>
      <c r="T8" s="20"/>
      <c r="U8" s="20"/>
      <c r="V8" s="20"/>
      <c r="W8" s="20">
        <v>10561924</v>
      </c>
      <c r="X8" s="20"/>
      <c r="Y8" s="20">
        <v>10561924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7909990</v>
      </c>
      <c r="D10" s="18"/>
      <c r="E10" s="19">
        <v>8214229</v>
      </c>
      <c r="F10" s="20">
        <v>8214229</v>
      </c>
      <c r="G10" s="20">
        <v>32858248</v>
      </c>
      <c r="H10" s="20">
        <v>-23542558</v>
      </c>
      <c r="I10" s="20">
        <v>47201</v>
      </c>
      <c r="J10" s="20">
        <v>9362891</v>
      </c>
      <c r="K10" s="20">
        <v>3298596</v>
      </c>
      <c r="L10" s="20">
        <v>349573</v>
      </c>
      <c r="M10" s="20">
        <v>249639</v>
      </c>
      <c r="N10" s="20">
        <v>3897808</v>
      </c>
      <c r="O10" s="20"/>
      <c r="P10" s="20"/>
      <c r="Q10" s="20"/>
      <c r="R10" s="20"/>
      <c r="S10" s="20"/>
      <c r="T10" s="20"/>
      <c r="U10" s="20"/>
      <c r="V10" s="20"/>
      <c r="W10" s="20">
        <v>13260699</v>
      </c>
      <c r="X10" s="20">
        <v>4107150</v>
      </c>
      <c r="Y10" s="20">
        <v>9153549</v>
      </c>
      <c r="Z10" s="21">
        <v>222.86863153281473</v>
      </c>
      <c r="AA10" s="22">
        <v>8214229</v>
      </c>
    </row>
    <row r="11" spans="1:27" x14ac:dyDescent="0.25">
      <c r="A11" s="23" t="s">
        <v>39</v>
      </c>
      <c r="B11" s="17" t="s">
        <v>32</v>
      </c>
      <c r="C11" s="18">
        <v>844018832</v>
      </c>
      <c r="D11" s="18"/>
      <c r="E11" s="19">
        <v>68982654</v>
      </c>
      <c r="F11" s="20">
        <v>68982654</v>
      </c>
      <c r="G11" s="24">
        <v>850268699</v>
      </c>
      <c r="H11" s="24">
        <v>5072611</v>
      </c>
      <c r="I11" s="24">
        <v>6392631</v>
      </c>
      <c r="J11" s="20">
        <v>861733941</v>
      </c>
      <c r="K11" s="24">
        <v>5267072</v>
      </c>
      <c r="L11" s="24">
        <v>6174137</v>
      </c>
      <c r="M11" s="20">
        <v>6210940</v>
      </c>
      <c r="N11" s="24">
        <v>17652149</v>
      </c>
      <c r="O11" s="24"/>
      <c r="P11" s="24"/>
      <c r="Q11" s="20"/>
      <c r="R11" s="24"/>
      <c r="S11" s="24"/>
      <c r="T11" s="20"/>
      <c r="U11" s="24"/>
      <c r="V11" s="24"/>
      <c r="W11" s="24">
        <v>879386090</v>
      </c>
      <c r="X11" s="20">
        <v>34491348</v>
      </c>
      <c r="Y11" s="24">
        <v>844894742</v>
      </c>
      <c r="Z11" s="25">
        <v>2449.5845798778291</v>
      </c>
      <c r="AA11" s="26">
        <v>68982654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1809102800</v>
      </c>
      <c r="D13" s="29">
        <f>SUM(D6:D12)</f>
        <v>0</v>
      </c>
      <c r="E13" s="30">
        <f t="shared" si="0"/>
        <v>1244172507</v>
      </c>
      <c r="F13" s="31">
        <f t="shared" si="0"/>
        <v>1244172507</v>
      </c>
      <c r="G13" s="31">
        <f t="shared" si="0"/>
        <v>2189275733</v>
      </c>
      <c r="H13" s="31">
        <f t="shared" si="0"/>
        <v>-291759682</v>
      </c>
      <c r="I13" s="31">
        <f t="shared" si="0"/>
        <v>34204169</v>
      </c>
      <c r="J13" s="31">
        <f t="shared" si="0"/>
        <v>1931720220</v>
      </c>
      <c r="K13" s="31">
        <f t="shared" si="0"/>
        <v>50360621</v>
      </c>
      <c r="L13" s="31">
        <f t="shared" si="0"/>
        <v>40684087</v>
      </c>
      <c r="M13" s="31">
        <f t="shared" si="0"/>
        <v>57661403</v>
      </c>
      <c r="N13" s="31">
        <f t="shared" si="0"/>
        <v>148706111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2080426331</v>
      </c>
      <c r="X13" s="31">
        <f t="shared" si="0"/>
        <v>622086342</v>
      </c>
      <c r="Y13" s="31">
        <f t="shared" si="0"/>
        <v>1458339989</v>
      </c>
      <c r="Z13" s="32">
        <f>+IF(X13&lt;&gt;0,+(Y13/X13)*100,0)</f>
        <v>234.42726363537489</v>
      </c>
      <c r="AA13" s="33">
        <f>SUM(AA6:AA12)</f>
        <v>1244172507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4942582853</v>
      </c>
      <c r="D17" s="18"/>
      <c r="E17" s="19">
        <v>4148127129</v>
      </c>
      <c r="F17" s="20">
        <v>4146127129</v>
      </c>
      <c r="G17" s="24">
        <v>3856375513</v>
      </c>
      <c r="H17" s="24">
        <v>1057588311</v>
      </c>
      <c r="I17" s="24">
        <v>-13472988</v>
      </c>
      <c r="J17" s="20">
        <v>4900490836</v>
      </c>
      <c r="K17" s="24">
        <v>-13197460</v>
      </c>
      <c r="L17" s="24">
        <v>-9483666</v>
      </c>
      <c r="M17" s="20">
        <v>-1402128</v>
      </c>
      <c r="N17" s="24">
        <v>-24083254</v>
      </c>
      <c r="O17" s="24"/>
      <c r="P17" s="24"/>
      <c r="Q17" s="20"/>
      <c r="R17" s="24"/>
      <c r="S17" s="24"/>
      <c r="T17" s="20"/>
      <c r="U17" s="24"/>
      <c r="V17" s="24"/>
      <c r="W17" s="24">
        <v>4876407582</v>
      </c>
      <c r="X17" s="20">
        <v>2066962606</v>
      </c>
      <c r="Y17" s="24">
        <v>2809444976</v>
      </c>
      <c r="Z17" s="25">
        <v>135.92142247008798</v>
      </c>
      <c r="AA17" s="26">
        <v>4146127129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4942582853</v>
      </c>
      <c r="D25" s="29">
        <f t="shared" ref="D25:Y25" si="1">SUM(D15:D24)</f>
        <v>0</v>
      </c>
      <c r="E25" s="35">
        <f t="shared" si="1"/>
        <v>4148127129</v>
      </c>
      <c r="F25" s="36">
        <f t="shared" si="1"/>
        <v>4146127129</v>
      </c>
      <c r="G25" s="36">
        <f t="shared" si="1"/>
        <v>3856375513</v>
      </c>
      <c r="H25" s="36">
        <f t="shared" si="1"/>
        <v>1057588311</v>
      </c>
      <c r="I25" s="36">
        <f t="shared" si="1"/>
        <v>-13472988</v>
      </c>
      <c r="J25" s="36">
        <f t="shared" si="1"/>
        <v>4900490836</v>
      </c>
      <c r="K25" s="36">
        <f t="shared" si="1"/>
        <v>-13197460</v>
      </c>
      <c r="L25" s="36">
        <f t="shared" si="1"/>
        <v>-9483666</v>
      </c>
      <c r="M25" s="36">
        <f t="shared" si="1"/>
        <v>-1402128</v>
      </c>
      <c r="N25" s="36">
        <f t="shared" si="1"/>
        <v>-24083254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4876407582</v>
      </c>
      <c r="X25" s="36">
        <f t="shared" si="1"/>
        <v>2066962606</v>
      </c>
      <c r="Y25" s="36">
        <f t="shared" si="1"/>
        <v>2809444976</v>
      </c>
      <c r="Z25" s="37">
        <f>+IF(X25&lt;&gt;0,+(Y25/X25)*100,0)</f>
        <v>135.92142247008798</v>
      </c>
      <c r="AA25" s="38">
        <f>SUM(AA15:AA24)</f>
        <v>4146127129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6751685653</v>
      </c>
      <c r="D26" s="29">
        <f>+D13+D25</f>
        <v>0</v>
      </c>
      <c r="E26" s="30">
        <f t="shared" si="2"/>
        <v>5392299636</v>
      </c>
      <c r="F26" s="31">
        <f t="shared" si="2"/>
        <v>5390299636</v>
      </c>
      <c r="G26" s="31">
        <f t="shared" si="2"/>
        <v>6045651246</v>
      </c>
      <c r="H26" s="31">
        <f t="shared" si="2"/>
        <v>765828629</v>
      </c>
      <c r="I26" s="31">
        <f t="shared" si="2"/>
        <v>20731181</v>
      </c>
      <c r="J26" s="31">
        <f t="shared" si="2"/>
        <v>6832211056</v>
      </c>
      <c r="K26" s="31">
        <f t="shared" si="2"/>
        <v>37163161</v>
      </c>
      <c r="L26" s="31">
        <f t="shared" si="2"/>
        <v>31200421</v>
      </c>
      <c r="M26" s="31">
        <f t="shared" si="2"/>
        <v>56259275</v>
      </c>
      <c r="N26" s="31">
        <f t="shared" si="2"/>
        <v>124622857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6956833913</v>
      </c>
      <c r="X26" s="31">
        <f t="shared" si="2"/>
        <v>2689048948</v>
      </c>
      <c r="Y26" s="31">
        <f t="shared" si="2"/>
        <v>4267784965</v>
      </c>
      <c r="Z26" s="32">
        <f>+IF(X26&lt;&gt;0,+(Y26/X26)*100,0)</f>
        <v>158.70982817825598</v>
      </c>
      <c r="AA26" s="33">
        <f>+AA13+AA25</f>
        <v>5390299636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33721216</v>
      </c>
      <c r="D31" s="18"/>
      <c r="E31" s="19">
        <v>35432978</v>
      </c>
      <c r="F31" s="20">
        <v>35432978</v>
      </c>
      <c r="G31" s="20">
        <v>33902646</v>
      </c>
      <c r="H31" s="20">
        <v>140324</v>
      </c>
      <c r="I31" s="20">
        <v>125702</v>
      </c>
      <c r="J31" s="20">
        <v>34168672</v>
      </c>
      <c r="K31" s="20">
        <v>137098</v>
      </c>
      <c r="L31" s="20">
        <v>156041</v>
      </c>
      <c r="M31" s="20">
        <v>163151</v>
      </c>
      <c r="N31" s="20">
        <v>456290</v>
      </c>
      <c r="O31" s="20"/>
      <c r="P31" s="20"/>
      <c r="Q31" s="20"/>
      <c r="R31" s="20"/>
      <c r="S31" s="20"/>
      <c r="T31" s="20"/>
      <c r="U31" s="20"/>
      <c r="V31" s="20"/>
      <c r="W31" s="20">
        <v>34624962</v>
      </c>
      <c r="X31" s="20">
        <v>17716488</v>
      </c>
      <c r="Y31" s="20">
        <v>16908474</v>
      </c>
      <c r="Z31" s="21">
        <v>95.43919765587853</v>
      </c>
      <c r="AA31" s="22">
        <v>35432978</v>
      </c>
    </row>
    <row r="32" spans="1:27" x14ac:dyDescent="0.25">
      <c r="A32" s="23" t="s">
        <v>59</v>
      </c>
      <c r="B32" s="17" t="s">
        <v>32</v>
      </c>
      <c r="C32" s="18">
        <v>16446586</v>
      </c>
      <c r="D32" s="18"/>
      <c r="E32" s="19">
        <v>-42526240</v>
      </c>
      <c r="F32" s="20">
        <v>-42526240</v>
      </c>
      <c r="G32" s="20">
        <v>-43158513</v>
      </c>
      <c r="H32" s="20">
        <v>33106429</v>
      </c>
      <c r="I32" s="20">
        <v>327920</v>
      </c>
      <c r="J32" s="20">
        <v>-9724164</v>
      </c>
      <c r="K32" s="20">
        <v>1541804</v>
      </c>
      <c r="L32" s="20">
        <v>-5326228</v>
      </c>
      <c r="M32" s="20">
        <v>776034</v>
      </c>
      <c r="N32" s="20">
        <v>-3008390</v>
      </c>
      <c r="O32" s="20"/>
      <c r="P32" s="20"/>
      <c r="Q32" s="20"/>
      <c r="R32" s="20"/>
      <c r="S32" s="20"/>
      <c r="T32" s="20"/>
      <c r="U32" s="20"/>
      <c r="V32" s="20"/>
      <c r="W32" s="20">
        <v>-12732554</v>
      </c>
      <c r="X32" s="20">
        <v>133355644</v>
      </c>
      <c r="Y32" s="20">
        <v>-146088198</v>
      </c>
      <c r="Z32" s="21">
        <v>-109.54781786363688</v>
      </c>
      <c r="AA32" s="22">
        <v>-42526240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714147879</v>
      </c>
      <c r="D35" s="18"/>
      <c r="E35" s="19">
        <v>249344256</v>
      </c>
      <c r="F35" s="20">
        <v>249344256</v>
      </c>
      <c r="G35" s="20">
        <v>645545789</v>
      </c>
      <c r="H35" s="20">
        <v>80615243</v>
      </c>
      <c r="I35" s="20">
        <v>4667637</v>
      </c>
      <c r="J35" s="20">
        <v>730828669</v>
      </c>
      <c r="K35" s="20">
        <v>6528419</v>
      </c>
      <c r="L35" s="20">
        <v>5498475</v>
      </c>
      <c r="M35" s="20">
        <v>7712043</v>
      </c>
      <c r="N35" s="20">
        <v>19738937</v>
      </c>
      <c r="O35" s="20"/>
      <c r="P35" s="20"/>
      <c r="Q35" s="20"/>
      <c r="R35" s="20"/>
      <c r="S35" s="20"/>
      <c r="T35" s="20"/>
      <c r="U35" s="20"/>
      <c r="V35" s="20"/>
      <c r="W35" s="20">
        <v>750567606</v>
      </c>
      <c r="X35" s="20">
        <v>124672122</v>
      </c>
      <c r="Y35" s="20">
        <v>625895484</v>
      </c>
      <c r="Z35" s="21">
        <v>502.03323241742845</v>
      </c>
      <c r="AA35" s="22">
        <v>249344256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764315681</v>
      </c>
      <c r="D37" s="29">
        <f t="shared" ref="D37:Y37" si="3">SUM(D29:D36)</f>
        <v>0</v>
      </c>
      <c r="E37" s="30">
        <f t="shared" si="3"/>
        <v>242250994</v>
      </c>
      <c r="F37" s="31">
        <f t="shared" si="3"/>
        <v>242250994</v>
      </c>
      <c r="G37" s="31">
        <f t="shared" si="3"/>
        <v>636289922</v>
      </c>
      <c r="H37" s="31">
        <f t="shared" si="3"/>
        <v>113861996</v>
      </c>
      <c r="I37" s="31">
        <f t="shared" si="3"/>
        <v>5121259</v>
      </c>
      <c r="J37" s="31">
        <f t="shared" si="3"/>
        <v>755273177</v>
      </c>
      <c r="K37" s="31">
        <f t="shared" si="3"/>
        <v>8207321</v>
      </c>
      <c r="L37" s="31">
        <f t="shared" si="3"/>
        <v>328288</v>
      </c>
      <c r="M37" s="31">
        <f t="shared" si="3"/>
        <v>8651228</v>
      </c>
      <c r="N37" s="31">
        <f t="shared" si="3"/>
        <v>17186837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772460014</v>
      </c>
      <c r="X37" s="31">
        <f t="shared" si="3"/>
        <v>275744254</v>
      </c>
      <c r="Y37" s="31">
        <f t="shared" si="3"/>
        <v>496715760</v>
      </c>
      <c r="Z37" s="32">
        <f>+IF(X37&lt;&gt;0,+(Y37/X37)*100,0)</f>
        <v>180.13639551669499</v>
      </c>
      <c r="AA37" s="33">
        <f>SUM(AA29:AA36)</f>
        <v>242250994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764315681</v>
      </c>
      <c r="D44" s="29">
        <f>+D37+D43</f>
        <v>0</v>
      </c>
      <c r="E44" s="30">
        <f t="shared" si="5"/>
        <v>242250994</v>
      </c>
      <c r="F44" s="31">
        <f t="shared" si="5"/>
        <v>242250994</v>
      </c>
      <c r="G44" s="31">
        <f t="shared" si="5"/>
        <v>636289922</v>
      </c>
      <c r="H44" s="31">
        <f t="shared" si="5"/>
        <v>113861996</v>
      </c>
      <c r="I44" s="31">
        <f t="shared" si="5"/>
        <v>5121259</v>
      </c>
      <c r="J44" s="31">
        <f t="shared" si="5"/>
        <v>755273177</v>
      </c>
      <c r="K44" s="31">
        <f t="shared" si="5"/>
        <v>8207321</v>
      </c>
      <c r="L44" s="31">
        <f t="shared" si="5"/>
        <v>328288</v>
      </c>
      <c r="M44" s="31">
        <f t="shared" si="5"/>
        <v>8651228</v>
      </c>
      <c r="N44" s="31">
        <f t="shared" si="5"/>
        <v>17186837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772460014</v>
      </c>
      <c r="X44" s="31">
        <f t="shared" si="5"/>
        <v>275744254</v>
      </c>
      <c r="Y44" s="31">
        <f t="shared" si="5"/>
        <v>496715760</v>
      </c>
      <c r="Z44" s="32">
        <f>+IF(X44&lt;&gt;0,+(Y44/X44)*100,0)</f>
        <v>180.13639551669499</v>
      </c>
      <c r="AA44" s="33">
        <f>+AA37+AA43</f>
        <v>242250994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5987369972</v>
      </c>
      <c r="D45" s="42">
        <f t="shared" si="6"/>
        <v>0</v>
      </c>
      <c r="E45" s="43">
        <f t="shared" si="6"/>
        <v>5150048642</v>
      </c>
      <c r="F45" s="44">
        <f t="shared" si="6"/>
        <v>5148048642</v>
      </c>
      <c r="G45" s="44">
        <f t="shared" si="6"/>
        <v>5409361324</v>
      </c>
      <c r="H45" s="44">
        <f t="shared" si="6"/>
        <v>651966633</v>
      </c>
      <c r="I45" s="44">
        <f t="shared" si="6"/>
        <v>15609922</v>
      </c>
      <c r="J45" s="44">
        <f t="shared" si="6"/>
        <v>6076937879</v>
      </c>
      <c r="K45" s="44">
        <f t="shared" si="6"/>
        <v>28955840</v>
      </c>
      <c r="L45" s="44">
        <f t="shared" si="6"/>
        <v>30872133</v>
      </c>
      <c r="M45" s="44">
        <f t="shared" si="6"/>
        <v>47608047</v>
      </c>
      <c r="N45" s="44">
        <f t="shared" si="6"/>
        <v>107436020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6184373899</v>
      </c>
      <c r="X45" s="44">
        <f t="shared" si="6"/>
        <v>2413304694</v>
      </c>
      <c r="Y45" s="44">
        <f t="shared" si="6"/>
        <v>3771069205</v>
      </c>
      <c r="Z45" s="45">
        <f>+IF(X45&lt;&gt;0,+(Y45/X45)*100,0)</f>
        <v>156.26162806444199</v>
      </c>
      <c r="AA45" s="46">
        <f>+AA26-AA44</f>
        <v>5148048642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1899002956</v>
      </c>
      <c r="D47" s="18"/>
      <c r="E47" s="19">
        <v>2646363811</v>
      </c>
      <c r="F47" s="20">
        <v>2646363811</v>
      </c>
      <c r="G47" s="20">
        <v>2218616135</v>
      </c>
      <c r="H47" s="20">
        <v>-196429131</v>
      </c>
      <c r="I47" s="20">
        <v>-16938855</v>
      </c>
      <c r="J47" s="20">
        <v>2005248149</v>
      </c>
      <c r="K47" s="20">
        <v>2717022</v>
      </c>
      <c r="L47" s="20">
        <v>-5126548</v>
      </c>
      <c r="M47" s="20">
        <v>99945438</v>
      </c>
      <c r="N47" s="20">
        <v>97535912</v>
      </c>
      <c r="O47" s="20"/>
      <c r="P47" s="20"/>
      <c r="Q47" s="20"/>
      <c r="R47" s="20"/>
      <c r="S47" s="20"/>
      <c r="T47" s="20"/>
      <c r="U47" s="20"/>
      <c r="V47" s="20"/>
      <c r="W47" s="20">
        <v>2102784061</v>
      </c>
      <c r="X47" s="20">
        <v>1323181866</v>
      </c>
      <c r="Y47" s="20">
        <v>779602195</v>
      </c>
      <c r="Z47" s="47">
        <v>58.918748437563607</v>
      </c>
      <c r="AA47" s="22">
        <v>2646363811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1899002956</v>
      </c>
      <c r="D50" s="50">
        <f t="shared" ref="D50:Y50" si="7">SUM(D47:D49)</f>
        <v>0</v>
      </c>
      <c r="E50" s="51">
        <f t="shared" si="7"/>
        <v>2646363811</v>
      </c>
      <c r="F50" s="52">
        <f t="shared" si="7"/>
        <v>2646363811</v>
      </c>
      <c r="G50" s="52">
        <f t="shared" si="7"/>
        <v>2218616135</v>
      </c>
      <c r="H50" s="52">
        <f t="shared" si="7"/>
        <v>-196429131</v>
      </c>
      <c r="I50" s="52">
        <f t="shared" si="7"/>
        <v>-16938855</v>
      </c>
      <c r="J50" s="52">
        <f t="shared" si="7"/>
        <v>2005248149</v>
      </c>
      <c r="K50" s="52">
        <f t="shared" si="7"/>
        <v>2717022</v>
      </c>
      <c r="L50" s="52">
        <f t="shared" si="7"/>
        <v>-5126548</v>
      </c>
      <c r="M50" s="52">
        <f t="shared" si="7"/>
        <v>99945438</v>
      </c>
      <c r="N50" s="52">
        <f t="shared" si="7"/>
        <v>97535912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2102784061</v>
      </c>
      <c r="X50" s="52">
        <f t="shared" si="7"/>
        <v>1323181866</v>
      </c>
      <c r="Y50" s="52">
        <f t="shared" si="7"/>
        <v>779602195</v>
      </c>
      <c r="Z50" s="53">
        <f>+IF(X50&lt;&gt;0,+(Y50/X50)*100,0)</f>
        <v>58.918748437563607</v>
      </c>
      <c r="AA50" s="54">
        <f>SUM(AA47:AA49)</f>
        <v>2646363811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3142533260</v>
      </c>
      <c r="F6" s="20">
        <v>3142533260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1571266638</v>
      </c>
      <c r="Y6" s="20">
        <v>-1571266638</v>
      </c>
      <c r="Z6" s="21">
        <v>-100</v>
      </c>
      <c r="AA6" s="22">
        <v>3142533260</v>
      </c>
    </row>
    <row r="7" spans="1:27" x14ac:dyDescent="0.25">
      <c r="A7" s="23" t="s">
        <v>35</v>
      </c>
      <c r="B7" s="17" t="s">
        <v>32</v>
      </c>
      <c r="C7" s="18">
        <v>9104995307</v>
      </c>
      <c r="D7" s="18"/>
      <c r="E7" s="19">
        <v>-1906139610</v>
      </c>
      <c r="F7" s="20">
        <v>-1906139610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-953069802</v>
      </c>
      <c r="Y7" s="20">
        <v>953069802</v>
      </c>
      <c r="Z7" s="21">
        <v>-100</v>
      </c>
      <c r="AA7" s="22">
        <v>-1906139610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564900790</v>
      </c>
      <c r="F8" s="20">
        <v>564900790</v>
      </c>
      <c r="G8" s="20"/>
      <c r="H8" s="20">
        <v>9567564280</v>
      </c>
      <c r="I8" s="20">
        <v>74244945</v>
      </c>
      <c r="J8" s="20">
        <v>9641809225</v>
      </c>
      <c r="K8" s="20">
        <v>257011201</v>
      </c>
      <c r="L8" s="20">
        <v>373088874</v>
      </c>
      <c r="M8" s="20">
        <v>-10341742240</v>
      </c>
      <c r="N8" s="20">
        <v>-9711642165</v>
      </c>
      <c r="O8" s="20"/>
      <c r="P8" s="20"/>
      <c r="Q8" s="20"/>
      <c r="R8" s="20"/>
      <c r="S8" s="20"/>
      <c r="T8" s="20"/>
      <c r="U8" s="20"/>
      <c r="V8" s="20"/>
      <c r="W8" s="20">
        <v>-69832940</v>
      </c>
      <c r="X8" s="20">
        <v>282450396</v>
      </c>
      <c r="Y8" s="20">
        <v>-352283336</v>
      </c>
      <c r="Z8" s="21">
        <v>-124.72396604464311</v>
      </c>
      <c r="AA8" s="22">
        <v>564900790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6799377</v>
      </c>
      <c r="D10" s="18"/>
      <c r="E10" s="19">
        <v>687244720</v>
      </c>
      <c r="F10" s="20">
        <v>687244720</v>
      </c>
      <c r="G10" s="20"/>
      <c r="H10" s="20">
        <v>-192627754</v>
      </c>
      <c r="I10" s="20">
        <v>238468237</v>
      </c>
      <c r="J10" s="20">
        <v>45840483</v>
      </c>
      <c r="K10" s="20">
        <v>19444793</v>
      </c>
      <c r="L10" s="20">
        <v>19522758</v>
      </c>
      <c r="M10" s="20">
        <v>22891875</v>
      </c>
      <c r="N10" s="20">
        <v>61859426</v>
      </c>
      <c r="O10" s="20"/>
      <c r="P10" s="20"/>
      <c r="Q10" s="20"/>
      <c r="R10" s="20"/>
      <c r="S10" s="20"/>
      <c r="T10" s="20"/>
      <c r="U10" s="20"/>
      <c r="V10" s="20"/>
      <c r="W10" s="20">
        <v>107699909</v>
      </c>
      <c r="X10" s="20">
        <v>343622352</v>
      </c>
      <c r="Y10" s="20">
        <v>-235922443</v>
      </c>
      <c r="Z10" s="21">
        <v>-68.657478661341571</v>
      </c>
      <c r="AA10" s="22">
        <v>687244720</v>
      </c>
    </row>
    <row r="11" spans="1:27" x14ac:dyDescent="0.25">
      <c r="A11" s="23" t="s">
        <v>39</v>
      </c>
      <c r="B11" s="17" t="s">
        <v>32</v>
      </c>
      <c r="C11" s="18">
        <v>1514659840</v>
      </c>
      <c r="D11" s="18"/>
      <c r="E11" s="19">
        <v>203963240</v>
      </c>
      <c r="F11" s="20">
        <v>203963240</v>
      </c>
      <c r="G11" s="24"/>
      <c r="H11" s="24">
        <v>405543371</v>
      </c>
      <c r="I11" s="24">
        <v>1095817976</v>
      </c>
      <c r="J11" s="20">
        <v>1501361347</v>
      </c>
      <c r="K11" s="24">
        <v>3271472</v>
      </c>
      <c r="L11" s="24">
        <v>-575934</v>
      </c>
      <c r="M11" s="20">
        <v>934741</v>
      </c>
      <c r="N11" s="24">
        <v>3630279</v>
      </c>
      <c r="O11" s="24"/>
      <c r="P11" s="24"/>
      <c r="Q11" s="20"/>
      <c r="R11" s="24"/>
      <c r="S11" s="24"/>
      <c r="T11" s="20"/>
      <c r="U11" s="24"/>
      <c r="V11" s="24"/>
      <c r="W11" s="24">
        <v>1504991626</v>
      </c>
      <c r="X11" s="20">
        <v>101981622</v>
      </c>
      <c r="Y11" s="24">
        <v>1403010004</v>
      </c>
      <c r="Z11" s="25">
        <v>1375.747881319244</v>
      </c>
      <c r="AA11" s="26">
        <v>203963240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10626454524</v>
      </c>
      <c r="D13" s="29">
        <f>SUM(D6:D12)</f>
        <v>0</v>
      </c>
      <c r="E13" s="30">
        <f t="shared" si="0"/>
        <v>2692502400</v>
      </c>
      <c r="F13" s="31">
        <f t="shared" si="0"/>
        <v>2692502400</v>
      </c>
      <c r="G13" s="31">
        <f t="shared" si="0"/>
        <v>0</v>
      </c>
      <c r="H13" s="31">
        <f t="shared" si="0"/>
        <v>9780479897</v>
      </c>
      <c r="I13" s="31">
        <f t="shared" si="0"/>
        <v>1408531158</v>
      </c>
      <c r="J13" s="31">
        <f t="shared" si="0"/>
        <v>11189011055</v>
      </c>
      <c r="K13" s="31">
        <f t="shared" si="0"/>
        <v>279727466</v>
      </c>
      <c r="L13" s="31">
        <f t="shared" si="0"/>
        <v>392035698</v>
      </c>
      <c r="M13" s="31">
        <f t="shared" si="0"/>
        <v>-10317915624</v>
      </c>
      <c r="N13" s="31">
        <f t="shared" si="0"/>
        <v>-9646152460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1542858595</v>
      </c>
      <c r="X13" s="31">
        <f t="shared" si="0"/>
        <v>1346251206</v>
      </c>
      <c r="Y13" s="31">
        <f t="shared" si="0"/>
        <v>196607389</v>
      </c>
      <c r="Z13" s="32">
        <f>+IF(X13&lt;&gt;0,+(Y13/X13)*100,0)</f>
        <v>14.604064094706557</v>
      </c>
      <c r="AA13" s="33">
        <f>SUM(AA6:AA12)</f>
        <v>2692502400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2987538537</v>
      </c>
      <c r="D17" s="18"/>
      <c r="E17" s="19">
        <v>679858760</v>
      </c>
      <c r="F17" s="20">
        <v>679858760</v>
      </c>
      <c r="G17" s="24"/>
      <c r="H17" s="24">
        <v>4358548</v>
      </c>
      <c r="I17" s="24">
        <v>3151603661</v>
      </c>
      <c r="J17" s="20">
        <v>3155962209</v>
      </c>
      <c r="K17" s="24">
        <v>11614119</v>
      </c>
      <c r="L17" s="24">
        <v>15087394</v>
      </c>
      <c r="M17" s="20">
        <v>19645410</v>
      </c>
      <c r="N17" s="24">
        <v>46346923</v>
      </c>
      <c r="O17" s="24"/>
      <c r="P17" s="24"/>
      <c r="Q17" s="20"/>
      <c r="R17" s="24"/>
      <c r="S17" s="24"/>
      <c r="T17" s="20"/>
      <c r="U17" s="24"/>
      <c r="V17" s="24"/>
      <c r="W17" s="24">
        <v>3202309132</v>
      </c>
      <c r="X17" s="20">
        <v>290080446</v>
      </c>
      <c r="Y17" s="24">
        <v>2912228686</v>
      </c>
      <c r="Z17" s="25">
        <v>1003.9382957926092</v>
      </c>
      <c r="AA17" s="26">
        <v>679858760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/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33817062</v>
      </c>
      <c r="X22" s="20"/>
      <c r="Y22" s="20">
        <v>33817062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3020705253</v>
      </c>
      <c r="D25" s="29">
        <f t="shared" ref="D25:Y25" si="1">SUM(D15:D24)</f>
        <v>0</v>
      </c>
      <c r="E25" s="35">
        <f t="shared" si="1"/>
        <v>679858760</v>
      </c>
      <c r="F25" s="36">
        <f t="shared" si="1"/>
        <v>679858760</v>
      </c>
      <c r="G25" s="36">
        <f t="shared" si="1"/>
        <v>0</v>
      </c>
      <c r="H25" s="36">
        <f t="shared" si="1"/>
        <v>4358548</v>
      </c>
      <c r="I25" s="36">
        <f t="shared" si="1"/>
        <v>3185420723</v>
      </c>
      <c r="J25" s="36">
        <f t="shared" si="1"/>
        <v>3189779271</v>
      </c>
      <c r="K25" s="36">
        <f t="shared" si="1"/>
        <v>11614119</v>
      </c>
      <c r="L25" s="36">
        <f t="shared" si="1"/>
        <v>15087394</v>
      </c>
      <c r="M25" s="36">
        <f t="shared" si="1"/>
        <v>19645410</v>
      </c>
      <c r="N25" s="36">
        <f t="shared" si="1"/>
        <v>46346923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3236126194</v>
      </c>
      <c r="X25" s="36">
        <f t="shared" si="1"/>
        <v>290080446</v>
      </c>
      <c r="Y25" s="36">
        <f t="shared" si="1"/>
        <v>2946045748</v>
      </c>
      <c r="Z25" s="37">
        <f>+IF(X25&lt;&gt;0,+(Y25/X25)*100,0)</f>
        <v>1015.5961177748603</v>
      </c>
      <c r="AA25" s="38">
        <f>SUM(AA15:AA24)</f>
        <v>679858760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13647159777</v>
      </c>
      <c r="D26" s="29">
        <f>+D13+D25</f>
        <v>0</v>
      </c>
      <c r="E26" s="30">
        <f t="shared" si="2"/>
        <v>3372361160</v>
      </c>
      <c r="F26" s="31">
        <f t="shared" si="2"/>
        <v>3372361160</v>
      </c>
      <c r="G26" s="31">
        <f t="shared" si="2"/>
        <v>0</v>
      </c>
      <c r="H26" s="31">
        <f t="shared" si="2"/>
        <v>9784838445</v>
      </c>
      <c r="I26" s="31">
        <f t="shared" si="2"/>
        <v>4593951881</v>
      </c>
      <c r="J26" s="31">
        <f t="shared" si="2"/>
        <v>14378790326</v>
      </c>
      <c r="K26" s="31">
        <f t="shared" si="2"/>
        <v>291341585</v>
      </c>
      <c r="L26" s="31">
        <f t="shared" si="2"/>
        <v>407123092</v>
      </c>
      <c r="M26" s="31">
        <f t="shared" si="2"/>
        <v>-10298270214</v>
      </c>
      <c r="N26" s="31">
        <f t="shared" si="2"/>
        <v>-9599805537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4778984789</v>
      </c>
      <c r="X26" s="31">
        <f t="shared" si="2"/>
        <v>1636331652</v>
      </c>
      <c r="Y26" s="31">
        <f t="shared" si="2"/>
        <v>3142653137</v>
      </c>
      <c r="Z26" s="32">
        <f>+IF(X26&lt;&gt;0,+(Y26/X26)*100,0)</f>
        <v>192.05477894159807</v>
      </c>
      <c r="AA26" s="33">
        <f>+AA13+AA25</f>
        <v>3372361160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2130</v>
      </c>
      <c r="D31" s="18"/>
      <c r="E31" s="19"/>
      <c r="F31" s="20"/>
      <c r="G31" s="20"/>
      <c r="H31" s="20">
        <v>2129</v>
      </c>
      <c r="I31" s="20"/>
      <c r="J31" s="20">
        <v>2129</v>
      </c>
      <c r="K31" s="20"/>
      <c r="L31" s="20"/>
      <c r="M31" s="20">
        <v>-2128</v>
      </c>
      <c r="N31" s="20">
        <v>-2128</v>
      </c>
      <c r="O31" s="20"/>
      <c r="P31" s="20"/>
      <c r="Q31" s="20"/>
      <c r="R31" s="20"/>
      <c r="S31" s="20"/>
      <c r="T31" s="20"/>
      <c r="U31" s="20"/>
      <c r="V31" s="20"/>
      <c r="W31" s="20">
        <v>1</v>
      </c>
      <c r="X31" s="20"/>
      <c r="Y31" s="20">
        <v>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136208986</v>
      </c>
      <c r="D32" s="18"/>
      <c r="E32" s="19">
        <v>187670920</v>
      </c>
      <c r="F32" s="20">
        <v>187670920</v>
      </c>
      <c r="G32" s="20"/>
      <c r="H32" s="20">
        <v>-7536036</v>
      </c>
      <c r="I32" s="20">
        <v>27707235</v>
      </c>
      <c r="J32" s="20">
        <v>20171199</v>
      </c>
      <c r="K32" s="20">
        <v>3665795</v>
      </c>
      <c r="L32" s="20">
        <v>643359</v>
      </c>
      <c r="M32" s="20">
        <v>510176</v>
      </c>
      <c r="N32" s="20">
        <v>4819330</v>
      </c>
      <c r="O32" s="20"/>
      <c r="P32" s="20"/>
      <c r="Q32" s="20"/>
      <c r="R32" s="20"/>
      <c r="S32" s="20"/>
      <c r="T32" s="20"/>
      <c r="U32" s="20"/>
      <c r="V32" s="20"/>
      <c r="W32" s="20">
        <v>24990529</v>
      </c>
      <c r="X32" s="20">
        <v>93835464</v>
      </c>
      <c r="Y32" s="20">
        <v>-68844935</v>
      </c>
      <c r="Z32" s="21">
        <v>-73.367714151229649</v>
      </c>
      <c r="AA32" s="22">
        <v>187670920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-6572200</v>
      </c>
      <c r="F33" s="20">
        <v>-6572200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-3286098</v>
      </c>
      <c r="Y33" s="20">
        <v>3286098</v>
      </c>
      <c r="Z33" s="21">
        <v>-100</v>
      </c>
      <c r="AA33" s="22">
        <v>-6572200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4828800</v>
      </c>
      <c r="F34" s="20">
        <v>4828800</v>
      </c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2414400</v>
      </c>
      <c r="Y34" s="20">
        <v>-2414400</v>
      </c>
      <c r="Z34" s="21">
        <v>-100</v>
      </c>
      <c r="AA34" s="22">
        <v>4828800</v>
      </c>
    </row>
    <row r="35" spans="1:27" x14ac:dyDescent="0.25">
      <c r="A35" s="23" t="s">
        <v>39</v>
      </c>
      <c r="B35" s="17" t="s">
        <v>32</v>
      </c>
      <c r="C35" s="18">
        <v>-26600192</v>
      </c>
      <c r="D35" s="18"/>
      <c r="E35" s="19"/>
      <c r="F35" s="20"/>
      <c r="G35" s="20"/>
      <c r="H35" s="20">
        <v>13494767</v>
      </c>
      <c r="I35" s="20">
        <v>-37272579</v>
      </c>
      <c r="J35" s="20">
        <v>-23777812</v>
      </c>
      <c r="K35" s="20">
        <v>-65195</v>
      </c>
      <c r="L35" s="20">
        <v>-352877</v>
      </c>
      <c r="M35" s="20">
        <v>-13085</v>
      </c>
      <c r="N35" s="20">
        <v>-431157</v>
      </c>
      <c r="O35" s="20"/>
      <c r="P35" s="20"/>
      <c r="Q35" s="20"/>
      <c r="R35" s="20"/>
      <c r="S35" s="20"/>
      <c r="T35" s="20"/>
      <c r="U35" s="20"/>
      <c r="V35" s="20"/>
      <c r="W35" s="20">
        <v>-24208969</v>
      </c>
      <c r="X35" s="20"/>
      <c r="Y35" s="20">
        <v>-24208969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109610924</v>
      </c>
      <c r="D37" s="29">
        <f t="shared" ref="D37:Y37" si="3">SUM(D29:D36)</f>
        <v>0</v>
      </c>
      <c r="E37" s="30">
        <f t="shared" si="3"/>
        <v>185927520</v>
      </c>
      <c r="F37" s="31">
        <f t="shared" si="3"/>
        <v>185927520</v>
      </c>
      <c r="G37" s="31">
        <f t="shared" si="3"/>
        <v>0</v>
      </c>
      <c r="H37" s="31">
        <f t="shared" si="3"/>
        <v>6348119</v>
      </c>
      <c r="I37" s="31">
        <f t="shared" si="3"/>
        <v>-9952603</v>
      </c>
      <c r="J37" s="31">
        <f t="shared" si="3"/>
        <v>-3604484</v>
      </c>
      <c r="K37" s="31">
        <f t="shared" si="3"/>
        <v>3600600</v>
      </c>
      <c r="L37" s="31">
        <f t="shared" si="3"/>
        <v>290482</v>
      </c>
      <c r="M37" s="31">
        <f t="shared" si="3"/>
        <v>494963</v>
      </c>
      <c r="N37" s="31">
        <f t="shared" si="3"/>
        <v>4386045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781561</v>
      </c>
      <c r="X37" s="31">
        <f t="shared" si="3"/>
        <v>92963766</v>
      </c>
      <c r="Y37" s="31">
        <f t="shared" si="3"/>
        <v>-92182205</v>
      </c>
      <c r="Z37" s="32">
        <f>+IF(X37&lt;&gt;0,+(Y37/X37)*100,0)</f>
        <v>-99.159284274262291</v>
      </c>
      <c r="AA37" s="33">
        <f>SUM(AA29:AA36)</f>
        <v>185927520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/>
      <c r="H39" s="20"/>
      <c r="I39" s="20">
        <v>66459169</v>
      </c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/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/>
      <c r="Y40" s="20">
        <v>404951890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333604258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295220381</v>
      </c>
      <c r="I43" s="36">
        <f t="shared" si="4"/>
        <v>176190678</v>
      </c>
      <c r="J43" s="36">
        <f t="shared" si="4"/>
        <v>471411059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471411059</v>
      </c>
      <c r="X43" s="36">
        <f t="shared" si="4"/>
        <v>0</v>
      </c>
      <c r="Y43" s="36">
        <f t="shared" si="4"/>
        <v>471411059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443215182</v>
      </c>
      <c r="D44" s="29">
        <f>+D37+D43</f>
        <v>0</v>
      </c>
      <c r="E44" s="30">
        <f t="shared" si="5"/>
        <v>185927520</v>
      </c>
      <c r="F44" s="31">
        <f t="shared" si="5"/>
        <v>185927520</v>
      </c>
      <c r="G44" s="31">
        <f t="shared" si="5"/>
        <v>0</v>
      </c>
      <c r="H44" s="31">
        <f t="shared" si="5"/>
        <v>301568500</v>
      </c>
      <c r="I44" s="31">
        <f t="shared" si="5"/>
        <v>166238075</v>
      </c>
      <c r="J44" s="31">
        <f t="shared" si="5"/>
        <v>467806575</v>
      </c>
      <c r="K44" s="31">
        <f t="shared" si="5"/>
        <v>3600600</v>
      </c>
      <c r="L44" s="31">
        <f t="shared" si="5"/>
        <v>290482</v>
      </c>
      <c r="M44" s="31">
        <f t="shared" si="5"/>
        <v>494963</v>
      </c>
      <c r="N44" s="31">
        <f t="shared" si="5"/>
        <v>4386045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472192620</v>
      </c>
      <c r="X44" s="31">
        <f t="shared" si="5"/>
        <v>92963766</v>
      </c>
      <c r="Y44" s="31">
        <f t="shared" si="5"/>
        <v>379228854</v>
      </c>
      <c r="Z44" s="32">
        <f>+IF(X44&lt;&gt;0,+(Y44/X44)*100,0)</f>
        <v>407.93189682096147</v>
      </c>
      <c r="AA44" s="33">
        <f>+AA37+AA43</f>
        <v>185927520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13203944595</v>
      </c>
      <c r="D45" s="42">
        <f t="shared" si="6"/>
        <v>0</v>
      </c>
      <c r="E45" s="43">
        <f t="shared" si="6"/>
        <v>3186433640</v>
      </c>
      <c r="F45" s="44">
        <f t="shared" si="6"/>
        <v>3186433640</v>
      </c>
      <c r="G45" s="44">
        <f t="shared" si="6"/>
        <v>0</v>
      </c>
      <c r="H45" s="44">
        <f t="shared" si="6"/>
        <v>9483269945</v>
      </c>
      <c r="I45" s="44">
        <f t="shared" si="6"/>
        <v>4427713806</v>
      </c>
      <c r="J45" s="44">
        <f t="shared" si="6"/>
        <v>13910983751</v>
      </c>
      <c r="K45" s="44">
        <f t="shared" si="6"/>
        <v>287740985</v>
      </c>
      <c r="L45" s="44">
        <f t="shared" si="6"/>
        <v>406832610</v>
      </c>
      <c r="M45" s="44">
        <f t="shared" si="6"/>
        <v>-10298765177</v>
      </c>
      <c r="N45" s="44">
        <f t="shared" si="6"/>
        <v>-9604191582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4306792169</v>
      </c>
      <c r="X45" s="44">
        <f t="shared" si="6"/>
        <v>1543367886</v>
      </c>
      <c r="Y45" s="44">
        <f t="shared" si="6"/>
        <v>2763424283</v>
      </c>
      <c r="Z45" s="45">
        <f>+IF(X45&lt;&gt;0,+(Y45/X45)*100,0)</f>
        <v>179.05156042620936</v>
      </c>
      <c r="AA45" s="46">
        <f>+AA26-AA44</f>
        <v>3186433640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612747762</v>
      </c>
      <c r="D47" s="18"/>
      <c r="E47" s="19">
        <v>65967950</v>
      </c>
      <c r="F47" s="20">
        <v>65967950</v>
      </c>
      <c r="G47" s="20"/>
      <c r="H47" s="20">
        <v>-562556</v>
      </c>
      <c r="I47" s="20">
        <v>613271403</v>
      </c>
      <c r="J47" s="20">
        <v>612708847</v>
      </c>
      <c r="K47" s="20"/>
      <c r="L47" s="20">
        <v>4934</v>
      </c>
      <c r="M47" s="20"/>
      <c r="N47" s="20">
        <v>4934</v>
      </c>
      <c r="O47" s="20"/>
      <c r="P47" s="20"/>
      <c r="Q47" s="20"/>
      <c r="R47" s="20"/>
      <c r="S47" s="20"/>
      <c r="T47" s="20"/>
      <c r="U47" s="20"/>
      <c r="V47" s="20"/>
      <c r="W47" s="20">
        <v>612713781</v>
      </c>
      <c r="X47" s="20">
        <v>32983974</v>
      </c>
      <c r="Y47" s="20">
        <v>579729807</v>
      </c>
      <c r="Z47" s="47">
        <v>1757.6105505055275</v>
      </c>
      <c r="AA47" s="22">
        <v>65967950</v>
      </c>
    </row>
    <row r="48" spans="1:27" x14ac:dyDescent="0.25">
      <c r="A48" s="23" t="s">
        <v>73</v>
      </c>
      <c r="B48" s="17" t="s">
        <v>32</v>
      </c>
      <c r="C48" s="18">
        <v>169269172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782016934</v>
      </c>
      <c r="D50" s="50">
        <f t="shared" ref="D50:Y50" si="7">SUM(D47:D49)</f>
        <v>0</v>
      </c>
      <c r="E50" s="51">
        <f t="shared" si="7"/>
        <v>65967950</v>
      </c>
      <c r="F50" s="52">
        <f t="shared" si="7"/>
        <v>65967950</v>
      </c>
      <c r="G50" s="52">
        <f t="shared" si="7"/>
        <v>0</v>
      </c>
      <c r="H50" s="52">
        <f t="shared" si="7"/>
        <v>-562556</v>
      </c>
      <c r="I50" s="52">
        <f t="shared" si="7"/>
        <v>782540576</v>
      </c>
      <c r="J50" s="52">
        <f t="shared" si="7"/>
        <v>781978020</v>
      </c>
      <c r="K50" s="52">
        <f t="shared" si="7"/>
        <v>0</v>
      </c>
      <c r="L50" s="52">
        <f t="shared" si="7"/>
        <v>4934</v>
      </c>
      <c r="M50" s="52">
        <f t="shared" si="7"/>
        <v>0</v>
      </c>
      <c r="N50" s="52">
        <f t="shared" si="7"/>
        <v>4934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781982954</v>
      </c>
      <c r="X50" s="52">
        <f t="shared" si="7"/>
        <v>32983974</v>
      </c>
      <c r="Y50" s="52">
        <f t="shared" si="7"/>
        <v>748998980</v>
      </c>
      <c r="Z50" s="53">
        <f>+IF(X50&lt;&gt;0,+(Y50/X50)*100,0)</f>
        <v>2270.7966602205056</v>
      </c>
      <c r="AA50" s="54">
        <f>SUM(AA47:AA49)</f>
        <v>65967950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47506257</v>
      </c>
      <c r="D6" s="18"/>
      <c r="E6" s="19">
        <v>33795623</v>
      </c>
      <c r="F6" s="20">
        <v>33795623</v>
      </c>
      <c r="G6" s="20">
        <v>4072227</v>
      </c>
      <c r="H6" s="20">
        <v>1852555</v>
      </c>
      <c r="I6" s="20">
        <v>110429</v>
      </c>
      <c r="J6" s="20">
        <v>6035211</v>
      </c>
      <c r="K6" s="20">
        <v>1035455</v>
      </c>
      <c r="L6" s="20">
        <v>2907152</v>
      </c>
      <c r="M6" s="20">
        <v>8418464</v>
      </c>
      <c r="N6" s="20">
        <v>12361071</v>
      </c>
      <c r="O6" s="20"/>
      <c r="P6" s="20"/>
      <c r="Q6" s="20"/>
      <c r="R6" s="20"/>
      <c r="S6" s="20"/>
      <c r="T6" s="20"/>
      <c r="U6" s="20"/>
      <c r="V6" s="20"/>
      <c r="W6" s="20">
        <v>18396282</v>
      </c>
      <c r="X6" s="20">
        <v>16897860</v>
      </c>
      <c r="Y6" s="20">
        <v>1498422</v>
      </c>
      <c r="Z6" s="21">
        <v>8.8675252369234911</v>
      </c>
      <c r="AA6" s="22">
        <v>33795623</v>
      </c>
    </row>
    <row r="7" spans="1:27" x14ac:dyDescent="0.25">
      <c r="A7" s="23" t="s">
        <v>35</v>
      </c>
      <c r="B7" s="17" t="s">
        <v>32</v>
      </c>
      <c r="C7" s="18">
        <v>66083993</v>
      </c>
      <c r="D7" s="18"/>
      <c r="E7" s="19">
        <v>33087466</v>
      </c>
      <c r="F7" s="20">
        <v>33087466</v>
      </c>
      <c r="G7" s="20">
        <v>4907841</v>
      </c>
      <c r="H7" s="20">
        <v>4204459</v>
      </c>
      <c r="I7" s="20">
        <v>4468741</v>
      </c>
      <c r="J7" s="20">
        <v>13581041</v>
      </c>
      <c r="K7" s="20">
        <v>5263749</v>
      </c>
      <c r="L7" s="20">
        <v>8248732</v>
      </c>
      <c r="M7" s="20">
        <v>6968883</v>
      </c>
      <c r="N7" s="20">
        <v>20481364</v>
      </c>
      <c r="O7" s="20"/>
      <c r="P7" s="20"/>
      <c r="Q7" s="20"/>
      <c r="R7" s="20"/>
      <c r="S7" s="20"/>
      <c r="T7" s="20"/>
      <c r="U7" s="20"/>
      <c r="V7" s="20"/>
      <c r="W7" s="20">
        <v>34062405</v>
      </c>
      <c r="X7" s="20">
        <v>33087466</v>
      </c>
      <c r="Y7" s="20">
        <v>974939</v>
      </c>
      <c r="Z7" s="21">
        <v>2.946550817762835</v>
      </c>
      <c r="AA7" s="22">
        <v>33087466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734926</v>
      </c>
      <c r="D10" s="18"/>
      <c r="E10" s="19">
        <v>883558</v>
      </c>
      <c r="F10" s="20">
        <v>883558</v>
      </c>
      <c r="G10" s="20">
        <v>978829</v>
      </c>
      <c r="H10" s="20">
        <v>-24234</v>
      </c>
      <c r="I10" s="20">
        <v>1233</v>
      </c>
      <c r="J10" s="20">
        <v>955828</v>
      </c>
      <c r="K10" s="20">
        <v>-74985</v>
      </c>
      <c r="L10" s="20">
        <v>-50482</v>
      </c>
      <c r="M10" s="20">
        <v>-659</v>
      </c>
      <c r="N10" s="20">
        <v>-126126</v>
      </c>
      <c r="O10" s="20"/>
      <c r="P10" s="20"/>
      <c r="Q10" s="20"/>
      <c r="R10" s="20"/>
      <c r="S10" s="20"/>
      <c r="T10" s="20"/>
      <c r="U10" s="20"/>
      <c r="V10" s="20"/>
      <c r="W10" s="20">
        <v>829702</v>
      </c>
      <c r="X10" s="20">
        <v>883558</v>
      </c>
      <c r="Y10" s="20">
        <v>-53856</v>
      </c>
      <c r="Z10" s="21">
        <v>-6.0953553699926886</v>
      </c>
      <c r="AA10" s="22">
        <v>883558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114325176</v>
      </c>
      <c r="D13" s="29">
        <f>SUM(D6:D12)</f>
        <v>0</v>
      </c>
      <c r="E13" s="30">
        <f t="shared" si="0"/>
        <v>67766647</v>
      </c>
      <c r="F13" s="31">
        <f t="shared" si="0"/>
        <v>67766647</v>
      </c>
      <c r="G13" s="31">
        <f t="shared" si="0"/>
        <v>9958897</v>
      </c>
      <c r="H13" s="31">
        <f t="shared" si="0"/>
        <v>6032780</v>
      </c>
      <c r="I13" s="31">
        <f t="shared" si="0"/>
        <v>4580403</v>
      </c>
      <c r="J13" s="31">
        <f t="shared" si="0"/>
        <v>20572080</v>
      </c>
      <c r="K13" s="31">
        <f t="shared" si="0"/>
        <v>6224219</v>
      </c>
      <c r="L13" s="31">
        <f t="shared" si="0"/>
        <v>11105402</v>
      </c>
      <c r="M13" s="31">
        <f t="shared" si="0"/>
        <v>15386688</v>
      </c>
      <c r="N13" s="31">
        <f t="shared" si="0"/>
        <v>32716309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53288389</v>
      </c>
      <c r="X13" s="31">
        <f t="shared" si="0"/>
        <v>50868884</v>
      </c>
      <c r="Y13" s="31">
        <f t="shared" si="0"/>
        <v>2419505</v>
      </c>
      <c r="Z13" s="32">
        <f>+IF(X13&lt;&gt;0,+(Y13/X13)*100,0)</f>
        <v>4.7563555748539716</v>
      </c>
      <c r="AA13" s="33">
        <f>SUM(AA6:AA12)</f>
        <v>67766647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29394493</v>
      </c>
      <c r="D17" s="18"/>
      <c r="E17" s="19">
        <v>-11529357</v>
      </c>
      <c r="F17" s="20">
        <v>-11529357</v>
      </c>
      <c r="G17" s="24">
        <v>29394493</v>
      </c>
      <c r="H17" s="24">
        <v>-27767366</v>
      </c>
      <c r="I17" s="24"/>
      <c r="J17" s="20">
        <v>1627127</v>
      </c>
      <c r="K17" s="24">
        <v>2553270</v>
      </c>
      <c r="L17" s="24">
        <v>2627810</v>
      </c>
      <c r="M17" s="20">
        <v>4183274</v>
      </c>
      <c r="N17" s="24">
        <v>9364354</v>
      </c>
      <c r="O17" s="24"/>
      <c r="P17" s="24"/>
      <c r="Q17" s="20"/>
      <c r="R17" s="24"/>
      <c r="S17" s="24"/>
      <c r="T17" s="20"/>
      <c r="U17" s="24"/>
      <c r="V17" s="24"/>
      <c r="W17" s="24">
        <v>10991481</v>
      </c>
      <c r="X17" s="20">
        <v>-5764668</v>
      </c>
      <c r="Y17" s="24">
        <v>16756149</v>
      </c>
      <c r="Z17" s="25">
        <v>-290.66980093216125</v>
      </c>
      <c r="AA17" s="26">
        <v>-11529357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29394493</v>
      </c>
      <c r="D25" s="29">
        <f t="shared" ref="D25:Y25" si="1">SUM(D15:D24)</f>
        <v>0</v>
      </c>
      <c r="E25" s="35">
        <f t="shared" si="1"/>
        <v>-11529357</v>
      </c>
      <c r="F25" s="36">
        <f t="shared" si="1"/>
        <v>-11529357</v>
      </c>
      <c r="G25" s="36">
        <f t="shared" si="1"/>
        <v>29394493</v>
      </c>
      <c r="H25" s="36">
        <f t="shared" si="1"/>
        <v>-27767366</v>
      </c>
      <c r="I25" s="36">
        <f t="shared" si="1"/>
        <v>0</v>
      </c>
      <c r="J25" s="36">
        <f t="shared" si="1"/>
        <v>1627127</v>
      </c>
      <c r="K25" s="36">
        <f t="shared" si="1"/>
        <v>2553270</v>
      </c>
      <c r="L25" s="36">
        <f t="shared" si="1"/>
        <v>2627810</v>
      </c>
      <c r="M25" s="36">
        <f t="shared" si="1"/>
        <v>4183274</v>
      </c>
      <c r="N25" s="36">
        <f t="shared" si="1"/>
        <v>9364354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10991481</v>
      </c>
      <c r="X25" s="36">
        <f t="shared" si="1"/>
        <v>-5764668</v>
      </c>
      <c r="Y25" s="36">
        <f t="shared" si="1"/>
        <v>16756149</v>
      </c>
      <c r="Z25" s="37">
        <f>+IF(X25&lt;&gt;0,+(Y25/X25)*100,0)</f>
        <v>-290.66980093216125</v>
      </c>
      <c r="AA25" s="38">
        <f>SUM(AA15:AA24)</f>
        <v>-11529357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143719669</v>
      </c>
      <c r="D26" s="29">
        <f>+D13+D25</f>
        <v>0</v>
      </c>
      <c r="E26" s="30">
        <f t="shared" si="2"/>
        <v>56237290</v>
      </c>
      <c r="F26" s="31">
        <f t="shared" si="2"/>
        <v>56237290</v>
      </c>
      <c r="G26" s="31">
        <f t="shared" si="2"/>
        <v>39353390</v>
      </c>
      <c r="H26" s="31">
        <f t="shared" si="2"/>
        <v>-21734586</v>
      </c>
      <c r="I26" s="31">
        <f t="shared" si="2"/>
        <v>4580403</v>
      </c>
      <c r="J26" s="31">
        <f t="shared" si="2"/>
        <v>22199207</v>
      </c>
      <c r="K26" s="31">
        <f t="shared" si="2"/>
        <v>8777489</v>
      </c>
      <c r="L26" s="31">
        <f t="shared" si="2"/>
        <v>13733212</v>
      </c>
      <c r="M26" s="31">
        <f t="shared" si="2"/>
        <v>19569962</v>
      </c>
      <c r="N26" s="31">
        <f t="shared" si="2"/>
        <v>42080663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64279870</v>
      </c>
      <c r="X26" s="31">
        <f t="shared" si="2"/>
        <v>45104216</v>
      </c>
      <c r="Y26" s="31">
        <f t="shared" si="2"/>
        <v>19175654</v>
      </c>
      <c r="Z26" s="32">
        <f>+IF(X26&lt;&gt;0,+(Y26/X26)*100,0)</f>
        <v>42.514105555010644</v>
      </c>
      <c r="AA26" s="33">
        <f>+AA13+AA25</f>
        <v>56237290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66923081</v>
      </c>
      <c r="D32" s="18"/>
      <c r="E32" s="19"/>
      <c r="F32" s="20"/>
      <c r="G32" s="20">
        <v>-8433597</v>
      </c>
      <c r="H32" s="20">
        <v>4023401</v>
      </c>
      <c r="I32" s="20">
        <v>2685698</v>
      </c>
      <c r="J32" s="20">
        <v>-1724498</v>
      </c>
      <c r="K32" s="20">
        <v>5369703</v>
      </c>
      <c r="L32" s="20">
        <v>9119025</v>
      </c>
      <c r="M32" s="20">
        <v>11677396</v>
      </c>
      <c r="N32" s="20">
        <v>26166124</v>
      </c>
      <c r="O32" s="20"/>
      <c r="P32" s="20"/>
      <c r="Q32" s="20"/>
      <c r="R32" s="20"/>
      <c r="S32" s="20"/>
      <c r="T32" s="20"/>
      <c r="U32" s="20"/>
      <c r="V32" s="20"/>
      <c r="W32" s="20">
        <v>24441626</v>
      </c>
      <c r="X32" s="20"/>
      <c r="Y32" s="20">
        <v>24441626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4573045</v>
      </c>
      <c r="D33" s="18"/>
      <c r="E33" s="19">
        <v>4578138</v>
      </c>
      <c r="F33" s="20">
        <v>4578138</v>
      </c>
      <c r="G33" s="20">
        <v>13500000</v>
      </c>
      <c r="H33" s="20">
        <v>-3572045</v>
      </c>
      <c r="I33" s="20">
        <v>-2366183</v>
      </c>
      <c r="J33" s="20">
        <v>7561772</v>
      </c>
      <c r="K33" s="20"/>
      <c r="L33" s="20">
        <v>-3556985</v>
      </c>
      <c r="M33" s="20">
        <v>-2356789</v>
      </c>
      <c r="N33" s="20">
        <v>-5913774</v>
      </c>
      <c r="O33" s="20"/>
      <c r="P33" s="20"/>
      <c r="Q33" s="20"/>
      <c r="R33" s="20"/>
      <c r="S33" s="20"/>
      <c r="T33" s="20"/>
      <c r="U33" s="20"/>
      <c r="V33" s="20"/>
      <c r="W33" s="20">
        <v>1647998</v>
      </c>
      <c r="X33" s="20">
        <v>4578138</v>
      </c>
      <c r="Y33" s="20">
        <v>-2930140</v>
      </c>
      <c r="Z33" s="21">
        <v>-64.002876278521967</v>
      </c>
      <c r="AA33" s="22">
        <v>4578138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1063372</v>
      </c>
      <c r="F35" s="20">
        <v>1063372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531684</v>
      </c>
      <c r="Y35" s="20">
        <v>-531684</v>
      </c>
      <c r="Z35" s="21">
        <v>-100</v>
      </c>
      <c r="AA35" s="22">
        <v>1063372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71496126</v>
      </c>
      <c r="D37" s="29">
        <f t="shared" ref="D37:Y37" si="3">SUM(D29:D36)</f>
        <v>0</v>
      </c>
      <c r="E37" s="30">
        <f t="shared" si="3"/>
        <v>5641510</v>
      </c>
      <c r="F37" s="31">
        <f t="shared" si="3"/>
        <v>5641510</v>
      </c>
      <c r="G37" s="31">
        <f t="shared" si="3"/>
        <v>5066403</v>
      </c>
      <c r="H37" s="31">
        <f t="shared" si="3"/>
        <v>451356</v>
      </c>
      <c r="I37" s="31">
        <f t="shared" si="3"/>
        <v>319515</v>
      </c>
      <c r="J37" s="31">
        <f t="shared" si="3"/>
        <v>5837274</v>
      </c>
      <c r="K37" s="31">
        <f t="shared" si="3"/>
        <v>5369703</v>
      </c>
      <c r="L37" s="31">
        <f t="shared" si="3"/>
        <v>5562040</v>
      </c>
      <c r="M37" s="31">
        <f t="shared" si="3"/>
        <v>9320607</v>
      </c>
      <c r="N37" s="31">
        <f t="shared" si="3"/>
        <v>20252350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26089624</v>
      </c>
      <c r="X37" s="31">
        <f t="shared" si="3"/>
        <v>5109822</v>
      </c>
      <c r="Y37" s="31">
        <f t="shared" si="3"/>
        <v>20979802</v>
      </c>
      <c r="Z37" s="32">
        <f>+IF(X37&lt;&gt;0,+(Y37/X37)*100,0)</f>
        <v>410.57794185394323</v>
      </c>
      <c r="AA37" s="33">
        <f>SUM(AA29:AA36)</f>
        <v>5641510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71496126</v>
      </c>
      <c r="D44" s="29">
        <f>+D37+D43</f>
        <v>0</v>
      </c>
      <c r="E44" s="30">
        <f t="shared" si="5"/>
        <v>5641510</v>
      </c>
      <c r="F44" s="31">
        <f t="shared" si="5"/>
        <v>5641510</v>
      </c>
      <c r="G44" s="31">
        <f t="shared" si="5"/>
        <v>5066403</v>
      </c>
      <c r="H44" s="31">
        <f t="shared" si="5"/>
        <v>451356</v>
      </c>
      <c r="I44" s="31">
        <f t="shared" si="5"/>
        <v>319515</v>
      </c>
      <c r="J44" s="31">
        <f t="shared" si="5"/>
        <v>5837274</v>
      </c>
      <c r="K44" s="31">
        <f t="shared" si="5"/>
        <v>5369703</v>
      </c>
      <c r="L44" s="31">
        <f t="shared" si="5"/>
        <v>5562040</v>
      </c>
      <c r="M44" s="31">
        <f t="shared" si="5"/>
        <v>9320607</v>
      </c>
      <c r="N44" s="31">
        <f t="shared" si="5"/>
        <v>20252350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26089624</v>
      </c>
      <c r="X44" s="31">
        <f t="shared" si="5"/>
        <v>5109822</v>
      </c>
      <c r="Y44" s="31">
        <f t="shared" si="5"/>
        <v>20979802</v>
      </c>
      <c r="Z44" s="32">
        <f>+IF(X44&lt;&gt;0,+(Y44/X44)*100,0)</f>
        <v>410.57794185394323</v>
      </c>
      <c r="AA44" s="33">
        <f>+AA37+AA43</f>
        <v>5641510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72223543</v>
      </c>
      <c r="D45" s="42">
        <f t="shared" si="6"/>
        <v>0</v>
      </c>
      <c r="E45" s="43">
        <f t="shared" si="6"/>
        <v>50595780</v>
      </c>
      <c r="F45" s="44">
        <f t="shared" si="6"/>
        <v>50595780</v>
      </c>
      <c r="G45" s="44">
        <f t="shared" si="6"/>
        <v>34286987</v>
      </c>
      <c r="H45" s="44">
        <f t="shared" si="6"/>
        <v>-22185942</v>
      </c>
      <c r="I45" s="44">
        <f t="shared" si="6"/>
        <v>4260888</v>
      </c>
      <c r="J45" s="44">
        <f t="shared" si="6"/>
        <v>16361933</v>
      </c>
      <c r="K45" s="44">
        <f t="shared" si="6"/>
        <v>3407786</v>
      </c>
      <c r="L45" s="44">
        <f t="shared" si="6"/>
        <v>8171172</v>
      </c>
      <c r="M45" s="44">
        <f t="shared" si="6"/>
        <v>10249355</v>
      </c>
      <c r="N45" s="44">
        <f t="shared" si="6"/>
        <v>21828313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38190246</v>
      </c>
      <c r="X45" s="44">
        <f t="shared" si="6"/>
        <v>39994394</v>
      </c>
      <c r="Y45" s="44">
        <f t="shared" si="6"/>
        <v>-1804148</v>
      </c>
      <c r="Z45" s="45">
        <f>+IF(X45&lt;&gt;0,+(Y45/X45)*100,0)</f>
        <v>-4.5110022169607067</v>
      </c>
      <c r="AA45" s="46">
        <f>+AA26-AA44</f>
        <v>50595780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-20505938</v>
      </c>
      <c r="D6" s="18"/>
      <c r="E6" s="19">
        <v>4722418</v>
      </c>
      <c r="F6" s="20">
        <v>4722418</v>
      </c>
      <c r="G6" s="20">
        <v>-4336</v>
      </c>
      <c r="H6" s="20">
        <v>-21068959</v>
      </c>
      <c r="I6" s="20">
        <v>-579265</v>
      </c>
      <c r="J6" s="20">
        <v>-21652560</v>
      </c>
      <c r="K6" s="20">
        <v>-1509363</v>
      </c>
      <c r="L6" s="20">
        <v>-369587</v>
      </c>
      <c r="M6" s="20">
        <v>-776754</v>
      </c>
      <c r="N6" s="20">
        <v>-2655704</v>
      </c>
      <c r="O6" s="20"/>
      <c r="P6" s="20"/>
      <c r="Q6" s="20"/>
      <c r="R6" s="20"/>
      <c r="S6" s="20"/>
      <c r="T6" s="20"/>
      <c r="U6" s="20"/>
      <c r="V6" s="20"/>
      <c r="W6" s="20">
        <v>-24308264</v>
      </c>
      <c r="X6" s="20">
        <v>2361228</v>
      </c>
      <c r="Y6" s="20">
        <v>-26669492</v>
      </c>
      <c r="Z6" s="21">
        <v>-1129.4755102006243</v>
      </c>
      <c r="AA6" s="22">
        <v>4722418</v>
      </c>
    </row>
    <row r="7" spans="1:27" x14ac:dyDescent="0.25">
      <c r="A7" s="23" t="s">
        <v>35</v>
      </c>
      <c r="B7" s="17" t="s">
        <v>32</v>
      </c>
      <c r="C7" s="18">
        <v>24295336</v>
      </c>
      <c r="D7" s="18"/>
      <c r="E7" s="19">
        <v>13562652</v>
      </c>
      <c r="F7" s="20">
        <v>13562652</v>
      </c>
      <c r="G7" s="20">
        <v>-146955</v>
      </c>
      <c r="H7" s="20">
        <v>27393540</v>
      </c>
      <c r="I7" s="20">
        <v>1864629</v>
      </c>
      <c r="J7" s="20">
        <v>29111214</v>
      </c>
      <c r="K7" s="20">
        <v>1696717</v>
      </c>
      <c r="L7" s="20">
        <v>1883387</v>
      </c>
      <c r="M7" s="20">
        <v>1765306</v>
      </c>
      <c r="N7" s="20">
        <v>5345410</v>
      </c>
      <c r="O7" s="20"/>
      <c r="P7" s="20"/>
      <c r="Q7" s="20"/>
      <c r="R7" s="20"/>
      <c r="S7" s="20"/>
      <c r="T7" s="20"/>
      <c r="U7" s="20"/>
      <c r="V7" s="20"/>
      <c r="W7" s="20">
        <v>34456624</v>
      </c>
      <c r="X7" s="20">
        <v>6781326</v>
      </c>
      <c r="Y7" s="20">
        <v>27675298</v>
      </c>
      <c r="Z7" s="21">
        <v>408.11041970257736</v>
      </c>
      <c r="AA7" s="22">
        <v>13562652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-296080</v>
      </c>
      <c r="D10" s="18"/>
      <c r="E10" s="19">
        <v>655949</v>
      </c>
      <c r="F10" s="20">
        <v>655949</v>
      </c>
      <c r="G10" s="20"/>
      <c r="H10" s="20">
        <v>-316574</v>
      </c>
      <c r="I10" s="20">
        <v>-20553</v>
      </c>
      <c r="J10" s="20">
        <v>-337127</v>
      </c>
      <c r="K10" s="20">
        <v>-40257</v>
      </c>
      <c r="L10" s="20">
        <v>-13750</v>
      </c>
      <c r="M10" s="20">
        <v>-5099</v>
      </c>
      <c r="N10" s="20">
        <v>-59106</v>
      </c>
      <c r="O10" s="20"/>
      <c r="P10" s="20"/>
      <c r="Q10" s="20"/>
      <c r="R10" s="20"/>
      <c r="S10" s="20"/>
      <c r="T10" s="20"/>
      <c r="U10" s="20"/>
      <c r="V10" s="20"/>
      <c r="W10" s="20">
        <v>-396233</v>
      </c>
      <c r="X10" s="20">
        <v>658190</v>
      </c>
      <c r="Y10" s="20">
        <v>-1054423</v>
      </c>
      <c r="Z10" s="21">
        <v>-160.20039806135006</v>
      </c>
      <c r="AA10" s="22">
        <v>655949</v>
      </c>
    </row>
    <row r="11" spans="1:27" x14ac:dyDescent="0.25">
      <c r="A11" s="23" t="s">
        <v>39</v>
      </c>
      <c r="B11" s="17" t="s">
        <v>32</v>
      </c>
      <c r="C11" s="18">
        <v>4772562</v>
      </c>
      <c r="D11" s="18"/>
      <c r="E11" s="19">
        <v>1349909</v>
      </c>
      <c r="F11" s="20">
        <v>1349909</v>
      </c>
      <c r="G11" s="24">
        <v>87</v>
      </c>
      <c r="H11" s="24">
        <v>4873169</v>
      </c>
      <c r="I11" s="24">
        <v>56311</v>
      </c>
      <c r="J11" s="20">
        <v>4929567</v>
      </c>
      <c r="K11" s="24">
        <v>297080</v>
      </c>
      <c r="L11" s="24">
        <v>37052</v>
      </c>
      <c r="M11" s="20">
        <v>98582</v>
      </c>
      <c r="N11" s="24">
        <v>432714</v>
      </c>
      <c r="O11" s="24"/>
      <c r="P11" s="24"/>
      <c r="Q11" s="20"/>
      <c r="R11" s="24"/>
      <c r="S11" s="24"/>
      <c r="T11" s="20"/>
      <c r="U11" s="24"/>
      <c r="V11" s="24"/>
      <c r="W11" s="24">
        <v>5362281</v>
      </c>
      <c r="X11" s="20">
        <v>674940</v>
      </c>
      <c r="Y11" s="24">
        <v>4687341</v>
      </c>
      <c r="Z11" s="25">
        <v>694.48262067739358</v>
      </c>
      <c r="AA11" s="26">
        <v>1349909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8265880</v>
      </c>
      <c r="D13" s="29">
        <f>SUM(D6:D12)</f>
        <v>0</v>
      </c>
      <c r="E13" s="30">
        <f t="shared" si="0"/>
        <v>20290928</v>
      </c>
      <c r="F13" s="31">
        <f t="shared" si="0"/>
        <v>20290928</v>
      </c>
      <c r="G13" s="31">
        <f t="shared" si="0"/>
        <v>-151204</v>
      </c>
      <c r="H13" s="31">
        <f t="shared" si="0"/>
        <v>10881176</v>
      </c>
      <c r="I13" s="31">
        <f t="shared" si="0"/>
        <v>1321122</v>
      </c>
      <c r="J13" s="31">
        <f t="shared" si="0"/>
        <v>12051094</v>
      </c>
      <c r="K13" s="31">
        <f t="shared" si="0"/>
        <v>444177</v>
      </c>
      <c r="L13" s="31">
        <f t="shared" si="0"/>
        <v>1537102</v>
      </c>
      <c r="M13" s="31">
        <f t="shared" si="0"/>
        <v>1082035</v>
      </c>
      <c r="N13" s="31">
        <f t="shared" si="0"/>
        <v>3063314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15114408</v>
      </c>
      <c r="X13" s="31">
        <f t="shared" si="0"/>
        <v>10475684</v>
      </c>
      <c r="Y13" s="31">
        <f t="shared" si="0"/>
        <v>4638724</v>
      </c>
      <c r="Z13" s="32">
        <f>+IF(X13&lt;&gt;0,+(Y13/X13)*100,0)</f>
        <v>44.280869869690612</v>
      </c>
      <c r="AA13" s="33">
        <f>SUM(AA6:AA12)</f>
        <v>20290928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160163758</v>
      </c>
      <c r="D17" s="18"/>
      <c r="E17" s="19">
        <v>-1096532</v>
      </c>
      <c r="F17" s="20">
        <v>-1096532</v>
      </c>
      <c r="G17" s="24"/>
      <c r="H17" s="24">
        <v>160238729</v>
      </c>
      <c r="I17" s="24">
        <v>38129</v>
      </c>
      <c r="J17" s="20">
        <v>160276858</v>
      </c>
      <c r="K17" s="24">
        <v>525118</v>
      </c>
      <c r="L17" s="24">
        <v>105326</v>
      </c>
      <c r="M17" s="20">
        <v>405549</v>
      </c>
      <c r="N17" s="24">
        <v>1035993</v>
      </c>
      <c r="O17" s="24"/>
      <c r="P17" s="24"/>
      <c r="Q17" s="20"/>
      <c r="R17" s="24"/>
      <c r="S17" s="24"/>
      <c r="T17" s="20"/>
      <c r="U17" s="24"/>
      <c r="V17" s="24"/>
      <c r="W17" s="24">
        <v>161312851</v>
      </c>
      <c r="X17" s="20">
        <v>-548280</v>
      </c>
      <c r="Y17" s="24">
        <v>161861131</v>
      </c>
      <c r="Z17" s="25">
        <v>-29521.618698475231</v>
      </c>
      <c r="AA17" s="26">
        <v>-1096532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160163758</v>
      </c>
      <c r="D25" s="29">
        <f t="shared" ref="D25:Y25" si="1">SUM(D15:D24)</f>
        <v>0</v>
      </c>
      <c r="E25" s="35">
        <f t="shared" si="1"/>
        <v>-1096532</v>
      </c>
      <c r="F25" s="36">
        <f t="shared" si="1"/>
        <v>-1096532</v>
      </c>
      <c r="G25" s="36">
        <f t="shared" si="1"/>
        <v>0</v>
      </c>
      <c r="H25" s="36">
        <f t="shared" si="1"/>
        <v>160238729</v>
      </c>
      <c r="I25" s="36">
        <f t="shared" si="1"/>
        <v>38129</v>
      </c>
      <c r="J25" s="36">
        <f t="shared" si="1"/>
        <v>160276858</v>
      </c>
      <c r="K25" s="36">
        <f t="shared" si="1"/>
        <v>525118</v>
      </c>
      <c r="L25" s="36">
        <f t="shared" si="1"/>
        <v>105326</v>
      </c>
      <c r="M25" s="36">
        <f t="shared" si="1"/>
        <v>405549</v>
      </c>
      <c r="N25" s="36">
        <f t="shared" si="1"/>
        <v>1035993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161312851</v>
      </c>
      <c r="X25" s="36">
        <f t="shared" si="1"/>
        <v>-548280</v>
      </c>
      <c r="Y25" s="36">
        <f t="shared" si="1"/>
        <v>161861131</v>
      </c>
      <c r="Z25" s="37">
        <f>+IF(X25&lt;&gt;0,+(Y25/X25)*100,0)</f>
        <v>-29521.618698475231</v>
      </c>
      <c r="AA25" s="38">
        <f>SUM(AA15:AA24)</f>
        <v>-1096532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168429638</v>
      </c>
      <c r="D26" s="29">
        <f>+D13+D25</f>
        <v>0</v>
      </c>
      <c r="E26" s="30">
        <f t="shared" si="2"/>
        <v>19194396</v>
      </c>
      <c r="F26" s="31">
        <f t="shared" si="2"/>
        <v>19194396</v>
      </c>
      <c r="G26" s="31">
        <f t="shared" si="2"/>
        <v>-151204</v>
      </c>
      <c r="H26" s="31">
        <f t="shared" si="2"/>
        <v>171119905</v>
      </c>
      <c r="I26" s="31">
        <f t="shared" si="2"/>
        <v>1359251</v>
      </c>
      <c r="J26" s="31">
        <f t="shared" si="2"/>
        <v>172327952</v>
      </c>
      <c r="K26" s="31">
        <f t="shared" si="2"/>
        <v>969295</v>
      </c>
      <c r="L26" s="31">
        <f t="shared" si="2"/>
        <v>1642428</v>
      </c>
      <c r="M26" s="31">
        <f t="shared" si="2"/>
        <v>1487584</v>
      </c>
      <c r="N26" s="31">
        <f t="shared" si="2"/>
        <v>4099307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176427259</v>
      </c>
      <c r="X26" s="31">
        <f t="shared" si="2"/>
        <v>9927404</v>
      </c>
      <c r="Y26" s="31">
        <f t="shared" si="2"/>
        <v>166499855</v>
      </c>
      <c r="Z26" s="32">
        <f>+IF(X26&lt;&gt;0,+(Y26/X26)*100,0)</f>
        <v>1677.1741635577641</v>
      </c>
      <c r="AA26" s="33">
        <f>+AA13+AA25</f>
        <v>19194396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61960944</v>
      </c>
      <c r="D32" s="18"/>
      <c r="E32" s="19">
        <v>10865285</v>
      </c>
      <c r="F32" s="20">
        <v>10865285</v>
      </c>
      <c r="G32" s="20">
        <v>645955</v>
      </c>
      <c r="H32" s="20">
        <v>62876316</v>
      </c>
      <c r="I32" s="20">
        <v>578296</v>
      </c>
      <c r="J32" s="20">
        <v>64100567</v>
      </c>
      <c r="K32" s="20">
        <v>2197653</v>
      </c>
      <c r="L32" s="20">
        <v>1147356</v>
      </c>
      <c r="M32" s="20">
        <v>672740</v>
      </c>
      <c r="N32" s="20">
        <v>4017749</v>
      </c>
      <c r="O32" s="20"/>
      <c r="P32" s="20"/>
      <c r="Q32" s="20"/>
      <c r="R32" s="20"/>
      <c r="S32" s="20"/>
      <c r="T32" s="20"/>
      <c r="U32" s="20"/>
      <c r="V32" s="20"/>
      <c r="W32" s="20">
        <v>68118316</v>
      </c>
      <c r="X32" s="20">
        <v>5432622</v>
      </c>
      <c r="Y32" s="20">
        <v>62685694</v>
      </c>
      <c r="Z32" s="21">
        <v>1153.8754951108324</v>
      </c>
      <c r="AA32" s="22">
        <v>10865285</v>
      </c>
    </row>
    <row r="33" spans="1:27" x14ac:dyDescent="0.25">
      <c r="A33" s="23" t="s">
        <v>60</v>
      </c>
      <c r="B33" s="17" t="s">
        <v>32</v>
      </c>
      <c r="C33" s="18">
        <v>-32526888</v>
      </c>
      <c r="D33" s="18"/>
      <c r="E33" s="19">
        <v>-13816000</v>
      </c>
      <c r="F33" s="20">
        <v>-13816000</v>
      </c>
      <c r="G33" s="20"/>
      <c r="H33" s="20">
        <v>-32526887</v>
      </c>
      <c r="I33" s="20"/>
      <c r="J33" s="20">
        <v>-32526887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-32526887</v>
      </c>
      <c r="X33" s="20">
        <v>-6907998</v>
      </c>
      <c r="Y33" s="20">
        <v>-25618889</v>
      </c>
      <c r="Z33" s="21">
        <v>370.85837314950004</v>
      </c>
      <c r="AA33" s="22">
        <v>-13816000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2488368</v>
      </c>
      <c r="F35" s="20">
        <v>2488368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1244184</v>
      </c>
      <c r="Y35" s="20">
        <v>-1244184</v>
      </c>
      <c r="Z35" s="21">
        <v>-100</v>
      </c>
      <c r="AA35" s="22">
        <v>2488368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29434056</v>
      </c>
      <c r="D37" s="29">
        <f t="shared" ref="D37:Y37" si="3">SUM(D29:D36)</f>
        <v>0</v>
      </c>
      <c r="E37" s="30">
        <f t="shared" si="3"/>
        <v>-462347</v>
      </c>
      <c r="F37" s="31">
        <f t="shared" si="3"/>
        <v>-462347</v>
      </c>
      <c r="G37" s="31">
        <f t="shared" si="3"/>
        <v>645955</v>
      </c>
      <c r="H37" s="31">
        <f t="shared" si="3"/>
        <v>30349429</v>
      </c>
      <c r="I37" s="31">
        <f t="shared" si="3"/>
        <v>578296</v>
      </c>
      <c r="J37" s="31">
        <f t="shared" si="3"/>
        <v>31573680</v>
      </c>
      <c r="K37" s="31">
        <f t="shared" si="3"/>
        <v>2197653</v>
      </c>
      <c r="L37" s="31">
        <f t="shared" si="3"/>
        <v>1147356</v>
      </c>
      <c r="M37" s="31">
        <f t="shared" si="3"/>
        <v>672740</v>
      </c>
      <c r="N37" s="31">
        <f t="shared" si="3"/>
        <v>4017749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35591429</v>
      </c>
      <c r="X37" s="31">
        <f t="shared" si="3"/>
        <v>-231192</v>
      </c>
      <c r="Y37" s="31">
        <f t="shared" si="3"/>
        <v>35822621</v>
      </c>
      <c r="Z37" s="32">
        <f>+IF(X37&lt;&gt;0,+(Y37/X37)*100,0)</f>
        <v>-15494.749385791896</v>
      </c>
      <c r="AA37" s="33">
        <f>SUM(AA29:AA36)</f>
        <v>-462347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29434056</v>
      </c>
      <c r="D44" s="29">
        <f>+D37+D43</f>
        <v>0</v>
      </c>
      <c r="E44" s="30">
        <f t="shared" si="5"/>
        <v>-462347</v>
      </c>
      <c r="F44" s="31">
        <f t="shared" si="5"/>
        <v>-462347</v>
      </c>
      <c r="G44" s="31">
        <f t="shared" si="5"/>
        <v>645955</v>
      </c>
      <c r="H44" s="31">
        <f t="shared" si="5"/>
        <v>30349429</v>
      </c>
      <c r="I44" s="31">
        <f t="shared" si="5"/>
        <v>578296</v>
      </c>
      <c r="J44" s="31">
        <f t="shared" si="5"/>
        <v>31573680</v>
      </c>
      <c r="K44" s="31">
        <f t="shared" si="5"/>
        <v>2197653</v>
      </c>
      <c r="L44" s="31">
        <f t="shared" si="5"/>
        <v>1147356</v>
      </c>
      <c r="M44" s="31">
        <f t="shared" si="5"/>
        <v>672740</v>
      </c>
      <c r="N44" s="31">
        <f t="shared" si="5"/>
        <v>4017749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35591429</v>
      </c>
      <c r="X44" s="31">
        <f t="shared" si="5"/>
        <v>-231192</v>
      </c>
      <c r="Y44" s="31">
        <f t="shared" si="5"/>
        <v>35822621</v>
      </c>
      <c r="Z44" s="32">
        <f>+IF(X44&lt;&gt;0,+(Y44/X44)*100,0)</f>
        <v>-15494.749385791896</v>
      </c>
      <c r="AA44" s="33">
        <f>+AA37+AA43</f>
        <v>-462347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138995582</v>
      </c>
      <c r="D45" s="42">
        <f t="shared" si="6"/>
        <v>0</v>
      </c>
      <c r="E45" s="43">
        <f t="shared" si="6"/>
        <v>19656743</v>
      </c>
      <c r="F45" s="44">
        <f t="shared" si="6"/>
        <v>19656743</v>
      </c>
      <c r="G45" s="44">
        <f t="shared" si="6"/>
        <v>-797159</v>
      </c>
      <c r="H45" s="44">
        <f t="shared" si="6"/>
        <v>140770476</v>
      </c>
      <c r="I45" s="44">
        <f t="shared" si="6"/>
        <v>780955</v>
      </c>
      <c r="J45" s="44">
        <f t="shared" si="6"/>
        <v>140754272</v>
      </c>
      <c r="K45" s="44">
        <f t="shared" si="6"/>
        <v>-1228358</v>
      </c>
      <c r="L45" s="44">
        <f t="shared" si="6"/>
        <v>495072</v>
      </c>
      <c r="M45" s="44">
        <f t="shared" si="6"/>
        <v>814844</v>
      </c>
      <c r="N45" s="44">
        <f t="shared" si="6"/>
        <v>81558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140835830</v>
      </c>
      <c r="X45" s="44">
        <f t="shared" si="6"/>
        <v>10158596</v>
      </c>
      <c r="Y45" s="44">
        <f t="shared" si="6"/>
        <v>130677234</v>
      </c>
      <c r="Z45" s="45">
        <f>+IF(X45&lt;&gt;0,+(Y45/X45)*100,0)</f>
        <v>1286.3710103246551</v>
      </c>
      <c r="AA45" s="46">
        <f>+AA26-AA44</f>
        <v>19656743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26090778</v>
      </c>
      <c r="D47" s="18"/>
      <c r="E47" s="19"/>
      <c r="F47" s="20"/>
      <c r="G47" s="20"/>
      <c r="H47" s="20">
        <v>26090778</v>
      </c>
      <c r="I47" s="20">
        <v>679803</v>
      </c>
      <c r="J47" s="20">
        <v>26770581</v>
      </c>
      <c r="K47" s="20">
        <v>2171532</v>
      </c>
      <c r="L47" s="20">
        <v>-1708344</v>
      </c>
      <c r="M47" s="20">
        <v>-337875</v>
      </c>
      <c r="N47" s="20">
        <v>125313</v>
      </c>
      <c r="O47" s="20"/>
      <c r="P47" s="20"/>
      <c r="Q47" s="20"/>
      <c r="R47" s="20"/>
      <c r="S47" s="20"/>
      <c r="T47" s="20"/>
      <c r="U47" s="20"/>
      <c r="V47" s="20"/>
      <c r="W47" s="20">
        <v>26895894</v>
      </c>
      <c r="X47" s="20"/>
      <c r="Y47" s="20">
        <v>26895894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26090778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26090778</v>
      </c>
      <c r="I50" s="52">
        <f t="shared" si="7"/>
        <v>679803</v>
      </c>
      <c r="J50" s="52">
        <f t="shared" si="7"/>
        <v>26770581</v>
      </c>
      <c r="K50" s="52">
        <f t="shared" si="7"/>
        <v>2171532</v>
      </c>
      <c r="L50" s="52">
        <f t="shared" si="7"/>
        <v>-1708344</v>
      </c>
      <c r="M50" s="52">
        <f t="shared" si="7"/>
        <v>-337875</v>
      </c>
      <c r="N50" s="52">
        <f t="shared" si="7"/>
        <v>125313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26895894</v>
      </c>
      <c r="X50" s="52">
        <f t="shared" si="7"/>
        <v>0</v>
      </c>
      <c r="Y50" s="52">
        <f t="shared" si="7"/>
        <v>26895894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212181245</v>
      </c>
      <c r="D6" s="18"/>
      <c r="E6" s="19">
        <v>194709196</v>
      </c>
      <c r="F6" s="20">
        <v>194709196</v>
      </c>
      <c r="G6" s="20">
        <v>228751163</v>
      </c>
      <c r="H6" s="20">
        <v>1145049</v>
      </c>
      <c r="I6" s="20"/>
      <c r="J6" s="20">
        <v>229896212</v>
      </c>
      <c r="K6" s="20">
        <v>3551126</v>
      </c>
      <c r="L6" s="20">
        <v>-1446648</v>
      </c>
      <c r="M6" s="20">
        <v>12253315</v>
      </c>
      <c r="N6" s="20">
        <v>14357793</v>
      </c>
      <c r="O6" s="20"/>
      <c r="P6" s="20"/>
      <c r="Q6" s="20"/>
      <c r="R6" s="20"/>
      <c r="S6" s="20"/>
      <c r="T6" s="20"/>
      <c r="U6" s="20"/>
      <c r="V6" s="20"/>
      <c r="W6" s="20">
        <v>244254005</v>
      </c>
      <c r="X6" s="20">
        <v>195416506</v>
      </c>
      <c r="Y6" s="20">
        <v>48837499</v>
      </c>
      <c r="Z6" s="21">
        <v>24.991491251000056</v>
      </c>
      <c r="AA6" s="22">
        <v>194709196</v>
      </c>
    </row>
    <row r="7" spans="1:27" x14ac:dyDescent="0.25">
      <c r="A7" s="23" t="s">
        <v>35</v>
      </c>
      <c r="B7" s="17" t="s">
        <v>32</v>
      </c>
      <c r="C7" s="18">
        <v>397498012</v>
      </c>
      <c r="D7" s="18"/>
      <c r="E7" s="19">
        <v>622662388</v>
      </c>
      <c r="F7" s="20">
        <v>622662388</v>
      </c>
      <c r="G7" s="20">
        <v>599160564</v>
      </c>
      <c r="H7" s="20">
        <v>-165884222</v>
      </c>
      <c r="I7" s="20"/>
      <c r="J7" s="20">
        <v>433276342</v>
      </c>
      <c r="K7" s="20">
        <v>16441366</v>
      </c>
      <c r="L7" s="20">
        <v>18266767</v>
      </c>
      <c r="M7" s="20">
        <v>19676884</v>
      </c>
      <c r="N7" s="20">
        <v>54385017</v>
      </c>
      <c r="O7" s="20"/>
      <c r="P7" s="20"/>
      <c r="Q7" s="20"/>
      <c r="R7" s="20"/>
      <c r="S7" s="20"/>
      <c r="T7" s="20"/>
      <c r="U7" s="20"/>
      <c r="V7" s="20"/>
      <c r="W7" s="20">
        <v>487661359</v>
      </c>
      <c r="X7" s="20">
        <v>504660604</v>
      </c>
      <c r="Y7" s="20">
        <v>-16999245</v>
      </c>
      <c r="Z7" s="21">
        <v>-3.3684509678904915</v>
      </c>
      <c r="AA7" s="22">
        <v>622662388</v>
      </c>
    </row>
    <row r="8" spans="1:27" x14ac:dyDescent="0.25">
      <c r="A8" s="23" t="s">
        <v>36</v>
      </c>
      <c r="B8" s="17" t="s">
        <v>32</v>
      </c>
      <c r="C8" s="18">
        <v>-393386</v>
      </c>
      <c r="D8" s="18"/>
      <c r="E8" s="19">
        <v>55747631</v>
      </c>
      <c r="F8" s="20">
        <v>55747631</v>
      </c>
      <c r="G8" s="20">
        <v>-440896</v>
      </c>
      <c r="H8" s="20">
        <v>-12286</v>
      </c>
      <c r="I8" s="20"/>
      <c r="J8" s="20">
        <v>-453182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-453182</v>
      </c>
      <c r="X8" s="20">
        <v>27677122</v>
      </c>
      <c r="Y8" s="20">
        <v>-28130304</v>
      </c>
      <c r="Z8" s="21">
        <v>-101.63738845390067</v>
      </c>
      <c r="AA8" s="22">
        <v>55747631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8531627</v>
      </c>
      <c r="D10" s="18"/>
      <c r="E10" s="19">
        <v>2403826</v>
      </c>
      <c r="F10" s="20">
        <v>2403826</v>
      </c>
      <c r="G10" s="20">
        <v>8076703</v>
      </c>
      <c r="H10" s="20">
        <v>1378462</v>
      </c>
      <c r="I10" s="20"/>
      <c r="J10" s="20">
        <v>9455165</v>
      </c>
      <c r="K10" s="20">
        <v>739320</v>
      </c>
      <c r="L10" s="20"/>
      <c r="M10" s="20">
        <v>1672218</v>
      </c>
      <c r="N10" s="20">
        <v>2411538</v>
      </c>
      <c r="O10" s="20"/>
      <c r="P10" s="20"/>
      <c r="Q10" s="20"/>
      <c r="R10" s="20"/>
      <c r="S10" s="20"/>
      <c r="T10" s="20"/>
      <c r="U10" s="20"/>
      <c r="V10" s="20"/>
      <c r="W10" s="20">
        <v>11866703</v>
      </c>
      <c r="X10" s="20">
        <v>2403826</v>
      </c>
      <c r="Y10" s="20">
        <v>9462877</v>
      </c>
      <c r="Z10" s="21">
        <v>393.65898363691883</v>
      </c>
      <c r="AA10" s="22">
        <v>2403826</v>
      </c>
    </row>
    <row r="11" spans="1:27" x14ac:dyDescent="0.25">
      <c r="A11" s="23" t="s">
        <v>39</v>
      </c>
      <c r="B11" s="17" t="s">
        <v>32</v>
      </c>
      <c r="C11" s="18">
        <v>49064953</v>
      </c>
      <c r="D11" s="18"/>
      <c r="E11" s="19">
        <v>33307623</v>
      </c>
      <c r="F11" s="20">
        <v>33307623</v>
      </c>
      <c r="G11" s="24">
        <v>49159665</v>
      </c>
      <c r="H11" s="24">
        <v>267836</v>
      </c>
      <c r="I11" s="24"/>
      <c r="J11" s="20">
        <v>49427501</v>
      </c>
      <c r="K11" s="24">
        <v>228187</v>
      </c>
      <c r="L11" s="24">
        <v>503512</v>
      </c>
      <c r="M11" s="20">
        <v>354300</v>
      </c>
      <c r="N11" s="24">
        <v>1085999</v>
      </c>
      <c r="O11" s="24"/>
      <c r="P11" s="24"/>
      <c r="Q11" s="20"/>
      <c r="R11" s="24"/>
      <c r="S11" s="24"/>
      <c r="T11" s="20"/>
      <c r="U11" s="24"/>
      <c r="V11" s="24"/>
      <c r="W11" s="24">
        <v>50513500</v>
      </c>
      <c r="X11" s="20">
        <v>33307623</v>
      </c>
      <c r="Y11" s="24">
        <v>17205877</v>
      </c>
      <c r="Z11" s="25">
        <v>51.657474926985934</v>
      </c>
      <c r="AA11" s="26">
        <v>33307623</v>
      </c>
    </row>
    <row r="12" spans="1:27" x14ac:dyDescent="0.25">
      <c r="A12" s="23" t="s">
        <v>40</v>
      </c>
      <c r="B12" s="17" t="s">
        <v>32</v>
      </c>
      <c r="C12" s="18">
        <v>-4640424</v>
      </c>
      <c r="D12" s="18"/>
      <c r="E12" s="19">
        <v>-4640424</v>
      </c>
      <c r="F12" s="20">
        <v>-4640424</v>
      </c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>
        <v>-4640424</v>
      </c>
      <c r="Y12" s="20"/>
      <c r="Z12" s="21"/>
      <c r="AA12" s="22">
        <v>-4640424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662242027</v>
      </c>
      <c r="D13" s="29">
        <f>SUM(D6:D12)</f>
        <v>0</v>
      </c>
      <c r="E13" s="30">
        <f t="shared" si="0"/>
        <v>904190240</v>
      </c>
      <c r="F13" s="31">
        <f t="shared" si="0"/>
        <v>904190240</v>
      </c>
      <c r="G13" s="31">
        <f t="shared" si="0"/>
        <v>880066775</v>
      </c>
      <c r="H13" s="31">
        <f t="shared" si="0"/>
        <v>-163105161</v>
      </c>
      <c r="I13" s="31">
        <f t="shared" si="0"/>
        <v>0</v>
      </c>
      <c r="J13" s="31">
        <f t="shared" si="0"/>
        <v>716961614</v>
      </c>
      <c r="K13" s="31">
        <f t="shared" si="0"/>
        <v>20959999</v>
      </c>
      <c r="L13" s="31">
        <f t="shared" si="0"/>
        <v>17323631</v>
      </c>
      <c r="M13" s="31">
        <f t="shared" si="0"/>
        <v>33956717</v>
      </c>
      <c r="N13" s="31">
        <f t="shared" si="0"/>
        <v>72240347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789201961</v>
      </c>
      <c r="X13" s="31">
        <f t="shared" si="0"/>
        <v>758825257</v>
      </c>
      <c r="Y13" s="31">
        <f t="shared" si="0"/>
        <v>30376704</v>
      </c>
      <c r="Z13" s="32">
        <f>+IF(X13&lt;&gt;0,+(Y13/X13)*100,0)</f>
        <v>4.0031224211083423</v>
      </c>
      <c r="AA13" s="33">
        <f>SUM(AA6:AA12)</f>
        <v>904190240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138939462</v>
      </c>
      <c r="D17" s="18"/>
      <c r="E17" s="19">
        <v>154546655</v>
      </c>
      <c r="F17" s="20">
        <v>154546655</v>
      </c>
      <c r="G17" s="24">
        <v>157977085</v>
      </c>
      <c r="H17" s="24">
        <v>-9629474</v>
      </c>
      <c r="I17" s="24"/>
      <c r="J17" s="20">
        <v>148347611</v>
      </c>
      <c r="K17" s="24">
        <v>760520</v>
      </c>
      <c r="L17" s="24">
        <v>3320435</v>
      </c>
      <c r="M17" s="20">
        <v>681525</v>
      </c>
      <c r="N17" s="24">
        <v>4762480</v>
      </c>
      <c r="O17" s="24"/>
      <c r="P17" s="24"/>
      <c r="Q17" s="20"/>
      <c r="R17" s="24"/>
      <c r="S17" s="24"/>
      <c r="T17" s="20"/>
      <c r="U17" s="24"/>
      <c r="V17" s="24"/>
      <c r="W17" s="24">
        <v>153110091</v>
      </c>
      <c r="X17" s="20">
        <v>148746074</v>
      </c>
      <c r="Y17" s="24">
        <v>4364017</v>
      </c>
      <c r="Z17" s="25">
        <v>2.9338703756308888</v>
      </c>
      <c r="AA17" s="26">
        <v>154546655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138939462</v>
      </c>
      <c r="D25" s="29">
        <f t="shared" ref="D25:Y25" si="1">SUM(D15:D24)</f>
        <v>0</v>
      </c>
      <c r="E25" s="35">
        <f t="shared" si="1"/>
        <v>154546655</v>
      </c>
      <c r="F25" s="36">
        <f t="shared" si="1"/>
        <v>154546655</v>
      </c>
      <c r="G25" s="36">
        <f t="shared" si="1"/>
        <v>157977085</v>
      </c>
      <c r="H25" s="36">
        <f t="shared" si="1"/>
        <v>-9629474</v>
      </c>
      <c r="I25" s="36">
        <f t="shared" si="1"/>
        <v>0</v>
      </c>
      <c r="J25" s="36">
        <f t="shared" si="1"/>
        <v>148347611</v>
      </c>
      <c r="K25" s="36">
        <f t="shared" si="1"/>
        <v>760520</v>
      </c>
      <c r="L25" s="36">
        <f t="shared" si="1"/>
        <v>3320435</v>
      </c>
      <c r="M25" s="36">
        <f t="shared" si="1"/>
        <v>681525</v>
      </c>
      <c r="N25" s="36">
        <f t="shared" si="1"/>
        <v>4762480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153110091</v>
      </c>
      <c r="X25" s="36">
        <f t="shared" si="1"/>
        <v>148746074</v>
      </c>
      <c r="Y25" s="36">
        <f t="shared" si="1"/>
        <v>4364017</v>
      </c>
      <c r="Z25" s="37">
        <f>+IF(X25&lt;&gt;0,+(Y25/X25)*100,0)</f>
        <v>2.9338703756308888</v>
      </c>
      <c r="AA25" s="38">
        <f>SUM(AA15:AA24)</f>
        <v>154546655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801181489</v>
      </c>
      <c r="D26" s="29">
        <f>+D13+D25</f>
        <v>0</v>
      </c>
      <c r="E26" s="30">
        <f t="shared" si="2"/>
        <v>1058736895</v>
      </c>
      <c r="F26" s="31">
        <f t="shared" si="2"/>
        <v>1058736895</v>
      </c>
      <c r="G26" s="31">
        <f t="shared" si="2"/>
        <v>1038043860</v>
      </c>
      <c r="H26" s="31">
        <f t="shared" si="2"/>
        <v>-172734635</v>
      </c>
      <c r="I26" s="31">
        <f t="shared" si="2"/>
        <v>0</v>
      </c>
      <c r="J26" s="31">
        <f t="shared" si="2"/>
        <v>865309225</v>
      </c>
      <c r="K26" s="31">
        <f t="shared" si="2"/>
        <v>21720519</v>
      </c>
      <c r="L26" s="31">
        <f t="shared" si="2"/>
        <v>20644066</v>
      </c>
      <c r="M26" s="31">
        <f t="shared" si="2"/>
        <v>34638242</v>
      </c>
      <c r="N26" s="31">
        <f t="shared" si="2"/>
        <v>77002827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942312052</v>
      </c>
      <c r="X26" s="31">
        <f t="shared" si="2"/>
        <v>907571331</v>
      </c>
      <c r="Y26" s="31">
        <f t="shared" si="2"/>
        <v>34740721</v>
      </c>
      <c r="Z26" s="32">
        <f>+IF(X26&lt;&gt;0,+(Y26/X26)*100,0)</f>
        <v>3.8278777450716985</v>
      </c>
      <c r="AA26" s="33">
        <f>+AA13+AA25</f>
        <v>1058736895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-2285229</v>
      </c>
      <c r="D31" s="18"/>
      <c r="E31" s="19">
        <v>-2274562</v>
      </c>
      <c r="F31" s="20">
        <v>-2274562</v>
      </c>
      <c r="G31" s="20">
        <v>-2285879</v>
      </c>
      <c r="H31" s="20">
        <v>-1170</v>
      </c>
      <c r="I31" s="20"/>
      <c r="J31" s="20">
        <v>-2287049</v>
      </c>
      <c r="K31" s="20">
        <v>-161</v>
      </c>
      <c r="L31" s="20">
        <v>-279</v>
      </c>
      <c r="M31" s="20">
        <v>-181</v>
      </c>
      <c r="N31" s="20">
        <v>-621</v>
      </c>
      <c r="O31" s="20"/>
      <c r="P31" s="20"/>
      <c r="Q31" s="20"/>
      <c r="R31" s="20"/>
      <c r="S31" s="20"/>
      <c r="T31" s="20"/>
      <c r="U31" s="20"/>
      <c r="V31" s="20"/>
      <c r="W31" s="20">
        <v>-2287670</v>
      </c>
      <c r="X31" s="20">
        <v>-2274562</v>
      </c>
      <c r="Y31" s="20">
        <v>-13108</v>
      </c>
      <c r="Z31" s="21">
        <v>0.57628677521210669</v>
      </c>
      <c r="AA31" s="22">
        <v>-2274562</v>
      </c>
    </row>
    <row r="32" spans="1:27" x14ac:dyDescent="0.25">
      <c r="A32" s="23" t="s">
        <v>59</v>
      </c>
      <c r="B32" s="17" t="s">
        <v>32</v>
      </c>
      <c r="C32" s="18">
        <v>35340478</v>
      </c>
      <c r="D32" s="18"/>
      <c r="E32" s="19">
        <v>180180358</v>
      </c>
      <c r="F32" s="20">
        <v>180180358</v>
      </c>
      <c r="G32" s="20">
        <v>33194619</v>
      </c>
      <c r="H32" s="20">
        <v>-9617482</v>
      </c>
      <c r="I32" s="20"/>
      <c r="J32" s="20">
        <v>23577137</v>
      </c>
      <c r="K32" s="20">
        <v>1217488</v>
      </c>
      <c r="L32" s="20">
        <v>-1088338</v>
      </c>
      <c r="M32" s="20">
        <v>1304164</v>
      </c>
      <c r="N32" s="20">
        <v>1433314</v>
      </c>
      <c r="O32" s="20"/>
      <c r="P32" s="20"/>
      <c r="Q32" s="20"/>
      <c r="R32" s="20"/>
      <c r="S32" s="20"/>
      <c r="T32" s="20"/>
      <c r="U32" s="20"/>
      <c r="V32" s="20"/>
      <c r="W32" s="20">
        <v>25010451</v>
      </c>
      <c r="X32" s="20">
        <v>110361169</v>
      </c>
      <c r="Y32" s="20">
        <v>-85350718</v>
      </c>
      <c r="Z32" s="21">
        <v>-77.337634942957152</v>
      </c>
      <c r="AA32" s="22">
        <v>180180358</v>
      </c>
    </row>
    <row r="33" spans="1:27" x14ac:dyDescent="0.25">
      <c r="A33" s="23" t="s">
        <v>60</v>
      </c>
      <c r="B33" s="17" t="s">
        <v>32</v>
      </c>
      <c r="C33" s="18">
        <v>-93462949</v>
      </c>
      <c r="D33" s="18"/>
      <c r="E33" s="19">
        <v>-19903751</v>
      </c>
      <c r="F33" s="20">
        <v>-19903751</v>
      </c>
      <c r="G33" s="20">
        <v>-87844025</v>
      </c>
      <c r="H33" s="20">
        <v>-3318732</v>
      </c>
      <c r="I33" s="20"/>
      <c r="J33" s="20">
        <v>-91162757</v>
      </c>
      <c r="K33" s="20">
        <v>-8694064</v>
      </c>
      <c r="L33" s="20">
        <v>-5666914</v>
      </c>
      <c r="M33" s="20">
        <v>-4317728</v>
      </c>
      <c r="N33" s="20">
        <v>-18678706</v>
      </c>
      <c r="O33" s="20"/>
      <c r="P33" s="20"/>
      <c r="Q33" s="20"/>
      <c r="R33" s="20"/>
      <c r="S33" s="20"/>
      <c r="T33" s="20"/>
      <c r="U33" s="20"/>
      <c r="V33" s="20"/>
      <c r="W33" s="20">
        <v>-109841463</v>
      </c>
      <c r="X33" s="20">
        <v>-19903751</v>
      </c>
      <c r="Y33" s="20">
        <v>-89937712</v>
      </c>
      <c r="Z33" s="21">
        <v>451.86312871377868</v>
      </c>
      <c r="AA33" s="22">
        <v>-19903751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117046313</v>
      </c>
      <c r="D35" s="18"/>
      <c r="E35" s="19">
        <v>91369662</v>
      </c>
      <c r="F35" s="20">
        <v>91369662</v>
      </c>
      <c r="G35" s="20">
        <v>118863045</v>
      </c>
      <c r="H35" s="20">
        <v>2980918</v>
      </c>
      <c r="I35" s="20"/>
      <c r="J35" s="20">
        <v>121843963</v>
      </c>
      <c r="K35" s="20">
        <v>2079523</v>
      </c>
      <c r="L35" s="20">
        <v>2257133</v>
      </c>
      <c r="M35" s="20">
        <v>2427439</v>
      </c>
      <c r="N35" s="20">
        <v>6764095</v>
      </c>
      <c r="O35" s="20"/>
      <c r="P35" s="20"/>
      <c r="Q35" s="20"/>
      <c r="R35" s="20"/>
      <c r="S35" s="20"/>
      <c r="T35" s="20"/>
      <c r="U35" s="20"/>
      <c r="V35" s="20"/>
      <c r="W35" s="20">
        <v>128608058</v>
      </c>
      <c r="X35" s="20">
        <v>91369662</v>
      </c>
      <c r="Y35" s="20">
        <v>37238396</v>
      </c>
      <c r="Z35" s="21">
        <v>40.755755449768436</v>
      </c>
      <c r="AA35" s="22">
        <v>91369662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56638613</v>
      </c>
      <c r="D37" s="29">
        <f t="shared" ref="D37:Y37" si="3">SUM(D29:D36)</f>
        <v>0</v>
      </c>
      <c r="E37" s="30">
        <f t="shared" si="3"/>
        <v>249371707</v>
      </c>
      <c r="F37" s="31">
        <f t="shared" si="3"/>
        <v>249371707</v>
      </c>
      <c r="G37" s="31">
        <f t="shared" si="3"/>
        <v>61927760</v>
      </c>
      <c r="H37" s="31">
        <f t="shared" si="3"/>
        <v>-9956466</v>
      </c>
      <c r="I37" s="31">
        <f t="shared" si="3"/>
        <v>0</v>
      </c>
      <c r="J37" s="31">
        <f t="shared" si="3"/>
        <v>51971294</v>
      </c>
      <c r="K37" s="31">
        <f t="shared" si="3"/>
        <v>-5397214</v>
      </c>
      <c r="L37" s="31">
        <f t="shared" si="3"/>
        <v>-4498398</v>
      </c>
      <c r="M37" s="31">
        <f t="shared" si="3"/>
        <v>-586306</v>
      </c>
      <c r="N37" s="31">
        <f t="shared" si="3"/>
        <v>-10481918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41489376</v>
      </c>
      <c r="X37" s="31">
        <f t="shared" si="3"/>
        <v>179552518</v>
      </c>
      <c r="Y37" s="31">
        <f t="shared" si="3"/>
        <v>-138063142</v>
      </c>
      <c r="Z37" s="32">
        <f>+IF(X37&lt;&gt;0,+(Y37/X37)*100,0)</f>
        <v>-76.892902164702576</v>
      </c>
      <c r="AA37" s="33">
        <f>SUM(AA29:AA36)</f>
        <v>249371707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56638613</v>
      </c>
      <c r="D44" s="29">
        <f>+D37+D43</f>
        <v>0</v>
      </c>
      <c r="E44" s="30">
        <f t="shared" si="5"/>
        <v>249371707</v>
      </c>
      <c r="F44" s="31">
        <f t="shared" si="5"/>
        <v>249371707</v>
      </c>
      <c r="G44" s="31">
        <f t="shared" si="5"/>
        <v>61927760</v>
      </c>
      <c r="H44" s="31">
        <f t="shared" si="5"/>
        <v>-9956466</v>
      </c>
      <c r="I44" s="31">
        <f t="shared" si="5"/>
        <v>0</v>
      </c>
      <c r="J44" s="31">
        <f t="shared" si="5"/>
        <v>51971294</v>
      </c>
      <c r="K44" s="31">
        <f t="shared" si="5"/>
        <v>-5397214</v>
      </c>
      <c r="L44" s="31">
        <f t="shared" si="5"/>
        <v>-4498398</v>
      </c>
      <c r="M44" s="31">
        <f t="shared" si="5"/>
        <v>-586306</v>
      </c>
      <c r="N44" s="31">
        <f t="shared" si="5"/>
        <v>-10481918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41489376</v>
      </c>
      <c r="X44" s="31">
        <f t="shared" si="5"/>
        <v>179552518</v>
      </c>
      <c r="Y44" s="31">
        <f t="shared" si="5"/>
        <v>-138063142</v>
      </c>
      <c r="Z44" s="32">
        <f>+IF(X44&lt;&gt;0,+(Y44/X44)*100,0)</f>
        <v>-76.892902164702576</v>
      </c>
      <c r="AA44" s="33">
        <f>+AA37+AA43</f>
        <v>249371707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744542876</v>
      </c>
      <c r="D45" s="42">
        <f t="shared" si="6"/>
        <v>0</v>
      </c>
      <c r="E45" s="43">
        <f t="shared" si="6"/>
        <v>809365188</v>
      </c>
      <c r="F45" s="44">
        <f t="shared" si="6"/>
        <v>809365188</v>
      </c>
      <c r="G45" s="44">
        <f t="shared" si="6"/>
        <v>976116100</v>
      </c>
      <c r="H45" s="44">
        <f t="shared" si="6"/>
        <v>-162778169</v>
      </c>
      <c r="I45" s="44">
        <f t="shared" si="6"/>
        <v>0</v>
      </c>
      <c r="J45" s="44">
        <f t="shared" si="6"/>
        <v>813337931</v>
      </c>
      <c r="K45" s="44">
        <f t="shared" si="6"/>
        <v>27117733</v>
      </c>
      <c r="L45" s="44">
        <f t="shared" si="6"/>
        <v>25142464</v>
      </c>
      <c r="M45" s="44">
        <f t="shared" si="6"/>
        <v>35224548</v>
      </c>
      <c r="N45" s="44">
        <f t="shared" si="6"/>
        <v>87484745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900822676</v>
      </c>
      <c r="X45" s="44">
        <f t="shared" si="6"/>
        <v>728018813</v>
      </c>
      <c r="Y45" s="44">
        <f t="shared" si="6"/>
        <v>172803863</v>
      </c>
      <c r="Z45" s="45">
        <f>+IF(X45&lt;&gt;0,+(Y45/X45)*100,0)</f>
        <v>23.736180976960551</v>
      </c>
      <c r="AA45" s="46">
        <f>+AA26-AA44</f>
        <v>809365188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164747896</v>
      </c>
      <c r="D47" s="18"/>
      <c r="E47" s="19">
        <v>153974331</v>
      </c>
      <c r="F47" s="20">
        <v>153974331</v>
      </c>
      <c r="G47" s="20">
        <v>194034009</v>
      </c>
      <c r="H47" s="20">
        <v>23830925</v>
      </c>
      <c r="I47" s="20"/>
      <c r="J47" s="20">
        <v>217864934</v>
      </c>
      <c r="K47" s="20">
        <v>24715428</v>
      </c>
      <c r="L47" s="20">
        <v>21949956</v>
      </c>
      <c r="M47" s="20">
        <v>32878396</v>
      </c>
      <c r="N47" s="20">
        <v>79543780</v>
      </c>
      <c r="O47" s="20"/>
      <c r="P47" s="20"/>
      <c r="Q47" s="20"/>
      <c r="R47" s="20"/>
      <c r="S47" s="20"/>
      <c r="T47" s="20"/>
      <c r="U47" s="20"/>
      <c r="V47" s="20"/>
      <c r="W47" s="20">
        <v>297408714</v>
      </c>
      <c r="X47" s="20">
        <v>72627956</v>
      </c>
      <c r="Y47" s="20">
        <v>224780758</v>
      </c>
      <c r="Z47" s="47">
        <v>309.49619179699891</v>
      </c>
      <c r="AA47" s="22">
        <v>153974331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164747896</v>
      </c>
      <c r="D50" s="50">
        <f t="shared" ref="D50:Y50" si="7">SUM(D47:D49)</f>
        <v>0</v>
      </c>
      <c r="E50" s="51">
        <f t="shared" si="7"/>
        <v>153974331</v>
      </c>
      <c r="F50" s="52">
        <f t="shared" si="7"/>
        <v>153974331</v>
      </c>
      <c r="G50" s="52">
        <f t="shared" si="7"/>
        <v>194034009</v>
      </c>
      <c r="H50" s="52">
        <f t="shared" si="7"/>
        <v>23830925</v>
      </c>
      <c r="I50" s="52">
        <f t="shared" si="7"/>
        <v>0</v>
      </c>
      <c r="J50" s="52">
        <f t="shared" si="7"/>
        <v>217864934</v>
      </c>
      <c r="K50" s="52">
        <f t="shared" si="7"/>
        <v>24715428</v>
      </c>
      <c r="L50" s="52">
        <f t="shared" si="7"/>
        <v>21949956</v>
      </c>
      <c r="M50" s="52">
        <f t="shared" si="7"/>
        <v>32878396</v>
      </c>
      <c r="N50" s="52">
        <f t="shared" si="7"/>
        <v>79543780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297408714</v>
      </c>
      <c r="X50" s="52">
        <f t="shared" si="7"/>
        <v>72627956</v>
      </c>
      <c r="Y50" s="52">
        <f t="shared" si="7"/>
        <v>224780758</v>
      </c>
      <c r="Z50" s="53">
        <f>+IF(X50&lt;&gt;0,+(Y50/X50)*100,0)</f>
        <v>309.49619179699891</v>
      </c>
      <c r="AA50" s="54">
        <f>SUM(AA47:AA49)</f>
        <v>153974331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-75979736</v>
      </c>
      <c r="D6" s="18"/>
      <c r="E6" s="19">
        <v>-85156964</v>
      </c>
      <c r="F6" s="20">
        <v>-85156964</v>
      </c>
      <c r="G6" s="20">
        <v>-73413602</v>
      </c>
      <c r="H6" s="20">
        <v>-13824103</v>
      </c>
      <c r="I6" s="20">
        <v>318265</v>
      </c>
      <c r="J6" s="20">
        <v>-86919440</v>
      </c>
      <c r="K6" s="20">
        <v>-3661145</v>
      </c>
      <c r="L6" s="20">
        <v>377104</v>
      </c>
      <c r="M6" s="20">
        <v>-1038373</v>
      </c>
      <c r="N6" s="20">
        <v>-4322414</v>
      </c>
      <c r="O6" s="20"/>
      <c r="P6" s="20"/>
      <c r="Q6" s="20"/>
      <c r="R6" s="20"/>
      <c r="S6" s="20"/>
      <c r="T6" s="20"/>
      <c r="U6" s="20"/>
      <c r="V6" s="20"/>
      <c r="W6" s="20">
        <v>-91241854</v>
      </c>
      <c r="X6" s="20">
        <v>-89603298</v>
      </c>
      <c r="Y6" s="20">
        <v>-1638556</v>
      </c>
      <c r="Z6" s="21">
        <v>1.8286782256608458</v>
      </c>
      <c r="AA6" s="22">
        <v>-85156964</v>
      </c>
    </row>
    <row r="7" spans="1:27" x14ac:dyDescent="0.25">
      <c r="A7" s="23" t="s">
        <v>35</v>
      </c>
      <c r="B7" s="17" t="s">
        <v>32</v>
      </c>
      <c r="C7" s="18">
        <v>-6315803</v>
      </c>
      <c r="D7" s="18"/>
      <c r="E7" s="19">
        <v>-9073970</v>
      </c>
      <c r="F7" s="20">
        <v>-9073970</v>
      </c>
      <c r="G7" s="20">
        <v>4371467</v>
      </c>
      <c r="H7" s="20">
        <v>-1273254</v>
      </c>
      <c r="I7" s="20">
        <v>1924654</v>
      </c>
      <c r="J7" s="20">
        <v>5022867</v>
      </c>
      <c r="K7" s="20">
        <v>430751</v>
      </c>
      <c r="L7" s="20">
        <v>3411575</v>
      </c>
      <c r="M7" s="20">
        <v>3465914</v>
      </c>
      <c r="N7" s="20">
        <v>7308240</v>
      </c>
      <c r="O7" s="20"/>
      <c r="P7" s="20"/>
      <c r="Q7" s="20"/>
      <c r="R7" s="20"/>
      <c r="S7" s="20"/>
      <c r="T7" s="20"/>
      <c r="U7" s="20"/>
      <c r="V7" s="20"/>
      <c r="W7" s="20">
        <v>12331107</v>
      </c>
      <c r="X7" s="20">
        <v>975240</v>
      </c>
      <c r="Y7" s="20">
        <v>11355867</v>
      </c>
      <c r="Z7" s="21">
        <v>1164.4176818014028</v>
      </c>
      <c r="AA7" s="22">
        <v>-9073970</v>
      </c>
    </row>
    <row r="8" spans="1:27" x14ac:dyDescent="0.25">
      <c r="A8" s="23" t="s">
        <v>36</v>
      </c>
      <c r="B8" s="17" t="s">
        <v>32</v>
      </c>
      <c r="C8" s="18">
        <v>976100</v>
      </c>
      <c r="D8" s="18"/>
      <c r="E8" s="19"/>
      <c r="F8" s="20"/>
      <c r="G8" s="20"/>
      <c r="H8" s="20">
        <v>976100</v>
      </c>
      <c r="I8" s="20"/>
      <c r="J8" s="20">
        <v>976100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976100</v>
      </c>
      <c r="X8" s="20"/>
      <c r="Y8" s="20">
        <v>976100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-3263870</v>
      </c>
      <c r="D10" s="18"/>
      <c r="E10" s="19">
        <v>-4830365</v>
      </c>
      <c r="F10" s="20">
        <v>-4830365</v>
      </c>
      <c r="G10" s="20">
        <v>-2446067</v>
      </c>
      <c r="H10" s="20">
        <v>-807609</v>
      </c>
      <c r="I10" s="20"/>
      <c r="J10" s="20">
        <v>-3253676</v>
      </c>
      <c r="K10" s="20">
        <v>210434</v>
      </c>
      <c r="L10" s="20"/>
      <c r="M10" s="20"/>
      <c r="N10" s="20">
        <v>210434</v>
      </c>
      <c r="O10" s="20"/>
      <c r="P10" s="20"/>
      <c r="Q10" s="20"/>
      <c r="R10" s="20"/>
      <c r="S10" s="20"/>
      <c r="T10" s="20"/>
      <c r="U10" s="20"/>
      <c r="V10" s="20"/>
      <c r="W10" s="20">
        <v>-3043242</v>
      </c>
      <c r="X10" s="20">
        <v>-4872865</v>
      </c>
      <c r="Y10" s="20">
        <v>1829623</v>
      </c>
      <c r="Z10" s="21">
        <v>-37.547171940942341</v>
      </c>
      <c r="AA10" s="22">
        <v>-4830365</v>
      </c>
    </row>
    <row r="11" spans="1:27" x14ac:dyDescent="0.25">
      <c r="A11" s="23" t="s">
        <v>39</v>
      </c>
      <c r="B11" s="17" t="s">
        <v>32</v>
      </c>
      <c r="C11" s="18">
        <v>62397041</v>
      </c>
      <c r="D11" s="18"/>
      <c r="E11" s="19">
        <v>54454557</v>
      </c>
      <c r="F11" s="20">
        <v>54454557</v>
      </c>
      <c r="G11" s="24">
        <v>63013324</v>
      </c>
      <c r="H11" s="24">
        <v>1910468</v>
      </c>
      <c r="I11" s="24">
        <v>380245</v>
      </c>
      <c r="J11" s="20">
        <v>65304037</v>
      </c>
      <c r="K11" s="24">
        <v>1214899</v>
      </c>
      <c r="L11" s="24">
        <v>713219</v>
      </c>
      <c r="M11" s="20">
        <v>1203017</v>
      </c>
      <c r="N11" s="24">
        <v>3131135</v>
      </c>
      <c r="O11" s="24"/>
      <c r="P11" s="24"/>
      <c r="Q11" s="20"/>
      <c r="R11" s="24"/>
      <c r="S11" s="24"/>
      <c r="T11" s="20"/>
      <c r="U11" s="24"/>
      <c r="V11" s="24"/>
      <c r="W11" s="24">
        <v>68435172</v>
      </c>
      <c r="X11" s="20">
        <v>54454557</v>
      </c>
      <c r="Y11" s="24">
        <v>13980615</v>
      </c>
      <c r="Z11" s="25">
        <v>25.673911918886787</v>
      </c>
      <c r="AA11" s="26">
        <v>54454557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-1275779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-23462047</v>
      </c>
      <c r="D13" s="29">
        <f>SUM(D6:D12)</f>
        <v>0</v>
      </c>
      <c r="E13" s="30">
        <f t="shared" si="0"/>
        <v>-45882521</v>
      </c>
      <c r="F13" s="31">
        <f t="shared" si="0"/>
        <v>-45882521</v>
      </c>
      <c r="G13" s="31">
        <f t="shared" si="0"/>
        <v>-9750657</v>
      </c>
      <c r="H13" s="31">
        <f t="shared" si="0"/>
        <v>-13018398</v>
      </c>
      <c r="I13" s="31">
        <f t="shared" si="0"/>
        <v>2623164</v>
      </c>
      <c r="J13" s="31">
        <f t="shared" si="0"/>
        <v>-20145891</v>
      </c>
      <c r="K13" s="31">
        <f t="shared" si="0"/>
        <v>-1805061</v>
      </c>
      <c r="L13" s="31">
        <f t="shared" si="0"/>
        <v>4501898</v>
      </c>
      <c r="M13" s="31">
        <f t="shared" si="0"/>
        <v>3630558</v>
      </c>
      <c r="N13" s="31">
        <f t="shared" si="0"/>
        <v>6327395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-13818496</v>
      </c>
      <c r="X13" s="31">
        <f t="shared" si="0"/>
        <v>-40322145</v>
      </c>
      <c r="Y13" s="31">
        <f t="shared" si="0"/>
        <v>26503649</v>
      </c>
      <c r="Z13" s="32">
        <f>+IF(X13&lt;&gt;0,+(Y13/X13)*100,0)</f>
        <v>-65.72975966432341</v>
      </c>
      <c r="AA13" s="33">
        <f>SUM(AA6:AA12)</f>
        <v>-45882521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323695762</v>
      </c>
      <c r="D17" s="18"/>
      <c r="E17" s="19">
        <v>306577326</v>
      </c>
      <c r="F17" s="20">
        <v>306577326</v>
      </c>
      <c r="G17" s="24">
        <v>316831052</v>
      </c>
      <c r="H17" s="24">
        <v>16847927</v>
      </c>
      <c r="I17" s="24">
        <v>-855348</v>
      </c>
      <c r="J17" s="20">
        <v>332823631</v>
      </c>
      <c r="K17" s="24">
        <v>5391289</v>
      </c>
      <c r="L17" s="24">
        <v>-96341</v>
      </c>
      <c r="M17" s="20">
        <v>4802534</v>
      </c>
      <c r="N17" s="24">
        <v>10097482</v>
      </c>
      <c r="O17" s="24"/>
      <c r="P17" s="24"/>
      <c r="Q17" s="20"/>
      <c r="R17" s="24"/>
      <c r="S17" s="24"/>
      <c r="T17" s="20"/>
      <c r="U17" s="24"/>
      <c r="V17" s="24"/>
      <c r="W17" s="24">
        <v>342921113</v>
      </c>
      <c r="X17" s="20">
        <v>308636925</v>
      </c>
      <c r="Y17" s="24">
        <v>34284188</v>
      </c>
      <c r="Z17" s="25">
        <v>11.108258676436723</v>
      </c>
      <c r="AA17" s="26">
        <v>306577326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323695762</v>
      </c>
      <c r="D25" s="29">
        <f t="shared" ref="D25:Y25" si="1">SUM(D15:D24)</f>
        <v>0</v>
      </c>
      <c r="E25" s="35">
        <f t="shared" si="1"/>
        <v>306577326</v>
      </c>
      <c r="F25" s="36">
        <f t="shared" si="1"/>
        <v>306577326</v>
      </c>
      <c r="G25" s="36">
        <f t="shared" si="1"/>
        <v>316831052</v>
      </c>
      <c r="H25" s="36">
        <f t="shared" si="1"/>
        <v>16847927</v>
      </c>
      <c r="I25" s="36">
        <f t="shared" si="1"/>
        <v>-855348</v>
      </c>
      <c r="J25" s="36">
        <f t="shared" si="1"/>
        <v>332823631</v>
      </c>
      <c r="K25" s="36">
        <f t="shared" si="1"/>
        <v>5391289</v>
      </c>
      <c r="L25" s="36">
        <f t="shared" si="1"/>
        <v>-96341</v>
      </c>
      <c r="M25" s="36">
        <f t="shared" si="1"/>
        <v>4802534</v>
      </c>
      <c r="N25" s="36">
        <f t="shared" si="1"/>
        <v>10097482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342921113</v>
      </c>
      <c r="X25" s="36">
        <f t="shared" si="1"/>
        <v>308636925</v>
      </c>
      <c r="Y25" s="36">
        <f t="shared" si="1"/>
        <v>34284188</v>
      </c>
      <c r="Z25" s="37">
        <f>+IF(X25&lt;&gt;0,+(Y25/X25)*100,0)</f>
        <v>11.108258676436723</v>
      </c>
      <c r="AA25" s="38">
        <f>SUM(AA15:AA24)</f>
        <v>306577326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300233715</v>
      </c>
      <c r="D26" s="29">
        <f>+D13+D25</f>
        <v>0</v>
      </c>
      <c r="E26" s="30">
        <f t="shared" si="2"/>
        <v>260694805</v>
      </c>
      <c r="F26" s="31">
        <f t="shared" si="2"/>
        <v>260694805</v>
      </c>
      <c r="G26" s="31">
        <f t="shared" si="2"/>
        <v>307080395</v>
      </c>
      <c r="H26" s="31">
        <f t="shared" si="2"/>
        <v>3829529</v>
      </c>
      <c r="I26" s="31">
        <f t="shared" si="2"/>
        <v>1767816</v>
      </c>
      <c r="J26" s="31">
        <f t="shared" si="2"/>
        <v>312677740</v>
      </c>
      <c r="K26" s="31">
        <f t="shared" si="2"/>
        <v>3586228</v>
      </c>
      <c r="L26" s="31">
        <f t="shared" si="2"/>
        <v>4405557</v>
      </c>
      <c r="M26" s="31">
        <f t="shared" si="2"/>
        <v>8433092</v>
      </c>
      <c r="N26" s="31">
        <f t="shared" si="2"/>
        <v>16424877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329102617</v>
      </c>
      <c r="X26" s="31">
        <f t="shared" si="2"/>
        <v>268314780</v>
      </c>
      <c r="Y26" s="31">
        <f t="shared" si="2"/>
        <v>60787837</v>
      </c>
      <c r="Z26" s="32">
        <f>+IF(X26&lt;&gt;0,+(Y26/X26)*100,0)</f>
        <v>22.655418758519378</v>
      </c>
      <c r="AA26" s="33">
        <f>+AA13+AA25</f>
        <v>260694805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952056</v>
      </c>
      <c r="D31" s="18"/>
      <c r="E31" s="19">
        <v>940638</v>
      </c>
      <c r="F31" s="20">
        <v>940638</v>
      </c>
      <c r="G31" s="20">
        <v>961133</v>
      </c>
      <c r="H31" s="20">
        <v>4769</v>
      </c>
      <c r="I31" s="20">
        <v>-1425</v>
      </c>
      <c r="J31" s="20">
        <v>964477</v>
      </c>
      <c r="K31" s="20">
        <v>19596</v>
      </c>
      <c r="L31" s="20">
        <v>7577</v>
      </c>
      <c r="M31" s="20">
        <v>9604</v>
      </c>
      <c r="N31" s="20">
        <v>36777</v>
      </c>
      <c r="O31" s="20"/>
      <c r="P31" s="20"/>
      <c r="Q31" s="20"/>
      <c r="R31" s="20"/>
      <c r="S31" s="20"/>
      <c r="T31" s="20"/>
      <c r="U31" s="20"/>
      <c r="V31" s="20"/>
      <c r="W31" s="20">
        <v>1001254</v>
      </c>
      <c r="X31" s="20">
        <v>955476</v>
      </c>
      <c r="Y31" s="20">
        <v>45778</v>
      </c>
      <c r="Z31" s="21">
        <v>4.7911198188128221</v>
      </c>
      <c r="AA31" s="22">
        <v>940638</v>
      </c>
    </row>
    <row r="32" spans="1:27" x14ac:dyDescent="0.25">
      <c r="A32" s="23" t="s">
        <v>59</v>
      </c>
      <c r="B32" s="17" t="s">
        <v>32</v>
      </c>
      <c r="C32" s="18">
        <v>-4075659</v>
      </c>
      <c r="D32" s="18"/>
      <c r="E32" s="19">
        <v>-8347483</v>
      </c>
      <c r="F32" s="20">
        <v>-8347483</v>
      </c>
      <c r="G32" s="20">
        <v>-7465637</v>
      </c>
      <c r="H32" s="20">
        <v>-1231242</v>
      </c>
      <c r="I32" s="20">
        <v>79649</v>
      </c>
      <c r="J32" s="20">
        <v>-8617230</v>
      </c>
      <c r="K32" s="20">
        <v>175648</v>
      </c>
      <c r="L32" s="20">
        <v>1135441</v>
      </c>
      <c r="M32" s="20">
        <v>-1342925</v>
      </c>
      <c r="N32" s="20">
        <v>-31836</v>
      </c>
      <c r="O32" s="20"/>
      <c r="P32" s="20"/>
      <c r="Q32" s="20"/>
      <c r="R32" s="20"/>
      <c r="S32" s="20"/>
      <c r="T32" s="20"/>
      <c r="U32" s="20"/>
      <c r="V32" s="20"/>
      <c r="W32" s="20">
        <v>-8649066</v>
      </c>
      <c r="X32" s="20">
        <v>-8347483</v>
      </c>
      <c r="Y32" s="20">
        <v>-301583</v>
      </c>
      <c r="Z32" s="21">
        <v>3.6128615056778197</v>
      </c>
      <c r="AA32" s="22">
        <v>-8347483</v>
      </c>
    </row>
    <row r="33" spans="1:27" x14ac:dyDescent="0.25">
      <c r="A33" s="23" t="s">
        <v>60</v>
      </c>
      <c r="B33" s="17" t="s">
        <v>32</v>
      </c>
      <c r="C33" s="18">
        <v>1123890</v>
      </c>
      <c r="D33" s="18"/>
      <c r="E33" s="19">
        <v>3937066</v>
      </c>
      <c r="F33" s="20">
        <v>3937066</v>
      </c>
      <c r="G33" s="20">
        <v>-7095110</v>
      </c>
      <c r="H33" s="20">
        <v>-4394998</v>
      </c>
      <c r="I33" s="20">
        <v>1649698</v>
      </c>
      <c r="J33" s="20">
        <v>-9840410</v>
      </c>
      <c r="K33" s="20">
        <v>-5636509</v>
      </c>
      <c r="L33" s="20">
        <v>2259158</v>
      </c>
      <c r="M33" s="20">
        <v>-3775052</v>
      </c>
      <c r="N33" s="20">
        <v>-7152403</v>
      </c>
      <c r="O33" s="20"/>
      <c r="P33" s="20"/>
      <c r="Q33" s="20"/>
      <c r="R33" s="20"/>
      <c r="S33" s="20"/>
      <c r="T33" s="20"/>
      <c r="U33" s="20"/>
      <c r="V33" s="20"/>
      <c r="W33" s="20">
        <v>-16992813</v>
      </c>
      <c r="X33" s="20">
        <v>3937066</v>
      </c>
      <c r="Y33" s="20">
        <v>-20929879</v>
      </c>
      <c r="Z33" s="21">
        <v>-531.61107789404593</v>
      </c>
      <c r="AA33" s="22">
        <v>3937066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36709401</v>
      </c>
      <c r="D35" s="18"/>
      <c r="E35" s="19">
        <v>32299559</v>
      </c>
      <c r="F35" s="20">
        <v>32299559</v>
      </c>
      <c r="G35" s="20">
        <v>37521594</v>
      </c>
      <c r="H35" s="20">
        <v>1165030</v>
      </c>
      <c r="I35" s="20">
        <v>471279</v>
      </c>
      <c r="J35" s="20">
        <v>39157903</v>
      </c>
      <c r="K35" s="20">
        <v>771623</v>
      </c>
      <c r="L35" s="20">
        <v>778087</v>
      </c>
      <c r="M35" s="20">
        <v>756167</v>
      </c>
      <c r="N35" s="20">
        <v>2305877</v>
      </c>
      <c r="O35" s="20"/>
      <c r="P35" s="20"/>
      <c r="Q35" s="20"/>
      <c r="R35" s="20"/>
      <c r="S35" s="20"/>
      <c r="T35" s="20"/>
      <c r="U35" s="20"/>
      <c r="V35" s="20"/>
      <c r="W35" s="20">
        <v>41463780</v>
      </c>
      <c r="X35" s="20">
        <v>31475572</v>
      </c>
      <c r="Y35" s="20">
        <v>9988208</v>
      </c>
      <c r="Z35" s="21">
        <v>31.7332056745466</v>
      </c>
      <c r="AA35" s="22">
        <v>32299559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34709688</v>
      </c>
      <c r="D37" s="29">
        <f t="shared" ref="D37:Y37" si="3">SUM(D29:D36)</f>
        <v>0</v>
      </c>
      <c r="E37" s="30">
        <f t="shared" si="3"/>
        <v>28829780</v>
      </c>
      <c r="F37" s="31">
        <f t="shared" si="3"/>
        <v>28829780</v>
      </c>
      <c r="G37" s="31">
        <f t="shared" si="3"/>
        <v>23921980</v>
      </c>
      <c r="H37" s="31">
        <f t="shared" si="3"/>
        <v>-4456441</v>
      </c>
      <c r="I37" s="31">
        <f t="shared" si="3"/>
        <v>2199201</v>
      </c>
      <c r="J37" s="31">
        <f t="shared" si="3"/>
        <v>21664740</v>
      </c>
      <c r="K37" s="31">
        <f t="shared" si="3"/>
        <v>-4669642</v>
      </c>
      <c r="L37" s="31">
        <f t="shared" si="3"/>
        <v>4180263</v>
      </c>
      <c r="M37" s="31">
        <f t="shared" si="3"/>
        <v>-4352206</v>
      </c>
      <c r="N37" s="31">
        <f t="shared" si="3"/>
        <v>-4841585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16823155</v>
      </c>
      <c r="X37" s="31">
        <f t="shared" si="3"/>
        <v>28020631</v>
      </c>
      <c r="Y37" s="31">
        <f t="shared" si="3"/>
        <v>-11197476</v>
      </c>
      <c r="Z37" s="32">
        <f>+IF(X37&lt;&gt;0,+(Y37/X37)*100,0)</f>
        <v>-39.961541194414927</v>
      </c>
      <c r="AA37" s="33">
        <f>SUM(AA29:AA36)</f>
        <v>28829780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1208428</v>
      </c>
      <c r="D39" s="18"/>
      <c r="E39" s="19"/>
      <c r="F39" s="20"/>
      <c r="G39" s="20">
        <v>1237810</v>
      </c>
      <c r="H39" s="20"/>
      <c r="I39" s="20">
        <v>88117</v>
      </c>
      <c r="J39" s="20">
        <v>1325927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1325927</v>
      </c>
      <c r="X39" s="20"/>
      <c r="Y39" s="20">
        <v>1325927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1208428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1237810</v>
      </c>
      <c r="H43" s="36">
        <f t="shared" si="4"/>
        <v>0</v>
      </c>
      <c r="I43" s="36">
        <f t="shared" si="4"/>
        <v>88117</v>
      </c>
      <c r="J43" s="36">
        <f t="shared" si="4"/>
        <v>1325927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1325927</v>
      </c>
      <c r="X43" s="36">
        <f t="shared" si="4"/>
        <v>0</v>
      </c>
      <c r="Y43" s="36">
        <f t="shared" si="4"/>
        <v>1325927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35918116</v>
      </c>
      <c r="D44" s="29">
        <f>+D37+D43</f>
        <v>0</v>
      </c>
      <c r="E44" s="30">
        <f t="shared" si="5"/>
        <v>28829780</v>
      </c>
      <c r="F44" s="31">
        <f t="shared" si="5"/>
        <v>28829780</v>
      </c>
      <c r="G44" s="31">
        <f t="shared" si="5"/>
        <v>25159790</v>
      </c>
      <c r="H44" s="31">
        <f t="shared" si="5"/>
        <v>-4456441</v>
      </c>
      <c r="I44" s="31">
        <f t="shared" si="5"/>
        <v>2287318</v>
      </c>
      <c r="J44" s="31">
        <f t="shared" si="5"/>
        <v>22990667</v>
      </c>
      <c r="K44" s="31">
        <f t="shared" si="5"/>
        <v>-4669642</v>
      </c>
      <c r="L44" s="31">
        <f t="shared" si="5"/>
        <v>4180263</v>
      </c>
      <c r="M44" s="31">
        <f t="shared" si="5"/>
        <v>-4352206</v>
      </c>
      <c r="N44" s="31">
        <f t="shared" si="5"/>
        <v>-4841585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18149082</v>
      </c>
      <c r="X44" s="31">
        <f t="shared" si="5"/>
        <v>28020631</v>
      </c>
      <c r="Y44" s="31">
        <f t="shared" si="5"/>
        <v>-9871549</v>
      </c>
      <c r="Z44" s="32">
        <f>+IF(X44&lt;&gt;0,+(Y44/X44)*100,0)</f>
        <v>-35.229574237639397</v>
      </c>
      <c r="AA44" s="33">
        <f>+AA37+AA43</f>
        <v>28829780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264315599</v>
      </c>
      <c r="D45" s="42">
        <f t="shared" si="6"/>
        <v>0</v>
      </c>
      <c r="E45" s="43">
        <f t="shared" si="6"/>
        <v>231865025</v>
      </c>
      <c r="F45" s="44">
        <f t="shared" si="6"/>
        <v>231865025</v>
      </c>
      <c r="G45" s="44">
        <f t="shared" si="6"/>
        <v>281920605</v>
      </c>
      <c r="H45" s="44">
        <f t="shared" si="6"/>
        <v>8285970</v>
      </c>
      <c r="I45" s="44">
        <f t="shared" si="6"/>
        <v>-519502</v>
      </c>
      <c r="J45" s="44">
        <f t="shared" si="6"/>
        <v>289687073</v>
      </c>
      <c r="K45" s="44">
        <f t="shared" si="6"/>
        <v>8255870</v>
      </c>
      <c r="L45" s="44">
        <f t="shared" si="6"/>
        <v>225294</v>
      </c>
      <c r="M45" s="44">
        <f t="shared" si="6"/>
        <v>12785298</v>
      </c>
      <c r="N45" s="44">
        <f t="shared" si="6"/>
        <v>21266462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310953535</v>
      </c>
      <c r="X45" s="44">
        <f t="shared" si="6"/>
        <v>240294149</v>
      </c>
      <c r="Y45" s="44">
        <f t="shared" si="6"/>
        <v>70659386</v>
      </c>
      <c r="Z45" s="45">
        <f>+IF(X45&lt;&gt;0,+(Y45/X45)*100,0)</f>
        <v>29.40537099802626</v>
      </c>
      <c r="AA45" s="46">
        <f>+AA26-AA44</f>
        <v>231865025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31770498</v>
      </c>
      <c r="D47" s="18"/>
      <c r="E47" s="19">
        <v>-4211527</v>
      </c>
      <c r="F47" s="20">
        <v>-4211527</v>
      </c>
      <c r="G47" s="20">
        <v>52725884</v>
      </c>
      <c r="H47" s="20">
        <v>2723348</v>
      </c>
      <c r="I47" s="20">
        <v>-2009410</v>
      </c>
      <c r="J47" s="20">
        <v>53439822</v>
      </c>
      <c r="K47" s="20">
        <v>4509924</v>
      </c>
      <c r="L47" s="20">
        <v>-1301936</v>
      </c>
      <c r="M47" s="20">
        <v>10273148</v>
      </c>
      <c r="N47" s="20">
        <v>13481136</v>
      </c>
      <c r="O47" s="20"/>
      <c r="P47" s="20"/>
      <c r="Q47" s="20"/>
      <c r="R47" s="20"/>
      <c r="S47" s="20"/>
      <c r="T47" s="20"/>
      <c r="U47" s="20"/>
      <c r="V47" s="20"/>
      <c r="W47" s="20">
        <v>66920958</v>
      </c>
      <c r="X47" s="20">
        <v>4217591</v>
      </c>
      <c r="Y47" s="20">
        <v>62703367</v>
      </c>
      <c r="Z47" s="47">
        <v>1486.7104705031852</v>
      </c>
      <c r="AA47" s="22">
        <v>-4211527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31770498</v>
      </c>
      <c r="D50" s="50">
        <f t="shared" ref="D50:Y50" si="7">SUM(D47:D49)</f>
        <v>0</v>
      </c>
      <c r="E50" s="51">
        <f t="shared" si="7"/>
        <v>-4211527</v>
      </c>
      <c r="F50" s="52">
        <f t="shared" si="7"/>
        <v>-4211527</v>
      </c>
      <c r="G50" s="52">
        <f t="shared" si="7"/>
        <v>52725884</v>
      </c>
      <c r="H50" s="52">
        <f t="shared" si="7"/>
        <v>2723348</v>
      </c>
      <c r="I50" s="52">
        <f t="shared" si="7"/>
        <v>-2009410</v>
      </c>
      <c r="J50" s="52">
        <f t="shared" si="7"/>
        <v>53439822</v>
      </c>
      <c r="K50" s="52">
        <f t="shared" si="7"/>
        <v>4509924</v>
      </c>
      <c r="L50" s="52">
        <f t="shared" si="7"/>
        <v>-1301936</v>
      </c>
      <c r="M50" s="52">
        <f t="shared" si="7"/>
        <v>10273148</v>
      </c>
      <c r="N50" s="52">
        <f t="shared" si="7"/>
        <v>13481136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66920958</v>
      </c>
      <c r="X50" s="52">
        <f t="shared" si="7"/>
        <v>4217591</v>
      </c>
      <c r="Y50" s="52">
        <f t="shared" si="7"/>
        <v>62703367</v>
      </c>
      <c r="Z50" s="53">
        <f>+IF(X50&lt;&gt;0,+(Y50/X50)*100,0)</f>
        <v>1486.7104705031852</v>
      </c>
      <c r="AA50" s="54">
        <f>SUM(AA47:AA49)</f>
        <v>-4211527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-1640185</v>
      </c>
      <c r="D6" s="18"/>
      <c r="E6" s="19">
        <v>20892227</v>
      </c>
      <c r="F6" s="20">
        <v>20892227</v>
      </c>
      <c r="G6" s="20">
        <v>6416386</v>
      </c>
      <c r="H6" s="20">
        <v>579491</v>
      </c>
      <c r="I6" s="20">
        <v>-2470435</v>
      </c>
      <c r="J6" s="20">
        <v>4525442</v>
      </c>
      <c r="K6" s="20">
        <v>-20443784</v>
      </c>
      <c r="L6" s="20">
        <v>-9774247</v>
      </c>
      <c r="M6" s="20"/>
      <c r="N6" s="20">
        <v>-30218031</v>
      </c>
      <c r="O6" s="20"/>
      <c r="P6" s="20"/>
      <c r="Q6" s="20"/>
      <c r="R6" s="20"/>
      <c r="S6" s="20"/>
      <c r="T6" s="20"/>
      <c r="U6" s="20"/>
      <c r="V6" s="20"/>
      <c r="W6" s="20">
        <v>-25692589</v>
      </c>
      <c r="X6" s="20">
        <v>9893609</v>
      </c>
      <c r="Y6" s="20">
        <v>-35586198</v>
      </c>
      <c r="Z6" s="21">
        <v>-359.6887445218423</v>
      </c>
      <c r="AA6" s="22">
        <v>20892227</v>
      </c>
    </row>
    <row r="7" spans="1:27" x14ac:dyDescent="0.25">
      <c r="A7" s="23" t="s">
        <v>35</v>
      </c>
      <c r="B7" s="17" t="s">
        <v>32</v>
      </c>
      <c r="C7" s="18">
        <v>2561398</v>
      </c>
      <c r="D7" s="18"/>
      <c r="E7" s="19">
        <v>10834400</v>
      </c>
      <c r="F7" s="20">
        <v>10834400</v>
      </c>
      <c r="G7" s="20">
        <v>18930466</v>
      </c>
      <c r="H7" s="20">
        <v>519524</v>
      </c>
      <c r="I7" s="20">
        <v>8172590</v>
      </c>
      <c r="J7" s="20">
        <v>27622580</v>
      </c>
      <c r="K7" s="20">
        <v>2918722</v>
      </c>
      <c r="L7" s="20">
        <v>2288455</v>
      </c>
      <c r="M7" s="20"/>
      <c r="N7" s="20">
        <v>5207177</v>
      </c>
      <c r="O7" s="20"/>
      <c r="P7" s="20"/>
      <c r="Q7" s="20"/>
      <c r="R7" s="20"/>
      <c r="S7" s="20"/>
      <c r="T7" s="20"/>
      <c r="U7" s="20"/>
      <c r="V7" s="20"/>
      <c r="W7" s="20">
        <v>32829757</v>
      </c>
      <c r="X7" s="20">
        <v>5122028</v>
      </c>
      <c r="Y7" s="20">
        <v>27707729</v>
      </c>
      <c r="Z7" s="21">
        <v>540.95231420054711</v>
      </c>
      <c r="AA7" s="22">
        <v>10834400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-162190</v>
      </c>
      <c r="D10" s="18"/>
      <c r="E10" s="19">
        <v>-1</v>
      </c>
      <c r="F10" s="20">
        <v>-1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-999784</v>
      </c>
      <c r="Y10" s="20">
        <v>999783</v>
      </c>
      <c r="Z10" s="21">
        <v>-99.999899978395334</v>
      </c>
      <c r="AA10" s="22">
        <v>-1</v>
      </c>
    </row>
    <row r="11" spans="1:27" x14ac:dyDescent="0.25">
      <c r="A11" s="23" t="s">
        <v>39</v>
      </c>
      <c r="B11" s="17" t="s">
        <v>32</v>
      </c>
      <c r="C11" s="18">
        <v>91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759114</v>
      </c>
      <c r="D13" s="29">
        <f>SUM(D6:D12)</f>
        <v>0</v>
      </c>
      <c r="E13" s="30">
        <f t="shared" si="0"/>
        <v>31726626</v>
      </c>
      <c r="F13" s="31">
        <f t="shared" si="0"/>
        <v>31726626</v>
      </c>
      <c r="G13" s="31">
        <f t="shared" si="0"/>
        <v>25346851</v>
      </c>
      <c r="H13" s="31">
        <f t="shared" si="0"/>
        <v>1099015</v>
      </c>
      <c r="I13" s="31">
        <f t="shared" si="0"/>
        <v>5702155</v>
      </c>
      <c r="J13" s="31">
        <f t="shared" si="0"/>
        <v>32148021</v>
      </c>
      <c r="K13" s="31">
        <f t="shared" si="0"/>
        <v>-17525062</v>
      </c>
      <c r="L13" s="31">
        <f t="shared" si="0"/>
        <v>-7485792</v>
      </c>
      <c r="M13" s="31">
        <f t="shared" si="0"/>
        <v>0</v>
      </c>
      <c r="N13" s="31">
        <f t="shared" si="0"/>
        <v>-25010854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7137167</v>
      </c>
      <c r="X13" s="31">
        <f t="shared" si="0"/>
        <v>14015853</v>
      </c>
      <c r="Y13" s="31">
        <f t="shared" si="0"/>
        <v>-6878686</v>
      </c>
      <c r="Z13" s="32">
        <f>+IF(X13&lt;&gt;0,+(Y13/X13)*100,0)</f>
        <v>-49.077897720531169</v>
      </c>
      <c r="AA13" s="33">
        <f>SUM(AA6:AA12)</f>
        <v>31726626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1493131</v>
      </c>
      <c r="D17" s="18"/>
      <c r="E17" s="19">
        <v>40359171</v>
      </c>
      <c r="F17" s="20">
        <v>40359171</v>
      </c>
      <c r="G17" s="24">
        <v>6168079</v>
      </c>
      <c r="H17" s="24"/>
      <c r="I17" s="24"/>
      <c r="J17" s="20">
        <v>6168079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6168079</v>
      </c>
      <c r="X17" s="20">
        <v>33652386</v>
      </c>
      <c r="Y17" s="24">
        <v>-27484307</v>
      </c>
      <c r="Z17" s="25">
        <v>-81.671198589009407</v>
      </c>
      <c r="AA17" s="26">
        <v>40359171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1493131</v>
      </c>
      <c r="D25" s="29">
        <f t="shared" ref="D25:Y25" si="1">SUM(D15:D24)</f>
        <v>0</v>
      </c>
      <c r="E25" s="35">
        <f t="shared" si="1"/>
        <v>40359171</v>
      </c>
      <c r="F25" s="36">
        <f t="shared" si="1"/>
        <v>40359171</v>
      </c>
      <c r="G25" s="36">
        <f t="shared" si="1"/>
        <v>6168079</v>
      </c>
      <c r="H25" s="36">
        <f t="shared" si="1"/>
        <v>0</v>
      </c>
      <c r="I25" s="36">
        <f t="shared" si="1"/>
        <v>0</v>
      </c>
      <c r="J25" s="36">
        <f t="shared" si="1"/>
        <v>6168079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6168079</v>
      </c>
      <c r="X25" s="36">
        <f t="shared" si="1"/>
        <v>33652386</v>
      </c>
      <c r="Y25" s="36">
        <f t="shared" si="1"/>
        <v>-27484307</v>
      </c>
      <c r="Z25" s="37">
        <f>+IF(X25&lt;&gt;0,+(Y25/X25)*100,0)</f>
        <v>-81.671198589009407</v>
      </c>
      <c r="AA25" s="38">
        <f>SUM(AA15:AA24)</f>
        <v>40359171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2252245</v>
      </c>
      <c r="D26" s="29">
        <f>+D13+D25</f>
        <v>0</v>
      </c>
      <c r="E26" s="30">
        <f t="shared" si="2"/>
        <v>72085797</v>
      </c>
      <c r="F26" s="31">
        <f t="shared" si="2"/>
        <v>72085797</v>
      </c>
      <c r="G26" s="31">
        <f t="shared" si="2"/>
        <v>31514930</v>
      </c>
      <c r="H26" s="31">
        <f t="shared" si="2"/>
        <v>1099015</v>
      </c>
      <c r="I26" s="31">
        <f t="shared" si="2"/>
        <v>5702155</v>
      </c>
      <c r="J26" s="31">
        <f t="shared" si="2"/>
        <v>38316100</v>
      </c>
      <c r="K26" s="31">
        <f t="shared" si="2"/>
        <v>-17525062</v>
      </c>
      <c r="L26" s="31">
        <f t="shared" si="2"/>
        <v>-7485792</v>
      </c>
      <c r="M26" s="31">
        <f t="shared" si="2"/>
        <v>0</v>
      </c>
      <c r="N26" s="31">
        <f t="shared" si="2"/>
        <v>-25010854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13305246</v>
      </c>
      <c r="X26" s="31">
        <f t="shared" si="2"/>
        <v>47668239</v>
      </c>
      <c r="Y26" s="31">
        <f t="shared" si="2"/>
        <v>-34362993</v>
      </c>
      <c r="Z26" s="32">
        <f>+IF(X26&lt;&gt;0,+(Y26/X26)*100,0)</f>
        <v>-72.08781721514822</v>
      </c>
      <c r="AA26" s="33">
        <f>+AA13+AA25</f>
        <v>72085797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20682884</v>
      </c>
      <c r="D32" s="18"/>
      <c r="E32" s="19"/>
      <c r="F32" s="20"/>
      <c r="G32" s="20">
        <v>-1072932</v>
      </c>
      <c r="H32" s="20">
        <v>3296296</v>
      </c>
      <c r="I32" s="20">
        <v>3005684</v>
      </c>
      <c r="J32" s="20">
        <v>5229048</v>
      </c>
      <c r="K32" s="20">
        <v>1667226</v>
      </c>
      <c r="L32" s="20">
        <v>1347644</v>
      </c>
      <c r="M32" s="20"/>
      <c r="N32" s="20">
        <v>3014870</v>
      </c>
      <c r="O32" s="20"/>
      <c r="P32" s="20"/>
      <c r="Q32" s="20"/>
      <c r="R32" s="20"/>
      <c r="S32" s="20"/>
      <c r="T32" s="20"/>
      <c r="U32" s="20"/>
      <c r="V32" s="20"/>
      <c r="W32" s="20">
        <v>8243918</v>
      </c>
      <c r="X32" s="20">
        <v>577745</v>
      </c>
      <c r="Y32" s="20">
        <v>7666173</v>
      </c>
      <c r="Z32" s="21">
        <v>1326.9129114055509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2238147</v>
      </c>
      <c r="F33" s="20">
        <v>2238147</v>
      </c>
      <c r="G33" s="20">
        <v>-8768965</v>
      </c>
      <c r="H33" s="20">
        <v>267826</v>
      </c>
      <c r="I33" s="20"/>
      <c r="J33" s="20">
        <v>-8501139</v>
      </c>
      <c r="K33" s="20">
        <v>8677000</v>
      </c>
      <c r="L33" s="20">
        <v>-3709087</v>
      </c>
      <c r="M33" s="20"/>
      <c r="N33" s="20">
        <v>4967913</v>
      </c>
      <c r="O33" s="20"/>
      <c r="P33" s="20"/>
      <c r="Q33" s="20"/>
      <c r="R33" s="20"/>
      <c r="S33" s="20"/>
      <c r="T33" s="20"/>
      <c r="U33" s="20"/>
      <c r="V33" s="20"/>
      <c r="W33" s="20">
        <v>-3533226</v>
      </c>
      <c r="X33" s="20">
        <v>2238147</v>
      </c>
      <c r="Y33" s="20">
        <v>-5771373</v>
      </c>
      <c r="Z33" s="21">
        <v>-257.8638936584594</v>
      </c>
      <c r="AA33" s="22">
        <v>2238147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459046</v>
      </c>
      <c r="D35" s="18"/>
      <c r="E35" s="19"/>
      <c r="F35" s="20"/>
      <c r="G35" s="20"/>
      <c r="H35" s="20"/>
      <c r="I35" s="20">
        <v>876749</v>
      </c>
      <c r="J35" s="20">
        <v>876749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876749</v>
      </c>
      <c r="X35" s="20"/>
      <c r="Y35" s="20">
        <v>876749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21141930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-9841897</v>
      </c>
      <c r="H37" s="31">
        <f t="shared" si="3"/>
        <v>3564122</v>
      </c>
      <c r="I37" s="31">
        <f t="shared" si="3"/>
        <v>3882433</v>
      </c>
      <c r="J37" s="31">
        <f t="shared" si="3"/>
        <v>-2395342</v>
      </c>
      <c r="K37" s="31">
        <f t="shared" si="3"/>
        <v>10344226</v>
      </c>
      <c r="L37" s="31">
        <f t="shared" si="3"/>
        <v>-2361443</v>
      </c>
      <c r="M37" s="31">
        <f t="shared" si="3"/>
        <v>0</v>
      </c>
      <c r="N37" s="31">
        <f t="shared" si="3"/>
        <v>7982783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5587441</v>
      </c>
      <c r="X37" s="31">
        <f t="shared" si="3"/>
        <v>2815892</v>
      </c>
      <c r="Y37" s="31">
        <f t="shared" si="3"/>
        <v>2771549</v>
      </c>
      <c r="Z37" s="32">
        <f>+IF(X37&lt;&gt;0,+(Y37/X37)*100,0)</f>
        <v>98.425259207384372</v>
      </c>
      <c r="AA37" s="33">
        <f>SUM(AA29:AA36)</f>
        <v>2238147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21141930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-9841897</v>
      </c>
      <c r="H44" s="31">
        <f t="shared" si="5"/>
        <v>3564122</v>
      </c>
      <c r="I44" s="31">
        <f t="shared" si="5"/>
        <v>3882433</v>
      </c>
      <c r="J44" s="31">
        <f t="shared" si="5"/>
        <v>-2395342</v>
      </c>
      <c r="K44" s="31">
        <f t="shared" si="5"/>
        <v>10344226</v>
      </c>
      <c r="L44" s="31">
        <f t="shared" si="5"/>
        <v>-2361443</v>
      </c>
      <c r="M44" s="31">
        <f t="shared" si="5"/>
        <v>0</v>
      </c>
      <c r="N44" s="31">
        <f t="shared" si="5"/>
        <v>7982783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5587441</v>
      </c>
      <c r="X44" s="31">
        <f t="shared" si="5"/>
        <v>2815892</v>
      </c>
      <c r="Y44" s="31">
        <f t="shared" si="5"/>
        <v>2771549</v>
      </c>
      <c r="Z44" s="32">
        <f>+IF(X44&lt;&gt;0,+(Y44/X44)*100,0)</f>
        <v>98.425259207384372</v>
      </c>
      <c r="AA44" s="33">
        <f>+AA37+AA43</f>
        <v>2238147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-18889685</v>
      </c>
      <c r="D45" s="42">
        <f t="shared" si="6"/>
        <v>0</v>
      </c>
      <c r="E45" s="43">
        <f t="shared" si="6"/>
        <v>69847650</v>
      </c>
      <c r="F45" s="44">
        <f t="shared" si="6"/>
        <v>69847650</v>
      </c>
      <c r="G45" s="44">
        <f t="shared" si="6"/>
        <v>41356827</v>
      </c>
      <c r="H45" s="44">
        <f t="shared" si="6"/>
        <v>-2465107</v>
      </c>
      <c r="I45" s="44">
        <f t="shared" si="6"/>
        <v>1819722</v>
      </c>
      <c r="J45" s="44">
        <f t="shared" si="6"/>
        <v>40711442</v>
      </c>
      <c r="K45" s="44">
        <f t="shared" si="6"/>
        <v>-27869288</v>
      </c>
      <c r="L45" s="44">
        <f t="shared" si="6"/>
        <v>-5124349</v>
      </c>
      <c r="M45" s="44">
        <f t="shared" si="6"/>
        <v>0</v>
      </c>
      <c r="N45" s="44">
        <f t="shared" si="6"/>
        <v>-32993637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7717805</v>
      </c>
      <c r="X45" s="44">
        <f t="shared" si="6"/>
        <v>44852347</v>
      </c>
      <c r="Y45" s="44">
        <f t="shared" si="6"/>
        <v>-37134542</v>
      </c>
      <c r="Z45" s="45">
        <f>+IF(X45&lt;&gt;0,+(Y45/X45)*100,0)</f>
        <v>-82.792862545186324</v>
      </c>
      <c r="AA45" s="46">
        <f>+AA26-AA44</f>
        <v>69847650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24528605</v>
      </c>
      <c r="D6" s="18"/>
      <c r="E6" s="19">
        <v>6165423</v>
      </c>
      <c r="F6" s="20">
        <v>111756233</v>
      </c>
      <c r="G6" s="20">
        <v>36233369</v>
      </c>
      <c r="H6" s="20">
        <v>3543198</v>
      </c>
      <c r="I6" s="20">
        <v>1034427</v>
      </c>
      <c r="J6" s="20">
        <v>40810994</v>
      </c>
      <c r="K6" s="20">
        <v>5459960</v>
      </c>
      <c r="L6" s="20">
        <v>2373479</v>
      </c>
      <c r="M6" s="20">
        <v>-5103288</v>
      </c>
      <c r="N6" s="20">
        <v>2730151</v>
      </c>
      <c r="O6" s="20"/>
      <c r="P6" s="20"/>
      <c r="Q6" s="20"/>
      <c r="R6" s="20"/>
      <c r="S6" s="20"/>
      <c r="T6" s="20"/>
      <c r="U6" s="20"/>
      <c r="V6" s="20"/>
      <c r="W6" s="20">
        <v>43541145</v>
      </c>
      <c r="X6" s="20">
        <v>55878138</v>
      </c>
      <c r="Y6" s="20">
        <v>-12336993</v>
      </c>
      <c r="Z6" s="21">
        <v>-22.078389584133959</v>
      </c>
      <c r="AA6" s="22">
        <v>111756233</v>
      </c>
    </row>
    <row r="7" spans="1:27" x14ac:dyDescent="0.25">
      <c r="A7" s="23" t="s">
        <v>35</v>
      </c>
      <c r="B7" s="17" t="s">
        <v>32</v>
      </c>
      <c r="C7" s="18">
        <v>133771051</v>
      </c>
      <c r="D7" s="18"/>
      <c r="E7" s="19">
        <v>135584612</v>
      </c>
      <c r="F7" s="20">
        <v>14266937</v>
      </c>
      <c r="G7" s="20">
        <v>153197730</v>
      </c>
      <c r="H7" s="20">
        <v>-9653825</v>
      </c>
      <c r="I7" s="20">
        <v>4138453</v>
      </c>
      <c r="J7" s="20">
        <v>147682358</v>
      </c>
      <c r="K7" s="20">
        <v>59520</v>
      </c>
      <c r="L7" s="20">
        <v>3682757</v>
      </c>
      <c r="M7" s="20">
        <v>83354</v>
      </c>
      <c r="N7" s="20">
        <v>3825631</v>
      </c>
      <c r="O7" s="20"/>
      <c r="P7" s="20"/>
      <c r="Q7" s="20"/>
      <c r="R7" s="20"/>
      <c r="S7" s="20"/>
      <c r="T7" s="20"/>
      <c r="U7" s="20"/>
      <c r="V7" s="20"/>
      <c r="W7" s="20">
        <v>151507989</v>
      </c>
      <c r="X7" s="20">
        <v>7133479</v>
      </c>
      <c r="Y7" s="20">
        <v>144374510</v>
      </c>
      <c r="Z7" s="21">
        <v>2023.9003997909017</v>
      </c>
      <c r="AA7" s="22">
        <v>14266937</v>
      </c>
    </row>
    <row r="8" spans="1:27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>
        <v>-86</v>
      </c>
      <c r="H8" s="20"/>
      <c r="I8" s="20"/>
      <c r="J8" s="20">
        <v>-86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-7601650</v>
      </c>
      <c r="D10" s="18"/>
      <c r="E10" s="19">
        <v>-5961468</v>
      </c>
      <c r="F10" s="20">
        <v>-6990500</v>
      </c>
      <c r="G10" s="20">
        <v>-8282655</v>
      </c>
      <c r="H10" s="20">
        <v>2630643</v>
      </c>
      <c r="I10" s="20">
        <v>251856</v>
      </c>
      <c r="J10" s="20">
        <v>-5400156</v>
      </c>
      <c r="K10" s="20">
        <v>-3480793</v>
      </c>
      <c r="L10" s="20">
        <v>-265315</v>
      </c>
      <c r="M10" s="20">
        <v>278537</v>
      </c>
      <c r="N10" s="20">
        <v>-3467571</v>
      </c>
      <c r="O10" s="20"/>
      <c r="P10" s="20"/>
      <c r="Q10" s="20"/>
      <c r="R10" s="20"/>
      <c r="S10" s="20"/>
      <c r="T10" s="20"/>
      <c r="U10" s="20"/>
      <c r="V10" s="20"/>
      <c r="W10" s="20">
        <v>-8867727</v>
      </c>
      <c r="X10" s="20">
        <v>-3495224</v>
      </c>
      <c r="Y10" s="20">
        <v>-5372503</v>
      </c>
      <c r="Z10" s="21">
        <v>153.70983376172742</v>
      </c>
      <c r="AA10" s="22">
        <v>-6990500</v>
      </c>
    </row>
    <row r="11" spans="1:27" x14ac:dyDescent="0.25">
      <c r="A11" s="23" t="s">
        <v>39</v>
      </c>
      <c r="B11" s="17" t="s">
        <v>32</v>
      </c>
      <c r="C11" s="18">
        <v>11147673</v>
      </c>
      <c r="D11" s="18"/>
      <c r="E11" s="19"/>
      <c r="F11" s="20"/>
      <c r="G11" s="24">
        <v>11601256</v>
      </c>
      <c r="H11" s="24">
        <v>371693</v>
      </c>
      <c r="I11" s="24">
        <v>362440</v>
      </c>
      <c r="J11" s="20">
        <v>12335389</v>
      </c>
      <c r="K11" s="24">
        <v>1088463</v>
      </c>
      <c r="L11" s="24">
        <v>1071357</v>
      </c>
      <c r="M11" s="20">
        <v>903275</v>
      </c>
      <c r="N11" s="24">
        <v>3063095</v>
      </c>
      <c r="O11" s="24"/>
      <c r="P11" s="24"/>
      <c r="Q11" s="20"/>
      <c r="R11" s="24"/>
      <c r="S11" s="24"/>
      <c r="T11" s="20"/>
      <c r="U11" s="24"/>
      <c r="V11" s="24"/>
      <c r="W11" s="24">
        <v>15398484</v>
      </c>
      <c r="X11" s="20"/>
      <c r="Y11" s="24">
        <v>15398484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161845593</v>
      </c>
      <c r="D13" s="29">
        <f>SUM(D6:D12)</f>
        <v>0</v>
      </c>
      <c r="E13" s="30">
        <f t="shared" si="0"/>
        <v>135788567</v>
      </c>
      <c r="F13" s="31">
        <f t="shared" si="0"/>
        <v>119032670</v>
      </c>
      <c r="G13" s="31">
        <f t="shared" si="0"/>
        <v>192749614</v>
      </c>
      <c r="H13" s="31">
        <f t="shared" si="0"/>
        <v>-3108291</v>
      </c>
      <c r="I13" s="31">
        <f t="shared" si="0"/>
        <v>5787176</v>
      </c>
      <c r="J13" s="31">
        <f t="shared" si="0"/>
        <v>195428499</v>
      </c>
      <c r="K13" s="31">
        <f t="shared" si="0"/>
        <v>3127150</v>
      </c>
      <c r="L13" s="31">
        <f t="shared" si="0"/>
        <v>6862278</v>
      </c>
      <c r="M13" s="31">
        <f t="shared" si="0"/>
        <v>-3838122</v>
      </c>
      <c r="N13" s="31">
        <f t="shared" si="0"/>
        <v>6151306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201579805</v>
      </c>
      <c r="X13" s="31">
        <f t="shared" si="0"/>
        <v>59516393</v>
      </c>
      <c r="Y13" s="31">
        <f t="shared" si="0"/>
        <v>142063412</v>
      </c>
      <c r="Z13" s="32">
        <f>+IF(X13&lt;&gt;0,+(Y13/X13)*100,0)</f>
        <v>238.69627314276252</v>
      </c>
      <c r="AA13" s="33">
        <f>SUM(AA6:AA12)</f>
        <v>119032670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19391891</v>
      </c>
      <c r="D17" s="18"/>
      <c r="E17" s="19">
        <v>135899757</v>
      </c>
      <c r="F17" s="20">
        <v>411260961</v>
      </c>
      <c r="G17" s="24">
        <v>236326310</v>
      </c>
      <c r="H17" s="24">
        <v>-216934419</v>
      </c>
      <c r="I17" s="24">
        <v>1929942</v>
      </c>
      <c r="J17" s="20">
        <v>21321833</v>
      </c>
      <c r="K17" s="24">
        <v>2021335</v>
      </c>
      <c r="L17" s="24">
        <v>3034830</v>
      </c>
      <c r="M17" s="20">
        <v>4266032</v>
      </c>
      <c r="N17" s="24">
        <v>9322197</v>
      </c>
      <c r="O17" s="24"/>
      <c r="P17" s="24"/>
      <c r="Q17" s="20"/>
      <c r="R17" s="24"/>
      <c r="S17" s="24"/>
      <c r="T17" s="20"/>
      <c r="U17" s="24"/>
      <c r="V17" s="24"/>
      <c r="W17" s="24">
        <v>30644030</v>
      </c>
      <c r="X17" s="20">
        <v>205630451</v>
      </c>
      <c r="Y17" s="24">
        <v>-174986421</v>
      </c>
      <c r="Z17" s="25">
        <v>-85.097523323527597</v>
      </c>
      <c r="AA17" s="26">
        <v>411260961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19391891</v>
      </c>
      <c r="D25" s="29">
        <f t="shared" ref="D25:Y25" si="1">SUM(D15:D24)</f>
        <v>0</v>
      </c>
      <c r="E25" s="35">
        <f t="shared" si="1"/>
        <v>135899757</v>
      </c>
      <c r="F25" s="36">
        <f t="shared" si="1"/>
        <v>411260961</v>
      </c>
      <c r="G25" s="36">
        <f t="shared" si="1"/>
        <v>236326310</v>
      </c>
      <c r="H25" s="36">
        <f t="shared" si="1"/>
        <v>-216934419</v>
      </c>
      <c r="I25" s="36">
        <f t="shared" si="1"/>
        <v>1929942</v>
      </c>
      <c r="J25" s="36">
        <f t="shared" si="1"/>
        <v>21321833</v>
      </c>
      <c r="K25" s="36">
        <f t="shared" si="1"/>
        <v>2021335</v>
      </c>
      <c r="L25" s="36">
        <f t="shared" si="1"/>
        <v>3034830</v>
      </c>
      <c r="M25" s="36">
        <f t="shared" si="1"/>
        <v>4266032</v>
      </c>
      <c r="N25" s="36">
        <f t="shared" si="1"/>
        <v>9322197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30644030</v>
      </c>
      <c r="X25" s="36">
        <f t="shared" si="1"/>
        <v>205630451</v>
      </c>
      <c r="Y25" s="36">
        <f t="shared" si="1"/>
        <v>-174986421</v>
      </c>
      <c r="Z25" s="37">
        <f>+IF(X25&lt;&gt;0,+(Y25/X25)*100,0)</f>
        <v>-85.097523323527597</v>
      </c>
      <c r="AA25" s="38">
        <f>SUM(AA15:AA24)</f>
        <v>411260961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181237484</v>
      </c>
      <c r="D26" s="29">
        <f>+D13+D25</f>
        <v>0</v>
      </c>
      <c r="E26" s="30">
        <f t="shared" si="2"/>
        <v>271688324</v>
      </c>
      <c r="F26" s="31">
        <f t="shared" si="2"/>
        <v>530293631</v>
      </c>
      <c r="G26" s="31">
        <f t="shared" si="2"/>
        <v>429075924</v>
      </c>
      <c r="H26" s="31">
        <f t="shared" si="2"/>
        <v>-220042710</v>
      </c>
      <c r="I26" s="31">
        <f t="shared" si="2"/>
        <v>7717118</v>
      </c>
      <c r="J26" s="31">
        <f t="shared" si="2"/>
        <v>216750332</v>
      </c>
      <c r="K26" s="31">
        <f t="shared" si="2"/>
        <v>5148485</v>
      </c>
      <c r="L26" s="31">
        <f t="shared" si="2"/>
        <v>9897108</v>
      </c>
      <c r="M26" s="31">
        <f t="shared" si="2"/>
        <v>427910</v>
      </c>
      <c r="N26" s="31">
        <f t="shared" si="2"/>
        <v>15473503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232223835</v>
      </c>
      <c r="X26" s="31">
        <f t="shared" si="2"/>
        <v>265146844</v>
      </c>
      <c r="Y26" s="31">
        <f t="shared" si="2"/>
        <v>-32923009</v>
      </c>
      <c r="Z26" s="32">
        <f>+IF(X26&lt;&gt;0,+(Y26/X26)*100,0)</f>
        <v>-12.416896427400056</v>
      </c>
      <c r="AA26" s="33">
        <f>+AA13+AA25</f>
        <v>530293631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3134505</v>
      </c>
      <c r="G31" s="20">
        <v>11150</v>
      </c>
      <c r="H31" s="20">
        <v>26455</v>
      </c>
      <c r="I31" s="20">
        <v>30551</v>
      </c>
      <c r="J31" s="20">
        <v>68156</v>
      </c>
      <c r="K31" s="20">
        <v>8506</v>
      </c>
      <c r="L31" s="20">
        <v>15965</v>
      </c>
      <c r="M31" s="20">
        <v>19233</v>
      </c>
      <c r="N31" s="20">
        <v>43704</v>
      </c>
      <c r="O31" s="20"/>
      <c r="P31" s="20"/>
      <c r="Q31" s="20"/>
      <c r="R31" s="20"/>
      <c r="S31" s="20"/>
      <c r="T31" s="20"/>
      <c r="U31" s="20"/>
      <c r="V31" s="20"/>
      <c r="W31" s="20">
        <v>111860</v>
      </c>
      <c r="X31" s="20">
        <v>1567251</v>
      </c>
      <c r="Y31" s="20">
        <v>-1455391</v>
      </c>
      <c r="Z31" s="21">
        <v>-92.8626620751877</v>
      </c>
      <c r="AA31" s="22">
        <v>3134505</v>
      </c>
    </row>
    <row r="32" spans="1:27" x14ac:dyDescent="0.25">
      <c r="A32" s="23" t="s">
        <v>59</v>
      </c>
      <c r="B32" s="17" t="s">
        <v>32</v>
      </c>
      <c r="C32" s="18">
        <v>96175034</v>
      </c>
      <c r="D32" s="18"/>
      <c r="E32" s="19">
        <v>77157963</v>
      </c>
      <c r="F32" s="20">
        <v>32259442</v>
      </c>
      <c r="G32" s="20">
        <v>99879154</v>
      </c>
      <c r="H32" s="20">
        <v>-120852</v>
      </c>
      <c r="I32" s="20">
        <v>-158666</v>
      </c>
      <c r="J32" s="20">
        <v>99599636</v>
      </c>
      <c r="K32" s="20">
        <v>4627399</v>
      </c>
      <c r="L32" s="20">
        <v>6874773</v>
      </c>
      <c r="M32" s="20">
        <v>-3069029</v>
      </c>
      <c r="N32" s="20">
        <v>8433143</v>
      </c>
      <c r="O32" s="20"/>
      <c r="P32" s="20"/>
      <c r="Q32" s="20"/>
      <c r="R32" s="20"/>
      <c r="S32" s="20"/>
      <c r="T32" s="20"/>
      <c r="U32" s="20"/>
      <c r="V32" s="20"/>
      <c r="W32" s="20">
        <v>108032779</v>
      </c>
      <c r="X32" s="20">
        <v>16129664</v>
      </c>
      <c r="Y32" s="20">
        <v>91903115</v>
      </c>
      <c r="Z32" s="21">
        <v>569.77699597462163</v>
      </c>
      <c r="AA32" s="22">
        <v>32259442</v>
      </c>
    </row>
    <row r="33" spans="1:27" x14ac:dyDescent="0.25">
      <c r="A33" s="23" t="s">
        <v>60</v>
      </c>
      <c r="B33" s="17" t="s">
        <v>32</v>
      </c>
      <c r="C33" s="18">
        <v>-19832114</v>
      </c>
      <c r="D33" s="18"/>
      <c r="E33" s="19"/>
      <c r="F33" s="20"/>
      <c r="G33" s="20">
        <v>-11092675</v>
      </c>
      <c r="H33" s="20">
        <v>-889440</v>
      </c>
      <c r="I33" s="20">
        <v>-2610817</v>
      </c>
      <c r="J33" s="20">
        <v>-14592932</v>
      </c>
      <c r="K33" s="20">
        <v>5471801</v>
      </c>
      <c r="L33" s="20">
        <v>-3457016</v>
      </c>
      <c r="M33" s="20">
        <v>-669440</v>
      </c>
      <c r="N33" s="20">
        <v>1345345</v>
      </c>
      <c r="O33" s="20"/>
      <c r="P33" s="20"/>
      <c r="Q33" s="20"/>
      <c r="R33" s="20"/>
      <c r="S33" s="20"/>
      <c r="T33" s="20"/>
      <c r="U33" s="20"/>
      <c r="V33" s="20"/>
      <c r="W33" s="20">
        <v>-13247587</v>
      </c>
      <c r="X33" s="20">
        <v>3</v>
      </c>
      <c r="Y33" s="20">
        <v>-13247590</v>
      </c>
      <c r="Z33" s="21">
        <v>-441586333.33333331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-26636304</v>
      </c>
      <c r="D35" s="18"/>
      <c r="E35" s="19"/>
      <c r="F35" s="20">
        <v>21661407</v>
      </c>
      <c r="G35" s="20">
        <v>-26266762</v>
      </c>
      <c r="H35" s="20">
        <v>-385842</v>
      </c>
      <c r="I35" s="20"/>
      <c r="J35" s="20">
        <v>-26652604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-26652604</v>
      </c>
      <c r="X35" s="20">
        <v>10830702</v>
      </c>
      <c r="Y35" s="20">
        <v>-37483306</v>
      </c>
      <c r="Z35" s="21">
        <v>-346.083808787279</v>
      </c>
      <c r="AA35" s="22">
        <v>21661407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49706616</v>
      </c>
      <c r="D37" s="29">
        <f t="shared" ref="D37:Y37" si="3">SUM(D29:D36)</f>
        <v>0</v>
      </c>
      <c r="E37" s="30">
        <f t="shared" si="3"/>
        <v>77157963</v>
      </c>
      <c r="F37" s="31">
        <f t="shared" si="3"/>
        <v>57055354</v>
      </c>
      <c r="G37" s="31">
        <f t="shared" si="3"/>
        <v>62530867</v>
      </c>
      <c r="H37" s="31">
        <f t="shared" si="3"/>
        <v>-1369679</v>
      </c>
      <c r="I37" s="31">
        <f t="shared" si="3"/>
        <v>-2738932</v>
      </c>
      <c r="J37" s="31">
        <f t="shared" si="3"/>
        <v>58422256</v>
      </c>
      <c r="K37" s="31">
        <f t="shared" si="3"/>
        <v>10107706</v>
      </c>
      <c r="L37" s="31">
        <f t="shared" si="3"/>
        <v>3433722</v>
      </c>
      <c r="M37" s="31">
        <f t="shared" si="3"/>
        <v>-3719236</v>
      </c>
      <c r="N37" s="31">
        <f t="shared" si="3"/>
        <v>9822192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68244448</v>
      </c>
      <c r="X37" s="31">
        <f t="shared" si="3"/>
        <v>28527620</v>
      </c>
      <c r="Y37" s="31">
        <f t="shared" si="3"/>
        <v>39716828</v>
      </c>
      <c r="Z37" s="32">
        <f>+IF(X37&lt;&gt;0,+(Y37/X37)*100,0)</f>
        <v>139.22236765632746</v>
      </c>
      <c r="AA37" s="33">
        <f>SUM(AA29:AA36)</f>
        <v>57055354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49706616</v>
      </c>
      <c r="D44" s="29">
        <f>+D37+D43</f>
        <v>0</v>
      </c>
      <c r="E44" s="30">
        <f t="shared" si="5"/>
        <v>77157963</v>
      </c>
      <c r="F44" s="31">
        <f t="shared" si="5"/>
        <v>57055354</v>
      </c>
      <c r="G44" s="31">
        <f t="shared" si="5"/>
        <v>62530867</v>
      </c>
      <c r="H44" s="31">
        <f t="shared" si="5"/>
        <v>-1369679</v>
      </c>
      <c r="I44" s="31">
        <f t="shared" si="5"/>
        <v>-2738932</v>
      </c>
      <c r="J44" s="31">
        <f t="shared" si="5"/>
        <v>58422256</v>
      </c>
      <c r="K44" s="31">
        <f t="shared" si="5"/>
        <v>10107706</v>
      </c>
      <c r="L44" s="31">
        <f t="shared" si="5"/>
        <v>3433722</v>
      </c>
      <c r="M44" s="31">
        <f t="shared" si="5"/>
        <v>-3719236</v>
      </c>
      <c r="N44" s="31">
        <f t="shared" si="5"/>
        <v>9822192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68244448</v>
      </c>
      <c r="X44" s="31">
        <f t="shared" si="5"/>
        <v>28527620</v>
      </c>
      <c r="Y44" s="31">
        <f t="shared" si="5"/>
        <v>39716828</v>
      </c>
      <c r="Z44" s="32">
        <f>+IF(X44&lt;&gt;0,+(Y44/X44)*100,0)</f>
        <v>139.22236765632746</v>
      </c>
      <c r="AA44" s="33">
        <f>+AA37+AA43</f>
        <v>57055354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131530868</v>
      </c>
      <c r="D45" s="42">
        <f t="shared" si="6"/>
        <v>0</v>
      </c>
      <c r="E45" s="43">
        <f t="shared" si="6"/>
        <v>194530361</v>
      </c>
      <c r="F45" s="44">
        <f t="shared" si="6"/>
        <v>473238277</v>
      </c>
      <c r="G45" s="44">
        <f t="shared" si="6"/>
        <v>366545057</v>
      </c>
      <c r="H45" s="44">
        <f t="shared" si="6"/>
        <v>-218673031</v>
      </c>
      <c r="I45" s="44">
        <f t="shared" si="6"/>
        <v>10456050</v>
      </c>
      <c r="J45" s="44">
        <f t="shared" si="6"/>
        <v>158328076</v>
      </c>
      <c r="K45" s="44">
        <f t="shared" si="6"/>
        <v>-4959221</v>
      </c>
      <c r="L45" s="44">
        <f t="shared" si="6"/>
        <v>6463386</v>
      </c>
      <c r="M45" s="44">
        <f t="shared" si="6"/>
        <v>4147146</v>
      </c>
      <c r="N45" s="44">
        <f t="shared" si="6"/>
        <v>5651311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163979387</v>
      </c>
      <c r="X45" s="44">
        <f t="shared" si="6"/>
        <v>236619224</v>
      </c>
      <c r="Y45" s="44">
        <f t="shared" si="6"/>
        <v>-72639837</v>
      </c>
      <c r="Z45" s="45">
        <f>+IF(X45&lt;&gt;0,+(Y45/X45)*100,0)</f>
        <v>-30.699042863905255</v>
      </c>
      <c r="AA45" s="46">
        <f>+AA26-AA44</f>
        <v>473238277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-34188555</v>
      </c>
      <c r="D47" s="18"/>
      <c r="E47" s="19"/>
      <c r="F47" s="20"/>
      <c r="G47" s="20">
        <v>-11282629</v>
      </c>
      <c r="H47" s="20">
        <v>-22905927</v>
      </c>
      <c r="I47" s="20">
        <v>31978801</v>
      </c>
      <c r="J47" s="20">
        <v>-2209755</v>
      </c>
      <c r="K47" s="20">
        <v>4050907</v>
      </c>
      <c r="L47" s="20">
        <v>-176202</v>
      </c>
      <c r="M47" s="20"/>
      <c r="N47" s="20">
        <v>3874705</v>
      </c>
      <c r="O47" s="20"/>
      <c r="P47" s="20"/>
      <c r="Q47" s="20"/>
      <c r="R47" s="20"/>
      <c r="S47" s="20"/>
      <c r="T47" s="20"/>
      <c r="U47" s="20"/>
      <c r="V47" s="20"/>
      <c r="W47" s="20">
        <v>1664950</v>
      </c>
      <c r="X47" s="20"/>
      <c r="Y47" s="20">
        <v>1664950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-34188555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-11282629</v>
      </c>
      <c r="H50" s="52">
        <f t="shared" si="7"/>
        <v>-22905927</v>
      </c>
      <c r="I50" s="52">
        <f t="shared" si="7"/>
        <v>31978801</v>
      </c>
      <c r="J50" s="52">
        <f t="shared" si="7"/>
        <v>-2209755</v>
      </c>
      <c r="K50" s="52">
        <f t="shared" si="7"/>
        <v>4050907</v>
      </c>
      <c r="L50" s="52">
        <f t="shared" si="7"/>
        <v>-176202</v>
      </c>
      <c r="M50" s="52">
        <f t="shared" si="7"/>
        <v>0</v>
      </c>
      <c r="N50" s="52">
        <f t="shared" si="7"/>
        <v>3874705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1664950</v>
      </c>
      <c r="X50" s="52">
        <f t="shared" si="7"/>
        <v>0</v>
      </c>
      <c r="Y50" s="52">
        <f t="shared" si="7"/>
        <v>1664950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264304</v>
      </c>
      <c r="D6" s="18"/>
      <c r="E6" s="19">
        <v>15000000</v>
      </c>
      <c r="F6" s="20">
        <v>15000000</v>
      </c>
      <c r="G6" s="20">
        <v>1250000</v>
      </c>
      <c r="H6" s="20">
        <v>-1101323</v>
      </c>
      <c r="I6" s="20">
        <v>11064</v>
      </c>
      <c r="J6" s="20">
        <v>159741</v>
      </c>
      <c r="K6" s="20">
        <v>81311</v>
      </c>
      <c r="L6" s="20">
        <v>45249</v>
      </c>
      <c r="M6" s="20">
        <v>1554284</v>
      </c>
      <c r="N6" s="20">
        <v>1680844</v>
      </c>
      <c r="O6" s="20"/>
      <c r="P6" s="20"/>
      <c r="Q6" s="20"/>
      <c r="R6" s="20"/>
      <c r="S6" s="20"/>
      <c r="T6" s="20"/>
      <c r="U6" s="20"/>
      <c r="V6" s="20"/>
      <c r="W6" s="20">
        <v>1840585</v>
      </c>
      <c r="X6" s="20">
        <v>7500000</v>
      </c>
      <c r="Y6" s="20">
        <v>-5659415</v>
      </c>
      <c r="Z6" s="21">
        <v>-75.458866666666665</v>
      </c>
      <c r="AA6" s="22">
        <v>15000000</v>
      </c>
    </row>
    <row r="7" spans="1:27" x14ac:dyDescent="0.25">
      <c r="A7" s="23" t="s">
        <v>35</v>
      </c>
      <c r="B7" s="17" t="s">
        <v>32</v>
      </c>
      <c r="C7" s="18">
        <v>32194230</v>
      </c>
      <c r="D7" s="18"/>
      <c r="E7" s="19"/>
      <c r="F7" s="20"/>
      <c r="G7" s="20"/>
      <c r="H7" s="20">
        <v>2714775</v>
      </c>
      <c r="I7" s="20">
        <v>3318290</v>
      </c>
      <c r="J7" s="20">
        <v>6033065</v>
      </c>
      <c r="K7" s="20">
        <v>3001870</v>
      </c>
      <c r="L7" s="20">
        <v>6359660</v>
      </c>
      <c r="M7" s="20">
        <v>3103033</v>
      </c>
      <c r="N7" s="20">
        <v>12464563</v>
      </c>
      <c r="O7" s="20"/>
      <c r="P7" s="20"/>
      <c r="Q7" s="20"/>
      <c r="R7" s="20"/>
      <c r="S7" s="20"/>
      <c r="T7" s="20"/>
      <c r="U7" s="20"/>
      <c r="V7" s="20"/>
      <c r="W7" s="20">
        <v>18497628</v>
      </c>
      <c r="X7" s="20"/>
      <c r="Y7" s="20">
        <v>18497628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60057</v>
      </c>
      <c r="D10" s="18"/>
      <c r="E10" s="19">
        <v>50216</v>
      </c>
      <c r="F10" s="20">
        <v>50216</v>
      </c>
      <c r="G10" s="20">
        <v>67475</v>
      </c>
      <c r="H10" s="20">
        <v>-4185</v>
      </c>
      <c r="I10" s="20"/>
      <c r="J10" s="20">
        <v>63290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63290</v>
      </c>
      <c r="X10" s="20">
        <v>25110</v>
      </c>
      <c r="Y10" s="20">
        <v>38180</v>
      </c>
      <c r="Z10" s="21">
        <v>152.05097570688969</v>
      </c>
      <c r="AA10" s="22">
        <v>50216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32518591</v>
      </c>
      <c r="D13" s="29">
        <f>SUM(D6:D12)</f>
        <v>0</v>
      </c>
      <c r="E13" s="30">
        <f t="shared" si="0"/>
        <v>15050216</v>
      </c>
      <c r="F13" s="31">
        <f t="shared" si="0"/>
        <v>15050216</v>
      </c>
      <c r="G13" s="31">
        <f t="shared" si="0"/>
        <v>1317475</v>
      </c>
      <c r="H13" s="31">
        <f t="shared" si="0"/>
        <v>1609267</v>
      </c>
      <c r="I13" s="31">
        <f t="shared" si="0"/>
        <v>3329354</v>
      </c>
      <c r="J13" s="31">
        <f t="shared" si="0"/>
        <v>6256096</v>
      </c>
      <c r="K13" s="31">
        <f t="shared" si="0"/>
        <v>3083181</v>
      </c>
      <c r="L13" s="31">
        <f t="shared" si="0"/>
        <v>6404909</v>
      </c>
      <c r="M13" s="31">
        <f t="shared" si="0"/>
        <v>4657317</v>
      </c>
      <c r="N13" s="31">
        <f t="shared" si="0"/>
        <v>14145407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20401503</v>
      </c>
      <c r="X13" s="31">
        <f t="shared" si="0"/>
        <v>7525110</v>
      </c>
      <c r="Y13" s="31">
        <f t="shared" si="0"/>
        <v>12876393</v>
      </c>
      <c r="Z13" s="32">
        <f>+IF(X13&lt;&gt;0,+(Y13/X13)*100,0)</f>
        <v>171.11235583267222</v>
      </c>
      <c r="AA13" s="33">
        <f>SUM(AA6:AA12)</f>
        <v>15050216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18027</v>
      </c>
      <c r="D17" s="18"/>
      <c r="E17" s="19"/>
      <c r="F17" s="20"/>
      <c r="G17" s="24">
        <v>20353</v>
      </c>
      <c r="H17" s="24"/>
      <c r="I17" s="24"/>
      <c r="J17" s="20">
        <v>20353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20353</v>
      </c>
      <c r="X17" s="20"/>
      <c r="Y17" s="24">
        <v>20353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20353</v>
      </c>
      <c r="H25" s="36">
        <f t="shared" si="1"/>
        <v>0</v>
      </c>
      <c r="I25" s="36">
        <f t="shared" si="1"/>
        <v>0</v>
      </c>
      <c r="J25" s="36">
        <f t="shared" si="1"/>
        <v>20353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20353</v>
      </c>
      <c r="X25" s="36">
        <f t="shared" si="1"/>
        <v>0</v>
      </c>
      <c r="Y25" s="36">
        <f t="shared" si="1"/>
        <v>20353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32536618</v>
      </c>
      <c r="D26" s="29">
        <f>+D13+D25</f>
        <v>0</v>
      </c>
      <c r="E26" s="30">
        <f t="shared" si="2"/>
        <v>15050216</v>
      </c>
      <c r="F26" s="31">
        <f t="shared" si="2"/>
        <v>15050216</v>
      </c>
      <c r="G26" s="31">
        <f t="shared" si="2"/>
        <v>1337828</v>
      </c>
      <c r="H26" s="31">
        <f t="shared" si="2"/>
        <v>1609267</v>
      </c>
      <c r="I26" s="31">
        <f t="shared" si="2"/>
        <v>3329354</v>
      </c>
      <c r="J26" s="31">
        <f t="shared" si="2"/>
        <v>6276449</v>
      </c>
      <c r="K26" s="31">
        <f t="shared" si="2"/>
        <v>3083181</v>
      </c>
      <c r="L26" s="31">
        <f t="shared" si="2"/>
        <v>6404909</v>
      </c>
      <c r="M26" s="31">
        <f t="shared" si="2"/>
        <v>4657317</v>
      </c>
      <c r="N26" s="31">
        <f t="shared" si="2"/>
        <v>14145407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20421856</v>
      </c>
      <c r="X26" s="31">
        <f t="shared" si="2"/>
        <v>7525110</v>
      </c>
      <c r="Y26" s="31">
        <f t="shared" si="2"/>
        <v>12896746</v>
      </c>
      <c r="Z26" s="32">
        <f>+IF(X26&lt;&gt;0,+(Y26/X26)*100,0)</f>
        <v>171.38282363978732</v>
      </c>
      <c r="AA26" s="33">
        <f>+AA13+AA25</f>
        <v>15050216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17784317</v>
      </c>
      <c r="D32" s="18"/>
      <c r="E32" s="19"/>
      <c r="F32" s="20"/>
      <c r="G32" s="20">
        <v>1148918</v>
      </c>
      <c r="H32" s="20">
        <v>1365044</v>
      </c>
      <c r="I32" s="20">
        <v>2036250</v>
      </c>
      <c r="J32" s="20">
        <v>4550212</v>
      </c>
      <c r="K32" s="20">
        <v>696491</v>
      </c>
      <c r="L32" s="20">
        <v>757286</v>
      </c>
      <c r="M32" s="20">
        <v>618933</v>
      </c>
      <c r="N32" s="20">
        <v>2072710</v>
      </c>
      <c r="O32" s="20"/>
      <c r="P32" s="20"/>
      <c r="Q32" s="20"/>
      <c r="R32" s="20"/>
      <c r="S32" s="20"/>
      <c r="T32" s="20"/>
      <c r="U32" s="20"/>
      <c r="V32" s="20"/>
      <c r="W32" s="20">
        <v>6622922</v>
      </c>
      <c r="X32" s="20"/>
      <c r="Y32" s="20">
        <v>6622922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17784317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1148918</v>
      </c>
      <c r="H37" s="31">
        <f t="shared" si="3"/>
        <v>1365044</v>
      </c>
      <c r="I37" s="31">
        <f t="shared" si="3"/>
        <v>2036250</v>
      </c>
      <c r="J37" s="31">
        <f t="shared" si="3"/>
        <v>4550212</v>
      </c>
      <c r="K37" s="31">
        <f t="shared" si="3"/>
        <v>696491</v>
      </c>
      <c r="L37" s="31">
        <f t="shared" si="3"/>
        <v>757286</v>
      </c>
      <c r="M37" s="31">
        <f t="shared" si="3"/>
        <v>618933</v>
      </c>
      <c r="N37" s="31">
        <f t="shared" si="3"/>
        <v>2072710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6622922</v>
      </c>
      <c r="X37" s="31">
        <f t="shared" si="3"/>
        <v>0</v>
      </c>
      <c r="Y37" s="31">
        <f t="shared" si="3"/>
        <v>6622922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17784317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1148918</v>
      </c>
      <c r="H44" s="31">
        <f t="shared" si="5"/>
        <v>1365044</v>
      </c>
      <c r="I44" s="31">
        <f t="shared" si="5"/>
        <v>2036250</v>
      </c>
      <c r="J44" s="31">
        <f t="shared" si="5"/>
        <v>4550212</v>
      </c>
      <c r="K44" s="31">
        <f t="shared" si="5"/>
        <v>696491</v>
      </c>
      <c r="L44" s="31">
        <f t="shared" si="5"/>
        <v>757286</v>
      </c>
      <c r="M44" s="31">
        <f t="shared" si="5"/>
        <v>618933</v>
      </c>
      <c r="N44" s="31">
        <f t="shared" si="5"/>
        <v>2072710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6622922</v>
      </c>
      <c r="X44" s="31">
        <f t="shared" si="5"/>
        <v>0</v>
      </c>
      <c r="Y44" s="31">
        <f t="shared" si="5"/>
        <v>6622922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14752301</v>
      </c>
      <c r="D45" s="42">
        <f t="shared" si="6"/>
        <v>0</v>
      </c>
      <c r="E45" s="43">
        <f t="shared" si="6"/>
        <v>15050216</v>
      </c>
      <c r="F45" s="44">
        <f t="shared" si="6"/>
        <v>15050216</v>
      </c>
      <c r="G45" s="44">
        <f t="shared" si="6"/>
        <v>188910</v>
      </c>
      <c r="H45" s="44">
        <f t="shared" si="6"/>
        <v>244223</v>
      </c>
      <c r="I45" s="44">
        <f t="shared" si="6"/>
        <v>1293104</v>
      </c>
      <c r="J45" s="44">
        <f t="shared" si="6"/>
        <v>1726237</v>
      </c>
      <c r="K45" s="44">
        <f t="shared" si="6"/>
        <v>2386690</v>
      </c>
      <c r="L45" s="44">
        <f t="shared" si="6"/>
        <v>5647623</v>
      </c>
      <c r="M45" s="44">
        <f t="shared" si="6"/>
        <v>4038384</v>
      </c>
      <c r="N45" s="44">
        <f t="shared" si="6"/>
        <v>12072697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13798934</v>
      </c>
      <c r="X45" s="44">
        <f t="shared" si="6"/>
        <v>7525110</v>
      </c>
      <c r="Y45" s="44">
        <f t="shared" si="6"/>
        <v>6273824</v>
      </c>
      <c r="Z45" s="45">
        <f>+IF(X45&lt;&gt;0,+(Y45/X45)*100,0)</f>
        <v>83.371857687130159</v>
      </c>
      <c r="AA45" s="46">
        <f>+AA26-AA44</f>
        <v>15050216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-7300000</v>
      </c>
      <c r="F6" s="20">
        <v>-7300000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-7300000</v>
      </c>
      <c r="Y6" s="20">
        <v>7300000</v>
      </c>
      <c r="Z6" s="21">
        <v>-100</v>
      </c>
      <c r="AA6" s="22">
        <v>-7300000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-7300000</v>
      </c>
      <c r="F13" s="31">
        <f t="shared" si="0"/>
        <v>-7300000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-7300000</v>
      </c>
      <c r="Y13" s="31">
        <f t="shared" si="0"/>
        <v>7300000</v>
      </c>
      <c r="Z13" s="32">
        <f>+IF(X13&lt;&gt;0,+(Y13/X13)*100,0)</f>
        <v>-100</v>
      </c>
      <c r="AA13" s="33">
        <f>SUM(AA6:AA12)</f>
        <v>-7300000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-7300000</v>
      </c>
      <c r="F26" s="31">
        <f t="shared" si="2"/>
        <v>-7300000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-7300000</v>
      </c>
      <c r="Y26" s="31">
        <f t="shared" si="2"/>
        <v>7300000</v>
      </c>
      <c r="Z26" s="32">
        <f>+IF(X26&lt;&gt;0,+(Y26/X26)*100,0)</f>
        <v>-100</v>
      </c>
      <c r="AA26" s="33">
        <f>+AA13+AA25</f>
        <v>-7300000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-7300000</v>
      </c>
      <c r="F45" s="44">
        <f t="shared" si="6"/>
        <v>-7300000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-7300000</v>
      </c>
      <c r="Y45" s="44">
        <f t="shared" si="6"/>
        <v>7300000</v>
      </c>
      <c r="Z45" s="45">
        <f>+IF(X45&lt;&gt;0,+(Y45/X45)*100,0)</f>
        <v>-100</v>
      </c>
      <c r="AA45" s="46">
        <f>+AA26-AA44</f>
        <v>-7300000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714120</v>
      </c>
      <c r="D10" s="18"/>
      <c r="E10" s="19"/>
      <c r="F10" s="20"/>
      <c r="G10" s="20">
        <v>-283002</v>
      </c>
      <c r="H10" s="20">
        <v>40336</v>
      </c>
      <c r="I10" s="20">
        <v>48591</v>
      </c>
      <c r="J10" s="20">
        <v>-194075</v>
      </c>
      <c r="K10" s="20">
        <v>162320</v>
      </c>
      <c r="L10" s="20">
        <v>68024</v>
      </c>
      <c r="M10" s="20">
        <v>278898</v>
      </c>
      <c r="N10" s="20">
        <v>509242</v>
      </c>
      <c r="O10" s="20"/>
      <c r="P10" s="20"/>
      <c r="Q10" s="20"/>
      <c r="R10" s="20"/>
      <c r="S10" s="20"/>
      <c r="T10" s="20"/>
      <c r="U10" s="20"/>
      <c r="V10" s="20"/>
      <c r="W10" s="20">
        <v>315167</v>
      </c>
      <c r="X10" s="20"/>
      <c r="Y10" s="20">
        <v>315167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714120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-283002</v>
      </c>
      <c r="H13" s="31">
        <f t="shared" si="0"/>
        <v>40336</v>
      </c>
      <c r="I13" s="31">
        <f t="shared" si="0"/>
        <v>48591</v>
      </c>
      <c r="J13" s="31">
        <f t="shared" si="0"/>
        <v>-194075</v>
      </c>
      <c r="K13" s="31">
        <f t="shared" si="0"/>
        <v>162320</v>
      </c>
      <c r="L13" s="31">
        <f t="shared" si="0"/>
        <v>68024</v>
      </c>
      <c r="M13" s="31">
        <f t="shared" si="0"/>
        <v>278898</v>
      </c>
      <c r="N13" s="31">
        <f t="shared" si="0"/>
        <v>509242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315167</v>
      </c>
      <c r="X13" s="31">
        <f t="shared" si="0"/>
        <v>0</v>
      </c>
      <c r="Y13" s="31">
        <f t="shared" si="0"/>
        <v>315167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714120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-283002</v>
      </c>
      <c r="H26" s="31">
        <f t="shared" si="2"/>
        <v>40336</v>
      </c>
      <c r="I26" s="31">
        <f t="shared" si="2"/>
        <v>48591</v>
      </c>
      <c r="J26" s="31">
        <f t="shared" si="2"/>
        <v>-194075</v>
      </c>
      <c r="K26" s="31">
        <f t="shared" si="2"/>
        <v>162320</v>
      </c>
      <c r="L26" s="31">
        <f t="shared" si="2"/>
        <v>68024</v>
      </c>
      <c r="M26" s="31">
        <f t="shared" si="2"/>
        <v>278898</v>
      </c>
      <c r="N26" s="31">
        <f t="shared" si="2"/>
        <v>509242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315167</v>
      </c>
      <c r="X26" s="31">
        <f t="shared" si="2"/>
        <v>0</v>
      </c>
      <c r="Y26" s="31">
        <f t="shared" si="2"/>
        <v>315167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714120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-283002</v>
      </c>
      <c r="H45" s="44">
        <f t="shared" si="6"/>
        <v>40336</v>
      </c>
      <c r="I45" s="44">
        <f t="shared" si="6"/>
        <v>48591</v>
      </c>
      <c r="J45" s="44">
        <f t="shared" si="6"/>
        <v>-194075</v>
      </c>
      <c r="K45" s="44">
        <f t="shared" si="6"/>
        <v>162320</v>
      </c>
      <c r="L45" s="44">
        <f t="shared" si="6"/>
        <v>68024</v>
      </c>
      <c r="M45" s="44">
        <f t="shared" si="6"/>
        <v>278898</v>
      </c>
      <c r="N45" s="44">
        <f t="shared" si="6"/>
        <v>509242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315167</v>
      </c>
      <c r="X45" s="44">
        <f t="shared" si="6"/>
        <v>0</v>
      </c>
      <c r="Y45" s="44">
        <f t="shared" si="6"/>
        <v>315167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</v>
      </c>
      <c r="F13" s="31">
        <f t="shared" si="0"/>
        <v>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</v>
      </c>
      <c r="F26" s="31">
        <f t="shared" si="2"/>
        <v>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</v>
      </c>
      <c r="F45" s="44">
        <f t="shared" si="6"/>
        <v>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>
        <v>23798509</v>
      </c>
      <c r="H7" s="20"/>
      <c r="I7" s="20"/>
      <c r="J7" s="20">
        <v>23798509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23798509</v>
      </c>
      <c r="X7" s="20"/>
      <c r="Y7" s="20">
        <v>23798509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23798509</v>
      </c>
      <c r="H13" s="31">
        <f t="shared" si="0"/>
        <v>0</v>
      </c>
      <c r="I13" s="31">
        <f t="shared" si="0"/>
        <v>0</v>
      </c>
      <c r="J13" s="31">
        <f t="shared" si="0"/>
        <v>23798509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23798509</v>
      </c>
      <c r="X13" s="31">
        <f t="shared" si="0"/>
        <v>0</v>
      </c>
      <c r="Y13" s="31">
        <f t="shared" si="0"/>
        <v>23798509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23798509</v>
      </c>
      <c r="H26" s="31">
        <f t="shared" si="2"/>
        <v>0</v>
      </c>
      <c r="I26" s="31">
        <f t="shared" si="2"/>
        <v>0</v>
      </c>
      <c r="J26" s="31">
        <f t="shared" si="2"/>
        <v>23798509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23798509</v>
      </c>
      <c r="X26" s="31">
        <f t="shared" si="2"/>
        <v>0</v>
      </c>
      <c r="Y26" s="31">
        <f t="shared" si="2"/>
        <v>23798509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23798509</v>
      </c>
      <c r="H45" s="44">
        <f t="shared" si="6"/>
        <v>0</v>
      </c>
      <c r="I45" s="44">
        <f t="shared" si="6"/>
        <v>0</v>
      </c>
      <c r="J45" s="44">
        <f t="shared" si="6"/>
        <v>23798509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23798509</v>
      </c>
      <c r="X45" s="44">
        <f t="shared" si="6"/>
        <v>0</v>
      </c>
      <c r="Y45" s="44">
        <f t="shared" si="6"/>
        <v>23798509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265167328</v>
      </c>
      <c r="D6" s="18"/>
      <c r="E6" s="19">
        <v>88086144</v>
      </c>
      <c r="F6" s="20">
        <v>88086144</v>
      </c>
      <c r="G6" s="20">
        <v>4610585</v>
      </c>
      <c r="H6" s="20">
        <v>4479956</v>
      </c>
      <c r="I6" s="20">
        <v>7545221</v>
      </c>
      <c r="J6" s="20">
        <v>16635762</v>
      </c>
      <c r="K6" s="20">
        <v>-9073334</v>
      </c>
      <c r="L6" s="20">
        <v>-685464</v>
      </c>
      <c r="M6" s="20">
        <v>-8350591</v>
      </c>
      <c r="N6" s="20">
        <v>-18109389</v>
      </c>
      <c r="O6" s="20"/>
      <c r="P6" s="20"/>
      <c r="Q6" s="20"/>
      <c r="R6" s="20"/>
      <c r="S6" s="20"/>
      <c r="T6" s="20"/>
      <c r="U6" s="20"/>
      <c r="V6" s="20"/>
      <c r="W6" s="20">
        <v>-1473627</v>
      </c>
      <c r="X6" s="20">
        <v>44043073</v>
      </c>
      <c r="Y6" s="20">
        <v>-45516700</v>
      </c>
      <c r="Z6" s="21">
        <v>-103.3458768873825</v>
      </c>
      <c r="AA6" s="22">
        <v>88086144</v>
      </c>
    </row>
    <row r="7" spans="1:27" x14ac:dyDescent="0.25">
      <c r="A7" s="23" t="s">
        <v>35</v>
      </c>
      <c r="B7" s="17" t="s">
        <v>32</v>
      </c>
      <c r="C7" s="18">
        <v>140270143</v>
      </c>
      <c r="D7" s="18"/>
      <c r="E7" s="19">
        <v>-57644364</v>
      </c>
      <c r="F7" s="20">
        <v>-57644364</v>
      </c>
      <c r="G7" s="20">
        <v>41524431</v>
      </c>
      <c r="H7" s="20">
        <v>48544357</v>
      </c>
      <c r="I7" s="20">
        <v>39699823</v>
      </c>
      <c r="J7" s="20">
        <v>129768611</v>
      </c>
      <c r="K7" s="20">
        <v>52568497</v>
      </c>
      <c r="L7" s="20">
        <v>60435454</v>
      </c>
      <c r="M7" s="20">
        <v>20228751</v>
      </c>
      <c r="N7" s="20">
        <v>133232702</v>
      </c>
      <c r="O7" s="20"/>
      <c r="P7" s="20"/>
      <c r="Q7" s="20"/>
      <c r="R7" s="20"/>
      <c r="S7" s="20"/>
      <c r="T7" s="20"/>
      <c r="U7" s="20"/>
      <c r="V7" s="20"/>
      <c r="W7" s="20">
        <v>263001313</v>
      </c>
      <c r="X7" s="20">
        <v>-28822182</v>
      </c>
      <c r="Y7" s="20">
        <v>291823495</v>
      </c>
      <c r="Z7" s="21">
        <v>-1012.4961913015468</v>
      </c>
      <c r="AA7" s="22">
        <v>-57644364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10642668</v>
      </c>
      <c r="D9" s="18"/>
      <c r="E9" s="19"/>
      <c r="F9" s="20"/>
      <c r="G9" s="20">
        <v>-158380</v>
      </c>
      <c r="H9" s="20">
        <v>-123840</v>
      </c>
      <c r="I9" s="20">
        <v>-127095</v>
      </c>
      <c r="J9" s="20">
        <v>-409315</v>
      </c>
      <c r="K9" s="20">
        <v>-79523</v>
      </c>
      <c r="L9" s="20">
        <v>-57577</v>
      </c>
      <c r="M9" s="20">
        <v>-113787</v>
      </c>
      <c r="N9" s="20">
        <v>-250887</v>
      </c>
      <c r="O9" s="20"/>
      <c r="P9" s="20"/>
      <c r="Q9" s="20"/>
      <c r="R9" s="20"/>
      <c r="S9" s="20"/>
      <c r="T9" s="20"/>
      <c r="U9" s="20"/>
      <c r="V9" s="20"/>
      <c r="W9" s="20">
        <v>-660202</v>
      </c>
      <c r="X9" s="20"/>
      <c r="Y9" s="20">
        <v>-660202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115642757</v>
      </c>
      <c r="D10" s="18"/>
      <c r="E10" s="19">
        <v>3523852</v>
      </c>
      <c r="F10" s="20">
        <v>3523852</v>
      </c>
      <c r="G10" s="20">
        <v>188000</v>
      </c>
      <c r="H10" s="20">
        <v>10903056</v>
      </c>
      <c r="I10" s="20">
        <v>51347918</v>
      </c>
      <c r="J10" s="20">
        <v>62438974</v>
      </c>
      <c r="K10" s="20">
        <v>26308183</v>
      </c>
      <c r="L10" s="20">
        <v>32850484</v>
      </c>
      <c r="M10" s="20">
        <v>65595430</v>
      </c>
      <c r="N10" s="20">
        <v>124754097</v>
      </c>
      <c r="O10" s="20"/>
      <c r="P10" s="20"/>
      <c r="Q10" s="20"/>
      <c r="R10" s="20"/>
      <c r="S10" s="20"/>
      <c r="T10" s="20"/>
      <c r="U10" s="20"/>
      <c r="V10" s="20"/>
      <c r="W10" s="20">
        <v>187193071</v>
      </c>
      <c r="X10" s="20">
        <v>3523852</v>
      </c>
      <c r="Y10" s="20">
        <v>183669219</v>
      </c>
      <c r="Z10" s="21">
        <v>5212.1717654430431</v>
      </c>
      <c r="AA10" s="22">
        <v>3523852</v>
      </c>
    </row>
    <row r="11" spans="1:27" x14ac:dyDescent="0.25">
      <c r="A11" s="23" t="s">
        <v>39</v>
      </c>
      <c r="B11" s="17" t="s">
        <v>32</v>
      </c>
      <c r="C11" s="18">
        <v>32715496</v>
      </c>
      <c r="D11" s="18"/>
      <c r="E11" s="19">
        <v>-22169940</v>
      </c>
      <c r="F11" s="20">
        <v>-22169940</v>
      </c>
      <c r="G11" s="24">
        <v>3870464</v>
      </c>
      <c r="H11" s="24">
        <v>9538510</v>
      </c>
      <c r="I11" s="24">
        <v>3624633</v>
      </c>
      <c r="J11" s="20">
        <v>17033607</v>
      </c>
      <c r="K11" s="24">
        <v>-5416726</v>
      </c>
      <c r="L11" s="24">
        <v>4680957</v>
      </c>
      <c r="M11" s="20">
        <v>9574052</v>
      </c>
      <c r="N11" s="24">
        <v>8838283</v>
      </c>
      <c r="O11" s="24"/>
      <c r="P11" s="24"/>
      <c r="Q11" s="20"/>
      <c r="R11" s="24"/>
      <c r="S11" s="24"/>
      <c r="T11" s="20"/>
      <c r="U11" s="24"/>
      <c r="V11" s="24"/>
      <c r="W11" s="24">
        <v>25871890</v>
      </c>
      <c r="X11" s="20">
        <v>-11084970</v>
      </c>
      <c r="Y11" s="24">
        <v>36956860</v>
      </c>
      <c r="Z11" s="25">
        <v>-333.39612105400374</v>
      </c>
      <c r="AA11" s="26">
        <v>-22169940</v>
      </c>
    </row>
    <row r="12" spans="1:27" x14ac:dyDescent="0.25">
      <c r="A12" s="23" t="s">
        <v>40</v>
      </c>
      <c r="B12" s="17" t="s">
        <v>32</v>
      </c>
      <c r="C12" s="18">
        <v>2061022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566499414</v>
      </c>
      <c r="D13" s="29">
        <f>SUM(D6:D12)</f>
        <v>0</v>
      </c>
      <c r="E13" s="30">
        <f t="shared" si="0"/>
        <v>11795692</v>
      </c>
      <c r="F13" s="31">
        <f t="shared" si="0"/>
        <v>11795692</v>
      </c>
      <c r="G13" s="31">
        <f t="shared" si="0"/>
        <v>50035100</v>
      </c>
      <c r="H13" s="31">
        <f t="shared" si="0"/>
        <v>73342039</v>
      </c>
      <c r="I13" s="31">
        <f t="shared" si="0"/>
        <v>102090500</v>
      </c>
      <c r="J13" s="31">
        <f t="shared" si="0"/>
        <v>225467639</v>
      </c>
      <c r="K13" s="31">
        <f t="shared" si="0"/>
        <v>64307097</v>
      </c>
      <c r="L13" s="31">
        <f t="shared" si="0"/>
        <v>97223854</v>
      </c>
      <c r="M13" s="31">
        <f t="shared" si="0"/>
        <v>86933855</v>
      </c>
      <c r="N13" s="31">
        <f t="shared" si="0"/>
        <v>248464806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473932445</v>
      </c>
      <c r="X13" s="31">
        <f t="shared" si="0"/>
        <v>7659773</v>
      </c>
      <c r="Y13" s="31">
        <f t="shared" si="0"/>
        <v>466272672</v>
      </c>
      <c r="Z13" s="32">
        <f>+IF(X13&lt;&gt;0,+(Y13/X13)*100,0)</f>
        <v>6087.2909941325934</v>
      </c>
      <c r="AA13" s="33">
        <f>SUM(AA6:AA12)</f>
        <v>11795692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-1163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326033144</v>
      </c>
      <c r="D17" s="18"/>
      <c r="E17" s="19">
        <v>324510384</v>
      </c>
      <c r="F17" s="20">
        <v>324510384</v>
      </c>
      <c r="G17" s="24">
        <v>25415638</v>
      </c>
      <c r="H17" s="24">
        <v>40694608</v>
      </c>
      <c r="I17" s="24">
        <v>41138220</v>
      </c>
      <c r="J17" s="20">
        <v>107248466</v>
      </c>
      <c r="K17" s="24">
        <v>32505496</v>
      </c>
      <c r="L17" s="24">
        <v>44266510</v>
      </c>
      <c r="M17" s="20">
        <v>44286679</v>
      </c>
      <c r="N17" s="24">
        <v>121058685</v>
      </c>
      <c r="O17" s="24"/>
      <c r="P17" s="24"/>
      <c r="Q17" s="20"/>
      <c r="R17" s="24"/>
      <c r="S17" s="24"/>
      <c r="T17" s="20"/>
      <c r="U17" s="24"/>
      <c r="V17" s="24"/>
      <c r="W17" s="24">
        <v>228307151</v>
      </c>
      <c r="X17" s="20">
        <v>162255192</v>
      </c>
      <c r="Y17" s="24">
        <v>66051959</v>
      </c>
      <c r="Z17" s="25">
        <v>40.708687460676138</v>
      </c>
      <c r="AA17" s="26">
        <v>324510384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326031981</v>
      </c>
      <c r="D25" s="29">
        <f t="shared" ref="D25:Y25" si="1">SUM(D15:D24)</f>
        <v>0</v>
      </c>
      <c r="E25" s="35">
        <f t="shared" si="1"/>
        <v>324510384</v>
      </c>
      <c r="F25" s="36">
        <f t="shared" si="1"/>
        <v>324510384</v>
      </c>
      <c r="G25" s="36">
        <f t="shared" si="1"/>
        <v>25415638</v>
      </c>
      <c r="H25" s="36">
        <f t="shared" si="1"/>
        <v>40694608</v>
      </c>
      <c r="I25" s="36">
        <f t="shared" si="1"/>
        <v>41138220</v>
      </c>
      <c r="J25" s="36">
        <f t="shared" si="1"/>
        <v>107248466</v>
      </c>
      <c r="K25" s="36">
        <f t="shared" si="1"/>
        <v>32505496</v>
      </c>
      <c r="L25" s="36">
        <f t="shared" si="1"/>
        <v>44266510</v>
      </c>
      <c r="M25" s="36">
        <f t="shared" si="1"/>
        <v>44286679</v>
      </c>
      <c r="N25" s="36">
        <f t="shared" si="1"/>
        <v>121058685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228307151</v>
      </c>
      <c r="X25" s="36">
        <f t="shared" si="1"/>
        <v>162255192</v>
      </c>
      <c r="Y25" s="36">
        <f t="shared" si="1"/>
        <v>66051959</v>
      </c>
      <c r="Z25" s="37">
        <f>+IF(X25&lt;&gt;0,+(Y25/X25)*100,0)</f>
        <v>40.708687460676138</v>
      </c>
      <c r="AA25" s="38">
        <f>SUM(AA15:AA24)</f>
        <v>324510384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892531395</v>
      </c>
      <c r="D26" s="29">
        <f>+D13+D25</f>
        <v>0</v>
      </c>
      <c r="E26" s="30">
        <f t="shared" si="2"/>
        <v>336306076</v>
      </c>
      <c r="F26" s="31">
        <f t="shared" si="2"/>
        <v>336306076</v>
      </c>
      <c r="G26" s="31">
        <f t="shared" si="2"/>
        <v>75450738</v>
      </c>
      <c r="H26" s="31">
        <f t="shared" si="2"/>
        <v>114036647</v>
      </c>
      <c r="I26" s="31">
        <f t="shared" si="2"/>
        <v>143228720</v>
      </c>
      <c r="J26" s="31">
        <f t="shared" si="2"/>
        <v>332716105</v>
      </c>
      <c r="K26" s="31">
        <f t="shared" si="2"/>
        <v>96812593</v>
      </c>
      <c r="L26" s="31">
        <f t="shared" si="2"/>
        <v>141490364</v>
      </c>
      <c r="M26" s="31">
        <f t="shared" si="2"/>
        <v>131220534</v>
      </c>
      <c r="N26" s="31">
        <f t="shared" si="2"/>
        <v>369523491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702239596</v>
      </c>
      <c r="X26" s="31">
        <f t="shared" si="2"/>
        <v>169914965</v>
      </c>
      <c r="Y26" s="31">
        <f t="shared" si="2"/>
        <v>532324631</v>
      </c>
      <c r="Z26" s="32">
        <f>+IF(X26&lt;&gt;0,+(Y26/X26)*100,0)</f>
        <v>313.28884480540017</v>
      </c>
      <c r="AA26" s="33">
        <f>+AA13+AA25</f>
        <v>336306076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311331032</v>
      </c>
      <c r="D32" s="18"/>
      <c r="E32" s="19">
        <v>-4359132</v>
      </c>
      <c r="F32" s="20">
        <v>-4359132</v>
      </c>
      <c r="G32" s="20">
        <v>-54190138</v>
      </c>
      <c r="H32" s="20">
        <v>14834121</v>
      </c>
      <c r="I32" s="20">
        <v>-2198924</v>
      </c>
      <c r="J32" s="20">
        <v>-41554941</v>
      </c>
      <c r="K32" s="20">
        <v>20360781</v>
      </c>
      <c r="L32" s="20">
        <v>38504208</v>
      </c>
      <c r="M32" s="20">
        <v>-25628173</v>
      </c>
      <c r="N32" s="20">
        <v>33236816</v>
      </c>
      <c r="O32" s="20"/>
      <c r="P32" s="20"/>
      <c r="Q32" s="20"/>
      <c r="R32" s="20"/>
      <c r="S32" s="20"/>
      <c r="T32" s="20"/>
      <c r="U32" s="20"/>
      <c r="V32" s="20"/>
      <c r="W32" s="20">
        <v>-8318125</v>
      </c>
      <c r="X32" s="20">
        <v>-2179566</v>
      </c>
      <c r="Y32" s="20">
        <v>-6138559</v>
      </c>
      <c r="Z32" s="21">
        <v>281.64134511182499</v>
      </c>
      <c r="AA32" s="22">
        <v>-4359132</v>
      </c>
    </row>
    <row r="33" spans="1:27" x14ac:dyDescent="0.25">
      <c r="A33" s="23" t="s">
        <v>60</v>
      </c>
      <c r="B33" s="17" t="s">
        <v>32</v>
      </c>
      <c r="C33" s="18">
        <v>-335345752</v>
      </c>
      <c r="D33" s="18"/>
      <c r="E33" s="19"/>
      <c r="F33" s="20"/>
      <c r="G33" s="20">
        <v>140498066</v>
      </c>
      <c r="H33" s="20">
        <v>-56829636</v>
      </c>
      <c r="I33" s="20">
        <v>-104261795</v>
      </c>
      <c r="J33" s="20">
        <v>-20593365</v>
      </c>
      <c r="K33" s="20">
        <v>-46288095</v>
      </c>
      <c r="L33" s="20">
        <v>-40762183</v>
      </c>
      <c r="M33" s="20">
        <v>-10851544</v>
      </c>
      <c r="N33" s="20">
        <v>-97901822</v>
      </c>
      <c r="O33" s="20"/>
      <c r="P33" s="20"/>
      <c r="Q33" s="20"/>
      <c r="R33" s="20"/>
      <c r="S33" s="20"/>
      <c r="T33" s="20"/>
      <c r="U33" s="20"/>
      <c r="V33" s="20"/>
      <c r="W33" s="20">
        <v>-118495187</v>
      </c>
      <c r="X33" s="20"/>
      <c r="Y33" s="20">
        <v>-118495187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782651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48846197</v>
      </c>
      <c r="D35" s="18"/>
      <c r="E35" s="19"/>
      <c r="F35" s="20"/>
      <c r="G35" s="20">
        <v>6587877</v>
      </c>
      <c r="H35" s="20">
        <v>8300664</v>
      </c>
      <c r="I35" s="20">
        <v>8358129</v>
      </c>
      <c r="J35" s="20">
        <v>23246670</v>
      </c>
      <c r="K35" s="20">
        <v>10010068</v>
      </c>
      <c r="L35" s="20">
        <v>9491718</v>
      </c>
      <c r="M35" s="20">
        <v>9000613</v>
      </c>
      <c r="N35" s="20">
        <v>28502399</v>
      </c>
      <c r="O35" s="20"/>
      <c r="P35" s="20"/>
      <c r="Q35" s="20"/>
      <c r="R35" s="20"/>
      <c r="S35" s="20"/>
      <c r="T35" s="20"/>
      <c r="U35" s="20"/>
      <c r="V35" s="20"/>
      <c r="W35" s="20">
        <v>51749069</v>
      </c>
      <c r="X35" s="20"/>
      <c r="Y35" s="20">
        <v>51749069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25614128</v>
      </c>
      <c r="D37" s="29">
        <f t="shared" ref="D37:Y37" si="3">SUM(D29:D36)</f>
        <v>0</v>
      </c>
      <c r="E37" s="30">
        <f t="shared" si="3"/>
        <v>-4359132</v>
      </c>
      <c r="F37" s="31">
        <f t="shared" si="3"/>
        <v>-4359132</v>
      </c>
      <c r="G37" s="31">
        <f t="shared" si="3"/>
        <v>92895805</v>
      </c>
      <c r="H37" s="31">
        <f t="shared" si="3"/>
        <v>-33694851</v>
      </c>
      <c r="I37" s="31">
        <f t="shared" si="3"/>
        <v>-98102590</v>
      </c>
      <c r="J37" s="31">
        <f t="shared" si="3"/>
        <v>-38901636</v>
      </c>
      <c r="K37" s="31">
        <f t="shared" si="3"/>
        <v>-15917246</v>
      </c>
      <c r="L37" s="31">
        <f t="shared" si="3"/>
        <v>7233743</v>
      </c>
      <c r="M37" s="31">
        <f t="shared" si="3"/>
        <v>-27479104</v>
      </c>
      <c r="N37" s="31">
        <f t="shared" si="3"/>
        <v>-36162607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-75064243</v>
      </c>
      <c r="X37" s="31">
        <f t="shared" si="3"/>
        <v>-2179566</v>
      </c>
      <c r="Y37" s="31">
        <f t="shared" si="3"/>
        <v>-72884677</v>
      </c>
      <c r="Z37" s="32">
        <f>+IF(X37&lt;&gt;0,+(Y37/X37)*100,0)</f>
        <v>3343.9995393578356</v>
      </c>
      <c r="AA37" s="33">
        <f>SUM(AA29:AA36)</f>
        <v>-4359132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25614128</v>
      </c>
      <c r="D44" s="29">
        <f>+D37+D43</f>
        <v>0</v>
      </c>
      <c r="E44" s="30">
        <f t="shared" si="5"/>
        <v>-4359132</v>
      </c>
      <c r="F44" s="31">
        <f t="shared" si="5"/>
        <v>-4359132</v>
      </c>
      <c r="G44" s="31">
        <f t="shared" si="5"/>
        <v>92895805</v>
      </c>
      <c r="H44" s="31">
        <f t="shared" si="5"/>
        <v>-33694851</v>
      </c>
      <c r="I44" s="31">
        <f t="shared" si="5"/>
        <v>-98102590</v>
      </c>
      <c r="J44" s="31">
        <f t="shared" si="5"/>
        <v>-38901636</v>
      </c>
      <c r="K44" s="31">
        <f t="shared" si="5"/>
        <v>-15917246</v>
      </c>
      <c r="L44" s="31">
        <f t="shared" si="5"/>
        <v>7233743</v>
      </c>
      <c r="M44" s="31">
        <f t="shared" si="5"/>
        <v>-27479104</v>
      </c>
      <c r="N44" s="31">
        <f t="shared" si="5"/>
        <v>-36162607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-75064243</v>
      </c>
      <c r="X44" s="31">
        <f t="shared" si="5"/>
        <v>-2179566</v>
      </c>
      <c r="Y44" s="31">
        <f t="shared" si="5"/>
        <v>-72884677</v>
      </c>
      <c r="Z44" s="32">
        <f>+IF(X44&lt;&gt;0,+(Y44/X44)*100,0)</f>
        <v>3343.9995393578356</v>
      </c>
      <c r="AA44" s="33">
        <f>+AA37+AA43</f>
        <v>-4359132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866917267</v>
      </c>
      <c r="D45" s="42">
        <f t="shared" si="6"/>
        <v>0</v>
      </c>
      <c r="E45" s="43">
        <f t="shared" si="6"/>
        <v>340665208</v>
      </c>
      <c r="F45" s="44">
        <f t="shared" si="6"/>
        <v>340665208</v>
      </c>
      <c r="G45" s="44">
        <f t="shared" si="6"/>
        <v>-17445067</v>
      </c>
      <c r="H45" s="44">
        <f t="shared" si="6"/>
        <v>147731498</v>
      </c>
      <c r="I45" s="44">
        <f t="shared" si="6"/>
        <v>241331310</v>
      </c>
      <c r="J45" s="44">
        <f t="shared" si="6"/>
        <v>371617741</v>
      </c>
      <c r="K45" s="44">
        <f t="shared" si="6"/>
        <v>112729839</v>
      </c>
      <c r="L45" s="44">
        <f t="shared" si="6"/>
        <v>134256621</v>
      </c>
      <c r="M45" s="44">
        <f t="shared" si="6"/>
        <v>158699638</v>
      </c>
      <c r="N45" s="44">
        <f t="shared" si="6"/>
        <v>405686098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777303839</v>
      </c>
      <c r="X45" s="44">
        <f t="shared" si="6"/>
        <v>172094531</v>
      </c>
      <c r="Y45" s="44">
        <f t="shared" si="6"/>
        <v>605209308</v>
      </c>
      <c r="Z45" s="45">
        <f>+IF(X45&lt;&gt;0,+(Y45/X45)*100,0)</f>
        <v>351.67259789330552</v>
      </c>
      <c r="AA45" s="46">
        <f>+AA26-AA44</f>
        <v>340665208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680123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680123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287757</v>
      </c>
      <c r="D10" s="18"/>
      <c r="E10" s="19">
        <v>174342</v>
      </c>
      <c r="F10" s="20">
        <v>174342</v>
      </c>
      <c r="G10" s="20">
        <v>690955</v>
      </c>
      <c r="H10" s="20">
        <v>-403198</v>
      </c>
      <c r="I10" s="20"/>
      <c r="J10" s="20">
        <v>287757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287757</v>
      </c>
      <c r="X10" s="20">
        <v>-145542</v>
      </c>
      <c r="Y10" s="20">
        <v>433299</v>
      </c>
      <c r="Z10" s="21">
        <v>-297.71406192027047</v>
      </c>
      <c r="AA10" s="22">
        <v>174342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287757</v>
      </c>
      <c r="D13" s="29">
        <f>SUM(D6:D12)</f>
        <v>0</v>
      </c>
      <c r="E13" s="30">
        <f t="shared" si="0"/>
        <v>174342</v>
      </c>
      <c r="F13" s="31">
        <f t="shared" si="0"/>
        <v>174342</v>
      </c>
      <c r="G13" s="31">
        <f t="shared" si="0"/>
        <v>690955</v>
      </c>
      <c r="H13" s="31">
        <f t="shared" si="0"/>
        <v>-403198</v>
      </c>
      <c r="I13" s="31">
        <f t="shared" si="0"/>
        <v>0</v>
      </c>
      <c r="J13" s="31">
        <f t="shared" si="0"/>
        <v>287757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287757</v>
      </c>
      <c r="X13" s="31">
        <f t="shared" si="0"/>
        <v>-145542</v>
      </c>
      <c r="Y13" s="31">
        <f t="shared" si="0"/>
        <v>433299</v>
      </c>
      <c r="Z13" s="32">
        <f>+IF(X13&lt;&gt;0,+(Y13/X13)*100,0)</f>
        <v>-297.71406192027047</v>
      </c>
      <c r="AA13" s="33">
        <f>SUM(AA6:AA12)</f>
        <v>174342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2349023757</v>
      </c>
      <c r="D17" s="18"/>
      <c r="E17" s="19">
        <v>-280233838</v>
      </c>
      <c r="F17" s="20">
        <v>-280233838</v>
      </c>
      <c r="G17" s="24">
        <v>2334840966</v>
      </c>
      <c r="H17" s="24">
        <v>16252832</v>
      </c>
      <c r="I17" s="24">
        <v>640138</v>
      </c>
      <c r="J17" s="20">
        <v>2351733936</v>
      </c>
      <c r="K17" s="24">
        <v>470000</v>
      </c>
      <c r="L17" s="24">
        <v>785651</v>
      </c>
      <c r="M17" s="20">
        <v>815200</v>
      </c>
      <c r="N17" s="24">
        <v>2070851</v>
      </c>
      <c r="O17" s="24"/>
      <c r="P17" s="24"/>
      <c r="Q17" s="20"/>
      <c r="R17" s="24"/>
      <c r="S17" s="24"/>
      <c r="T17" s="20"/>
      <c r="U17" s="24"/>
      <c r="V17" s="24"/>
      <c r="W17" s="24">
        <v>2353804787</v>
      </c>
      <c r="X17" s="20">
        <v>-140116914</v>
      </c>
      <c r="Y17" s="24">
        <v>2493921701</v>
      </c>
      <c r="Z17" s="25">
        <v>-1779.886260555239</v>
      </c>
      <c r="AA17" s="26">
        <v>-280233838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2349023757</v>
      </c>
      <c r="D25" s="29">
        <f t="shared" ref="D25:Y25" si="1">SUM(D15:D24)</f>
        <v>0</v>
      </c>
      <c r="E25" s="35">
        <f t="shared" si="1"/>
        <v>-280233838</v>
      </c>
      <c r="F25" s="36">
        <f t="shared" si="1"/>
        <v>-280233838</v>
      </c>
      <c r="G25" s="36">
        <f t="shared" si="1"/>
        <v>2334840966</v>
      </c>
      <c r="H25" s="36">
        <f t="shared" si="1"/>
        <v>16252832</v>
      </c>
      <c r="I25" s="36">
        <f t="shared" si="1"/>
        <v>640138</v>
      </c>
      <c r="J25" s="36">
        <f t="shared" si="1"/>
        <v>2351733936</v>
      </c>
      <c r="K25" s="36">
        <f t="shared" si="1"/>
        <v>470000</v>
      </c>
      <c r="L25" s="36">
        <f t="shared" si="1"/>
        <v>785651</v>
      </c>
      <c r="M25" s="36">
        <f t="shared" si="1"/>
        <v>815200</v>
      </c>
      <c r="N25" s="36">
        <f t="shared" si="1"/>
        <v>2070851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2353804787</v>
      </c>
      <c r="X25" s="36">
        <f t="shared" si="1"/>
        <v>-140116914</v>
      </c>
      <c r="Y25" s="36">
        <f t="shared" si="1"/>
        <v>2493921701</v>
      </c>
      <c r="Z25" s="37">
        <f>+IF(X25&lt;&gt;0,+(Y25/X25)*100,0)</f>
        <v>-1779.886260555239</v>
      </c>
      <c r="AA25" s="38">
        <f>SUM(AA15:AA24)</f>
        <v>-280233838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2349311514</v>
      </c>
      <c r="D26" s="29">
        <f>+D13+D25</f>
        <v>0</v>
      </c>
      <c r="E26" s="30">
        <f t="shared" si="2"/>
        <v>-280059496</v>
      </c>
      <c r="F26" s="31">
        <f t="shared" si="2"/>
        <v>-280059496</v>
      </c>
      <c r="G26" s="31">
        <f t="shared" si="2"/>
        <v>2335531921</v>
      </c>
      <c r="H26" s="31">
        <f t="shared" si="2"/>
        <v>15849634</v>
      </c>
      <c r="I26" s="31">
        <f t="shared" si="2"/>
        <v>640138</v>
      </c>
      <c r="J26" s="31">
        <f t="shared" si="2"/>
        <v>2352021693</v>
      </c>
      <c r="K26" s="31">
        <f t="shared" si="2"/>
        <v>470000</v>
      </c>
      <c r="L26" s="31">
        <f t="shared" si="2"/>
        <v>785651</v>
      </c>
      <c r="M26" s="31">
        <f t="shared" si="2"/>
        <v>815200</v>
      </c>
      <c r="N26" s="31">
        <f t="shared" si="2"/>
        <v>2070851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2354092544</v>
      </c>
      <c r="X26" s="31">
        <f t="shared" si="2"/>
        <v>-140262456</v>
      </c>
      <c r="Y26" s="31">
        <f t="shared" si="2"/>
        <v>2494355000</v>
      </c>
      <c r="Z26" s="32">
        <f>+IF(X26&lt;&gt;0,+(Y26/X26)*100,0)</f>
        <v>-1778.3482987065333</v>
      </c>
      <c r="AA26" s="33">
        <f>+AA13+AA25</f>
        <v>-280059496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77646133</v>
      </c>
      <c r="D32" s="18"/>
      <c r="E32" s="19">
        <v>365260500</v>
      </c>
      <c r="F32" s="20">
        <v>365260500</v>
      </c>
      <c r="G32" s="20">
        <v>98898211</v>
      </c>
      <c r="H32" s="20">
        <v>-53960069</v>
      </c>
      <c r="I32" s="20"/>
      <c r="J32" s="20">
        <v>44938142</v>
      </c>
      <c r="K32" s="20"/>
      <c r="L32" s="20">
        <v>-1</v>
      </c>
      <c r="M32" s="20">
        <v>-1</v>
      </c>
      <c r="N32" s="20">
        <v>-2</v>
      </c>
      <c r="O32" s="20"/>
      <c r="P32" s="20"/>
      <c r="Q32" s="20"/>
      <c r="R32" s="20"/>
      <c r="S32" s="20"/>
      <c r="T32" s="20"/>
      <c r="U32" s="20"/>
      <c r="V32" s="20"/>
      <c r="W32" s="20">
        <v>44938140</v>
      </c>
      <c r="X32" s="20">
        <v>188152539</v>
      </c>
      <c r="Y32" s="20">
        <v>-143214399</v>
      </c>
      <c r="Z32" s="21">
        <v>-76.116112894974009</v>
      </c>
      <c r="AA32" s="22">
        <v>365260500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77646133</v>
      </c>
      <c r="D37" s="29">
        <f t="shared" ref="D37:Y37" si="3">SUM(D29:D36)</f>
        <v>0</v>
      </c>
      <c r="E37" s="30">
        <f t="shared" si="3"/>
        <v>365260500</v>
      </c>
      <c r="F37" s="31">
        <f t="shared" si="3"/>
        <v>365260500</v>
      </c>
      <c r="G37" s="31">
        <f t="shared" si="3"/>
        <v>98898211</v>
      </c>
      <c r="H37" s="31">
        <f t="shared" si="3"/>
        <v>-53960069</v>
      </c>
      <c r="I37" s="31">
        <f t="shared" si="3"/>
        <v>0</v>
      </c>
      <c r="J37" s="31">
        <f t="shared" si="3"/>
        <v>44938142</v>
      </c>
      <c r="K37" s="31">
        <f t="shared" si="3"/>
        <v>0</v>
      </c>
      <c r="L37" s="31">
        <f t="shared" si="3"/>
        <v>-1</v>
      </c>
      <c r="M37" s="31">
        <f t="shared" si="3"/>
        <v>-1</v>
      </c>
      <c r="N37" s="31">
        <f t="shared" si="3"/>
        <v>-2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44938140</v>
      </c>
      <c r="X37" s="31">
        <f t="shared" si="3"/>
        <v>188152539</v>
      </c>
      <c r="Y37" s="31">
        <f t="shared" si="3"/>
        <v>-143214399</v>
      </c>
      <c r="Z37" s="32">
        <f>+IF(X37&lt;&gt;0,+(Y37/X37)*100,0)</f>
        <v>-76.116112894974009</v>
      </c>
      <c r="AA37" s="33">
        <f>SUM(AA29:AA36)</f>
        <v>365260500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77646133</v>
      </c>
      <c r="D44" s="29">
        <f>+D37+D43</f>
        <v>0</v>
      </c>
      <c r="E44" s="30">
        <f t="shared" si="5"/>
        <v>365260500</v>
      </c>
      <c r="F44" s="31">
        <f t="shared" si="5"/>
        <v>365260500</v>
      </c>
      <c r="G44" s="31">
        <f t="shared" si="5"/>
        <v>98898211</v>
      </c>
      <c r="H44" s="31">
        <f t="shared" si="5"/>
        <v>-53960069</v>
      </c>
      <c r="I44" s="31">
        <f t="shared" si="5"/>
        <v>0</v>
      </c>
      <c r="J44" s="31">
        <f t="shared" si="5"/>
        <v>44938142</v>
      </c>
      <c r="K44" s="31">
        <f t="shared" si="5"/>
        <v>0</v>
      </c>
      <c r="L44" s="31">
        <f t="shared" si="5"/>
        <v>-1</v>
      </c>
      <c r="M44" s="31">
        <f t="shared" si="5"/>
        <v>-1</v>
      </c>
      <c r="N44" s="31">
        <f t="shared" si="5"/>
        <v>-2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44938140</v>
      </c>
      <c r="X44" s="31">
        <f t="shared" si="5"/>
        <v>188152539</v>
      </c>
      <c r="Y44" s="31">
        <f t="shared" si="5"/>
        <v>-143214399</v>
      </c>
      <c r="Z44" s="32">
        <f>+IF(X44&lt;&gt;0,+(Y44/X44)*100,0)</f>
        <v>-76.116112894974009</v>
      </c>
      <c r="AA44" s="33">
        <f>+AA37+AA43</f>
        <v>365260500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2271665381</v>
      </c>
      <c r="D45" s="42">
        <f t="shared" si="6"/>
        <v>0</v>
      </c>
      <c r="E45" s="43">
        <f t="shared" si="6"/>
        <v>-645319996</v>
      </c>
      <c r="F45" s="44">
        <f t="shared" si="6"/>
        <v>-645319996</v>
      </c>
      <c r="G45" s="44">
        <f t="shared" si="6"/>
        <v>2236633710</v>
      </c>
      <c r="H45" s="44">
        <f t="shared" si="6"/>
        <v>69809703</v>
      </c>
      <c r="I45" s="44">
        <f t="shared" si="6"/>
        <v>640138</v>
      </c>
      <c r="J45" s="44">
        <f t="shared" si="6"/>
        <v>2307083551</v>
      </c>
      <c r="K45" s="44">
        <f t="shared" si="6"/>
        <v>470000</v>
      </c>
      <c r="L45" s="44">
        <f t="shared" si="6"/>
        <v>785652</v>
      </c>
      <c r="M45" s="44">
        <f t="shared" si="6"/>
        <v>815201</v>
      </c>
      <c r="N45" s="44">
        <f t="shared" si="6"/>
        <v>2070853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2309154404</v>
      </c>
      <c r="X45" s="44">
        <f t="shared" si="6"/>
        <v>-328414995</v>
      </c>
      <c r="Y45" s="44">
        <f t="shared" si="6"/>
        <v>2637569399</v>
      </c>
      <c r="Z45" s="45">
        <f>+IF(X45&lt;&gt;0,+(Y45/X45)*100,0)</f>
        <v>-803.1208803361734</v>
      </c>
      <c r="AA45" s="46">
        <f>+AA26-AA44</f>
        <v>-645319996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-3424992959</v>
      </c>
      <c r="D47" s="18"/>
      <c r="E47" s="19">
        <v>-134625460</v>
      </c>
      <c r="F47" s="20">
        <v>-134625460</v>
      </c>
      <c r="G47" s="20">
        <v>-4350691706</v>
      </c>
      <c r="H47" s="20">
        <v>1001228426</v>
      </c>
      <c r="I47" s="20">
        <v>-35892906</v>
      </c>
      <c r="J47" s="20">
        <v>-3385356186</v>
      </c>
      <c r="K47" s="20">
        <v>-48080929</v>
      </c>
      <c r="L47" s="20">
        <v>-35966223</v>
      </c>
      <c r="M47" s="20">
        <v>-34688552</v>
      </c>
      <c r="N47" s="20">
        <v>-118735704</v>
      </c>
      <c r="O47" s="20"/>
      <c r="P47" s="20"/>
      <c r="Q47" s="20"/>
      <c r="R47" s="20"/>
      <c r="S47" s="20"/>
      <c r="T47" s="20"/>
      <c r="U47" s="20"/>
      <c r="V47" s="20"/>
      <c r="W47" s="20">
        <v>-3504091890</v>
      </c>
      <c r="X47" s="20">
        <v>-134625460</v>
      </c>
      <c r="Y47" s="20">
        <v>-3369466430</v>
      </c>
      <c r="Z47" s="47">
        <v>2502.8448779302221</v>
      </c>
      <c r="AA47" s="22">
        <v>-134625460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-3424992959</v>
      </c>
      <c r="D50" s="50">
        <f t="shared" ref="D50:Y50" si="7">SUM(D47:D49)</f>
        <v>0</v>
      </c>
      <c r="E50" s="51">
        <f t="shared" si="7"/>
        <v>-134625460</v>
      </c>
      <c r="F50" s="52">
        <f t="shared" si="7"/>
        <v>-134625460</v>
      </c>
      <c r="G50" s="52">
        <f t="shared" si="7"/>
        <v>-4350691706</v>
      </c>
      <c r="H50" s="52">
        <f t="shared" si="7"/>
        <v>1001228426</v>
      </c>
      <c r="I50" s="52">
        <f t="shared" si="7"/>
        <v>-35892906</v>
      </c>
      <c r="J50" s="52">
        <f t="shared" si="7"/>
        <v>-3385356186</v>
      </c>
      <c r="K50" s="52">
        <f t="shared" si="7"/>
        <v>-48080929</v>
      </c>
      <c r="L50" s="52">
        <f t="shared" si="7"/>
        <v>-35966223</v>
      </c>
      <c r="M50" s="52">
        <f t="shared" si="7"/>
        <v>-34688552</v>
      </c>
      <c r="N50" s="52">
        <f t="shared" si="7"/>
        <v>-118735704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-3504091890</v>
      </c>
      <c r="X50" s="52">
        <f t="shared" si="7"/>
        <v>-134625460</v>
      </c>
      <c r="Y50" s="52">
        <f t="shared" si="7"/>
        <v>-3369466430</v>
      </c>
      <c r="Z50" s="53">
        <f>+IF(X50&lt;&gt;0,+(Y50/X50)*100,0)</f>
        <v>2502.8448779302221</v>
      </c>
      <c r="AA50" s="54">
        <f>SUM(AA47:AA49)</f>
        <v>-134625460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197516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757809</v>
      </c>
      <c r="D10" s="18"/>
      <c r="E10" s="19">
        <v>652030</v>
      </c>
      <c r="F10" s="20">
        <v>652030</v>
      </c>
      <c r="G10" s="20"/>
      <c r="H10" s="20"/>
      <c r="I10" s="20">
        <v>757809</v>
      </c>
      <c r="J10" s="20">
        <v>757809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757809</v>
      </c>
      <c r="X10" s="20">
        <v>652030</v>
      </c>
      <c r="Y10" s="20">
        <v>105779</v>
      </c>
      <c r="Z10" s="21">
        <v>16.223026547858225</v>
      </c>
      <c r="AA10" s="22">
        <v>652030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955325</v>
      </c>
      <c r="D13" s="29">
        <f>SUM(D6:D12)</f>
        <v>0</v>
      </c>
      <c r="E13" s="30">
        <f t="shared" si="0"/>
        <v>652030</v>
      </c>
      <c r="F13" s="31">
        <f t="shared" si="0"/>
        <v>652030</v>
      </c>
      <c r="G13" s="31">
        <f t="shared" si="0"/>
        <v>0</v>
      </c>
      <c r="H13" s="31">
        <f t="shared" si="0"/>
        <v>0</v>
      </c>
      <c r="I13" s="31">
        <f t="shared" si="0"/>
        <v>757809</v>
      </c>
      <c r="J13" s="31">
        <f t="shared" si="0"/>
        <v>757809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757809</v>
      </c>
      <c r="X13" s="31">
        <f t="shared" si="0"/>
        <v>652030</v>
      </c>
      <c r="Y13" s="31">
        <f t="shared" si="0"/>
        <v>105779</v>
      </c>
      <c r="Z13" s="32">
        <f>+IF(X13&lt;&gt;0,+(Y13/X13)*100,0)</f>
        <v>16.223026547858225</v>
      </c>
      <c r="AA13" s="33">
        <f>SUM(AA6:AA12)</f>
        <v>652030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48133978</v>
      </c>
      <c r="D17" s="18"/>
      <c r="E17" s="19">
        <v>34000000</v>
      </c>
      <c r="F17" s="20">
        <v>34000000</v>
      </c>
      <c r="G17" s="24">
        <v>643500</v>
      </c>
      <c r="H17" s="24">
        <v>1931160</v>
      </c>
      <c r="I17" s="24">
        <v>643500</v>
      </c>
      <c r="J17" s="20">
        <v>3218160</v>
      </c>
      <c r="K17" s="24">
        <v>643500</v>
      </c>
      <c r="L17" s="24">
        <v>5891393</v>
      </c>
      <c r="M17" s="20">
        <v>8384676</v>
      </c>
      <c r="N17" s="24">
        <v>14919569</v>
      </c>
      <c r="O17" s="24"/>
      <c r="P17" s="24"/>
      <c r="Q17" s="20"/>
      <c r="R17" s="24"/>
      <c r="S17" s="24"/>
      <c r="T17" s="20"/>
      <c r="U17" s="24"/>
      <c r="V17" s="24"/>
      <c r="W17" s="24">
        <v>18137729</v>
      </c>
      <c r="X17" s="20">
        <v>16999998</v>
      </c>
      <c r="Y17" s="24">
        <v>1137731</v>
      </c>
      <c r="Z17" s="25">
        <v>6.6925360814748327</v>
      </c>
      <c r="AA17" s="26">
        <v>34000000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48133978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34000000</v>
      </c>
      <c r="G25" s="36">
        <f t="shared" si="1"/>
        <v>643500</v>
      </c>
      <c r="H25" s="36">
        <f t="shared" si="1"/>
        <v>1931160</v>
      </c>
      <c r="I25" s="36">
        <f t="shared" si="1"/>
        <v>643500</v>
      </c>
      <c r="J25" s="36">
        <f t="shared" si="1"/>
        <v>3218160</v>
      </c>
      <c r="K25" s="36">
        <f t="shared" si="1"/>
        <v>643500</v>
      </c>
      <c r="L25" s="36">
        <f t="shared" si="1"/>
        <v>5891393</v>
      </c>
      <c r="M25" s="36">
        <f t="shared" si="1"/>
        <v>8384676</v>
      </c>
      <c r="N25" s="36">
        <f t="shared" si="1"/>
        <v>14919569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18137729</v>
      </c>
      <c r="X25" s="36">
        <f t="shared" si="1"/>
        <v>16999998</v>
      </c>
      <c r="Y25" s="36">
        <f t="shared" si="1"/>
        <v>1137731</v>
      </c>
      <c r="Z25" s="37">
        <f>+IF(X25&lt;&gt;0,+(Y25/X25)*100,0)</f>
        <v>6.6925360814748327</v>
      </c>
      <c r="AA25" s="38">
        <f>SUM(AA15:AA24)</f>
        <v>34000000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49089303</v>
      </c>
      <c r="D26" s="29">
        <f>+D13+D25</f>
        <v>0</v>
      </c>
      <c r="E26" s="30">
        <f t="shared" si="2"/>
        <v>34652030</v>
      </c>
      <c r="F26" s="31">
        <f t="shared" si="2"/>
        <v>34652030</v>
      </c>
      <c r="G26" s="31">
        <f t="shared" si="2"/>
        <v>643500</v>
      </c>
      <c r="H26" s="31">
        <f t="shared" si="2"/>
        <v>1931160</v>
      </c>
      <c r="I26" s="31">
        <f t="shared" si="2"/>
        <v>1401309</v>
      </c>
      <c r="J26" s="31">
        <f t="shared" si="2"/>
        <v>3975969</v>
      </c>
      <c r="K26" s="31">
        <f t="shared" si="2"/>
        <v>643500</v>
      </c>
      <c r="L26" s="31">
        <f t="shared" si="2"/>
        <v>5891393</v>
      </c>
      <c r="M26" s="31">
        <f t="shared" si="2"/>
        <v>8384676</v>
      </c>
      <c r="N26" s="31">
        <f t="shared" si="2"/>
        <v>14919569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18895538</v>
      </c>
      <c r="X26" s="31">
        <f t="shared" si="2"/>
        <v>17652028</v>
      </c>
      <c r="Y26" s="31">
        <f t="shared" si="2"/>
        <v>1243510</v>
      </c>
      <c r="Z26" s="32">
        <f>+IF(X26&lt;&gt;0,+(Y26/X26)*100,0)</f>
        <v>7.0445730088350187</v>
      </c>
      <c r="AA26" s="33">
        <f>+AA13+AA25</f>
        <v>34652030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49089303</v>
      </c>
      <c r="D45" s="42">
        <f t="shared" si="6"/>
        <v>0</v>
      </c>
      <c r="E45" s="43">
        <f t="shared" si="6"/>
        <v>34652030</v>
      </c>
      <c r="F45" s="44">
        <f t="shared" si="6"/>
        <v>34652030</v>
      </c>
      <c r="G45" s="44">
        <f t="shared" si="6"/>
        <v>643500</v>
      </c>
      <c r="H45" s="44">
        <f t="shared" si="6"/>
        <v>1931160</v>
      </c>
      <c r="I45" s="44">
        <f t="shared" si="6"/>
        <v>1401309</v>
      </c>
      <c r="J45" s="44">
        <f t="shared" si="6"/>
        <v>3975969</v>
      </c>
      <c r="K45" s="44">
        <f t="shared" si="6"/>
        <v>643500</v>
      </c>
      <c r="L45" s="44">
        <f t="shared" si="6"/>
        <v>5891393</v>
      </c>
      <c r="M45" s="44">
        <f t="shared" si="6"/>
        <v>8384676</v>
      </c>
      <c r="N45" s="44">
        <f t="shared" si="6"/>
        <v>14919569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18895538</v>
      </c>
      <c r="X45" s="44">
        <f t="shared" si="6"/>
        <v>17652028</v>
      </c>
      <c r="Y45" s="44">
        <f t="shared" si="6"/>
        <v>1243510</v>
      </c>
      <c r="Z45" s="45">
        <f>+IF(X45&lt;&gt;0,+(Y45/X45)*100,0)</f>
        <v>7.0445730088350187</v>
      </c>
      <c r="AA45" s="46">
        <f>+AA26-AA44</f>
        <v>34652030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1434783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-1611135</v>
      </c>
      <c r="N47" s="20">
        <v>-1611135</v>
      </c>
      <c r="O47" s="20"/>
      <c r="P47" s="20"/>
      <c r="Q47" s="20"/>
      <c r="R47" s="20"/>
      <c r="S47" s="20"/>
      <c r="T47" s="20"/>
      <c r="U47" s="20"/>
      <c r="V47" s="20"/>
      <c r="W47" s="20">
        <v>-1611135</v>
      </c>
      <c r="X47" s="20"/>
      <c r="Y47" s="20">
        <v>-1611135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1434783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-1611135</v>
      </c>
      <c r="N50" s="52">
        <f t="shared" si="7"/>
        <v>-1611135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-1611135</v>
      </c>
      <c r="X50" s="52">
        <f t="shared" si="7"/>
        <v>0</v>
      </c>
      <c r="Y50" s="52">
        <f t="shared" si="7"/>
        <v>-1611135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-521380</v>
      </c>
      <c r="D6" s="18"/>
      <c r="E6" s="19">
        <v>-805000</v>
      </c>
      <c r="F6" s="20">
        <v>-700000</v>
      </c>
      <c r="G6" s="20">
        <v>-88000</v>
      </c>
      <c r="H6" s="20">
        <v>-41100</v>
      </c>
      <c r="I6" s="20">
        <v>-61700</v>
      </c>
      <c r="J6" s="20">
        <v>-190800</v>
      </c>
      <c r="K6" s="20">
        <v>-61200</v>
      </c>
      <c r="L6" s="20">
        <v>-82400</v>
      </c>
      <c r="M6" s="20">
        <v>-81600</v>
      </c>
      <c r="N6" s="20">
        <v>-225200</v>
      </c>
      <c r="O6" s="20"/>
      <c r="P6" s="20"/>
      <c r="Q6" s="20"/>
      <c r="R6" s="20"/>
      <c r="S6" s="20"/>
      <c r="T6" s="20"/>
      <c r="U6" s="20"/>
      <c r="V6" s="20"/>
      <c r="W6" s="20">
        <v>-416000</v>
      </c>
      <c r="X6" s="20">
        <v>-349998</v>
      </c>
      <c r="Y6" s="20">
        <v>-66002</v>
      </c>
      <c r="Z6" s="21">
        <v>18.857822044697397</v>
      </c>
      <c r="AA6" s="22">
        <v>-700000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-521380</v>
      </c>
      <c r="D13" s="29">
        <f>SUM(D6:D12)</f>
        <v>0</v>
      </c>
      <c r="E13" s="30">
        <f t="shared" si="0"/>
        <v>-805000</v>
      </c>
      <c r="F13" s="31">
        <f t="shared" si="0"/>
        <v>-700000</v>
      </c>
      <c r="G13" s="31">
        <f t="shared" si="0"/>
        <v>-88000</v>
      </c>
      <c r="H13" s="31">
        <f t="shared" si="0"/>
        <v>-41100</v>
      </c>
      <c r="I13" s="31">
        <f t="shared" si="0"/>
        <v>-61700</v>
      </c>
      <c r="J13" s="31">
        <f t="shared" si="0"/>
        <v>-190800</v>
      </c>
      <c r="K13" s="31">
        <f t="shared" si="0"/>
        <v>-61200</v>
      </c>
      <c r="L13" s="31">
        <f t="shared" si="0"/>
        <v>-82400</v>
      </c>
      <c r="M13" s="31">
        <f t="shared" si="0"/>
        <v>-81600</v>
      </c>
      <c r="N13" s="31">
        <f t="shared" si="0"/>
        <v>-225200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-416000</v>
      </c>
      <c r="X13" s="31">
        <f t="shared" si="0"/>
        <v>-349998</v>
      </c>
      <c r="Y13" s="31">
        <f t="shared" si="0"/>
        <v>-66002</v>
      </c>
      <c r="Z13" s="32">
        <f>+IF(X13&lt;&gt;0,+(Y13/X13)*100,0)</f>
        <v>18.857822044697397</v>
      </c>
      <c r="AA13" s="33">
        <f>SUM(AA6:AA12)</f>
        <v>-700000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-521380</v>
      </c>
      <c r="D26" s="29">
        <f>+D13+D25</f>
        <v>0</v>
      </c>
      <c r="E26" s="30">
        <f t="shared" si="2"/>
        <v>-805000</v>
      </c>
      <c r="F26" s="31">
        <f t="shared" si="2"/>
        <v>-700000</v>
      </c>
      <c r="G26" s="31">
        <f t="shared" si="2"/>
        <v>-88000</v>
      </c>
      <c r="H26" s="31">
        <f t="shared" si="2"/>
        <v>-41100</v>
      </c>
      <c r="I26" s="31">
        <f t="shared" si="2"/>
        <v>-61700</v>
      </c>
      <c r="J26" s="31">
        <f t="shared" si="2"/>
        <v>-190800</v>
      </c>
      <c r="K26" s="31">
        <f t="shared" si="2"/>
        <v>-61200</v>
      </c>
      <c r="L26" s="31">
        <f t="shared" si="2"/>
        <v>-82400</v>
      </c>
      <c r="M26" s="31">
        <f t="shared" si="2"/>
        <v>-81600</v>
      </c>
      <c r="N26" s="31">
        <f t="shared" si="2"/>
        <v>-225200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-416000</v>
      </c>
      <c r="X26" s="31">
        <f t="shared" si="2"/>
        <v>-349998</v>
      </c>
      <c r="Y26" s="31">
        <f t="shared" si="2"/>
        <v>-66002</v>
      </c>
      <c r="Z26" s="32">
        <f>+IF(X26&lt;&gt;0,+(Y26/X26)*100,0)</f>
        <v>18.857822044697397</v>
      </c>
      <c r="AA26" s="33">
        <f>+AA13+AA25</f>
        <v>-700000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526380</v>
      </c>
      <c r="D32" s="18"/>
      <c r="E32" s="19">
        <v>805000</v>
      </c>
      <c r="F32" s="20">
        <v>700000</v>
      </c>
      <c r="G32" s="20">
        <v>77500</v>
      </c>
      <c r="H32" s="20">
        <v>41100</v>
      </c>
      <c r="I32" s="20">
        <v>61700</v>
      </c>
      <c r="J32" s="20">
        <v>180300</v>
      </c>
      <c r="K32" s="20">
        <v>61200</v>
      </c>
      <c r="L32" s="20">
        <v>82400</v>
      </c>
      <c r="M32" s="20">
        <v>81600</v>
      </c>
      <c r="N32" s="20">
        <v>225200</v>
      </c>
      <c r="O32" s="20"/>
      <c r="P32" s="20"/>
      <c r="Q32" s="20"/>
      <c r="R32" s="20"/>
      <c r="S32" s="20"/>
      <c r="T32" s="20"/>
      <c r="U32" s="20"/>
      <c r="V32" s="20"/>
      <c r="W32" s="20">
        <v>405500</v>
      </c>
      <c r="X32" s="20">
        <v>349998</v>
      </c>
      <c r="Y32" s="20">
        <v>55502</v>
      </c>
      <c r="Z32" s="21">
        <v>15.857804901742295</v>
      </c>
      <c r="AA32" s="22">
        <v>700000</v>
      </c>
    </row>
    <row r="33" spans="1:27" x14ac:dyDescent="0.25">
      <c r="A33" s="23" t="s">
        <v>60</v>
      </c>
      <c r="B33" s="17" t="s">
        <v>32</v>
      </c>
      <c r="C33" s="18">
        <v>-521380</v>
      </c>
      <c r="D33" s="18"/>
      <c r="E33" s="19">
        <v>-805000</v>
      </c>
      <c r="F33" s="20">
        <v>-700000</v>
      </c>
      <c r="G33" s="20">
        <v>-88000</v>
      </c>
      <c r="H33" s="20">
        <v>-41100</v>
      </c>
      <c r="I33" s="20">
        <v>-61700</v>
      </c>
      <c r="J33" s="20">
        <v>-190800</v>
      </c>
      <c r="K33" s="20">
        <v>-61200</v>
      </c>
      <c r="L33" s="20">
        <v>-82400</v>
      </c>
      <c r="M33" s="20">
        <v>-81600</v>
      </c>
      <c r="N33" s="20">
        <v>-225200</v>
      </c>
      <c r="O33" s="20"/>
      <c r="P33" s="20"/>
      <c r="Q33" s="20"/>
      <c r="R33" s="20"/>
      <c r="S33" s="20"/>
      <c r="T33" s="20"/>
      <c r="U33" s="20"/>
      <c r="V33" s="20"/>
      <c r="W33" s="20">
        <v>-416000</v>
      </c>
      <c r="X33" s="20">
        <v>-258694</v>
      </c>
      <c r="Y33" s="20">
        <v>-157306</v>
      </c>
      <c r="Z33" s="21">
        <v>60.807749696552683</v>
      </c>
      <c r="AA33" s="22">
        <v>-700000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-10500</v>
      </c>
      <c r="H37" s="31">
        <f t="shared" si="3"/>
        <v>0</v>
      </c>
      <c r="I37" s="31">
        <f t="shared" si="3"/>
        <v>0</v>
      </c>
      <c r="J37" s="31">
        <f t="shared" si="3"/>
        <v>-10500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-10500</v>
      </c>
      <c r="X37" s="31">
        <f t="shared" si="3"/>
        <v>91304</v>
      </c>
      <c r="Y37" s="31">
        <f t="shared" si="3"/>
        <v>-101804</v>
      </c>
      <c r="Z37" s="32">
        <f>+IF(X37&lt;&gt;0,+(Y37/X37)*100,0)</f>
        <v>-111.50004380969069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-10500</v>
      </c>
      <c r="H44" s="31">
        <f t="shared" si="5"/>
        <v>0</v>
      </c>
      <c r="I44" s="31">
        <f t="shared" si="5"/>
        <v>0</v>
      </c>
      <c r="J44" s="31">
        <f t="shared" si="5"/>
        <v>-10500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-10500</v>
      </c>
      <c r="X44" s="31">
        <f t="shared" si="5"/>
        <v>91304</v>
      </c>
      <c r="Y44" s="31">
        <f t="shared" si="5"/>
        <v>-101804</v>
      </c>
      <c r="Z44" s="32">
        <f>+IF(X44&lt;&gt;0,+(Y44/X44)*100,0)</f>
        <v>-111.50004380969069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-526380</v>
      </c>
      <c r="D45" s="42">
        <f t="shared" si="6"/>
        <v>0</v>
      </c>
      <c r="E45" s="43">
        <f t="shared" si="6"/>
        <v>-805000</v>
      </c>
      <c r="F45" s="44">
        <f t="shared" si="6"/>
        <v>-700000</v>
      </c>
      <c r="G45" s="44">
        <f t="shared" si="6"/>
        <v>-77500</v>
      </c>
      <c r="H45" s="44">
        <f t="shared" si="6"/>
        <v>-41100</v>
      </c>
      <c r="I45" s="44">
        <f t="shared" si="6"/>
        <v>-61700</v>
      </c>
      <c r="J45" s="44">
        <f t="shared" si="6"/>
        <v>-180300</v>
      </c>
      <c r="K45" s="44">
        <f t="shared" si="6"/>
        <v>-61200</v>
      </c>
      <c r="L45" s="44">
        <f t="shared" si="6"/>
        <v>-82400</v>
      </c>
      <c r="M45" s="44">
        <f t="shared" si="6"/>
        <v>-81600</v>
      </c>
      <c r="N45" s="44">
        <f t="shared" si="6"/>
        <v>-225200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-405500</v>
      </c>
      <c r="X45" s="44">
        <f t="shared" si="6"/>
        <v>-441302</v>
      </c>
      <c r="Y45" s="44">
        <f t="shared" si="6"/>
        <v>35802</v>
      </c>
      <c r="Z45" s="45">
        <f>+IF(X45&lt;&gt;0,+(Y45/X45)*100,0)</f>
        <v>-8.1128116346628829</v>
      </c>
      <c r="AA45" s="46">
        <f>+AA26-AA44</f>
        <v>-700000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171641223</v>
      </c>
      <c r="D7" s="18"/>
      <c r="E7" s="19">
        <v>245672840</v>
      </c>
      <c r="F7" s="20">
        <v>245672840</v>
      </c>
      <c r="G7" s="20">
        <v>299617733</v>
      </c>
      <c r="H7" s="20">
        <v>-146923533</v>
      </c>
      <c r="I7" s="20">
        <v>22326648</v>
      </c>
      <c r="J7" s="20">
        <v>175020848</v>
      </c>
      <c r="K7" s="20">
        <v>8668481</v>
      </c>
      <c r="L7" s="20">
        <v>48794949</v>
      </c>
      <c r="M7" s="20">
        <v>7936454</v>
      </c>
      <c r="N7" s="20">
        <v>65399884</v>
      </c>
      <c r="O7" s="20"/>
      <c r="P7" s="20"/>
      <c r="Q7" s="20"/>
      <c r="R7" s="20"/>
      <c r="S7" s="20"/>
      <c r="T7" s="20"/>
      <c r="U7" s="20"/>
      <c r="V7" s="20"/>
      <c r="W7" s="20">
        <v>240420732</v>
      </c>
      <c r="X7" s="20">
        <v>122836452</v>
      </c>
      <c r="Y7" s="20">
        <v>117584280</v>
      </c>
      <c r="Z7" s="21">
        <v>95.724256184149638</v>
      </c>
      <c r="AA7" s="22">
        <v>245672840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516503</v>
      </c>
      <c r="D10" s="18"/>
      <c r="E10" s="19">
        <v>-5890175</v>
      </c>
      <c r="F10" s="20">
        <v>-5890175</v>
      </c>
      <c r="G10" s="20">
        <v>125538</v>
      </c>
      <c r="H10" s="20">
        <v>388693</v>
      </c>
      <c r="I10" s="20"/>
      <c r="J10" s="20">
        <v>514231</v>
      </c>
      <c r="K10" s="20"/>
      <c r="L10" s="20">
        <v>2272</v>
      </c>
      <c r="M10" s="20"/>
      <c r="N10" s="20">
        <v>2272</v>
      </c>
      <c r="O10" s="20"/>
      <c r="P10" s="20"/>
      <c r="Q10" s="20"/>
      <c r="R10" s="20"/>
      <c r="S10" s="20"/>
      <c r="T10" s="20"/>
      <c r="U10" s="20"/>
      <c r="V10" s="20"/>
      <c r="W10" s="20">
        <v>516503</v>
      </c>
      <c r="X10" s="20">
        <v>-2945076</v>
      </c>
      <c r="Y10" s="20">
        <v>3461579</v>
      </c>
      <c r="Z10" s="21">
        <v>-117.53784961746318</v>
      </c>
      <c r="AA10" s="22">
        <v>-5890175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172157726</v>
      </c>
      <c r="D13" s="29">
        <f>SUM(D6:D12)</f>
        <v>0</v>
      </c>
      <c r="E13" s="30">
        <f t="shared" si="0"/>
        <v>239782665</v>
      </c>
      <c r="F13" s="31">
        <f t="shared" si="0"/>
        <v>239782665</v>
      </c>
      <c r="G13" s="31">
        <f t="shared" si="0"/>
        <v>299743271</v>
      </c>
      <c r="H13" s="31">
        <f t="shared" si="0"/>
        <v>-146534840</v>
      </c>
      <c r="I13" s="31">
        <f t="shared" si="0"/>
        <v>22326648</v>
      </c>
      <c r="J13" s="31">
        <f t="shared" si="0"/>
        <v>175535079</v>
      </c>
      <c r="K13" s="31">
        <f t="shared" si="0"/>
        <v>8668481</v>
      </c>
      <c r="L13" s="31">
        <f t="shared" si="0"/>
        <v>48797221</v>
      </c>
      <c r="M13" s="31">
        <f t="shared" si="0"/>
        <v>7936454</v>
      </c>
      <c r="N13" s="31">
        <f t="shared" si="0"/>
        <v>65402156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240937235</v>
      </c>
      <c r="X13" s="31">
        <f t="shared" si="0"/>
        <v>119891376</v>
      </c>
      <c r="Y13" s="31">
        <f t="shared" si="0"/>
        <v>121045859</v>
      </c>
      <c r="Z13" s="32">
        <f>+IF(X13&lt;&gt;0,+(Y13/X13)*100,0)</f>
        <v>100.96294082069757</v>
      </c>
      <c r="AA13" s="33">
        <f>SUM(AA6:AA12)</f>
        <v>239782665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8323502111</v>
      </c>
      <c r="D17" s="18"/>
      <c r="E17" s="19">
        <v>6746588208</v>
      </c>
      <c r="F17" s="20">
        <v>6746588208</v>
      </c>
      <c r="G17" s="24">
        <v>8838132438</v>
      </c>
      <c r="H17" s="24">
        <v>-345030538</v>
      </c>
      <c r="I17" s="24">
        <v>65300036</v>
      </c>
      <c r="J17" s="20">
        <v>8558401936</v>
      </c>
      <c r="K17" s="24">
        <v>2123436</v>
      </c>
      <c r="L17" s="24">
        <v>29703757</v>
      </c>
      <c r="M17" s="20">
        <v>111519354</v>
      </c>
      <c r="N17" s="24">
        <v>143346547</v>
      </c>
      <c r="O17" s="24"/>
      <c r="P17" s="24"/>
      <c r="Q17" s="20"/>
      <c r="R17" s="24"/>
      <c r="S17" s="24"/>
      <c r="T17" s="20"/>
      <c r="U17" s="24"/>
      <c r="V17" s="24"/>
      <c r="W17" s="24">
        <v>8701748483</v>
      </c>
      <c r="X17" s="20">
        <v>3561864022</v>
      </c>
      <c r="Y17" s="24">
        <v>5139884461</v>
      </c>
      <c r="Z17" s="25">
        <v>144.30321958539943</v>
      </c>
      <c r="AA17" s="26">
        <v>6746588208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8323502111</v>
      </c>
      <c r="D25" s="29">
        <f t="shared" ref="D25:Y25" si="1">SUM(D15:D24)</f>
        <v>0</v>
      </c>
      <c r="E25" s="35">
        <f t="shared" si="1"/>
        <v>6746588208</v>
      </c>
      <c r="F25" s="36">
        <f t="shared" si="1"/>
        <v>6746588208</v>
      </c>
      <c r="G25" s="36">
        <f t="shared" si="1"/>
        <v>8838132438</v>
      </c>
      <c r="H25" s="36">
        <f t="shared" si="1"/>
        <v>-345030538</v>
      </c>
      <c r="I25" s="36">
        <f t="shared" si="1"/>
        <v>65300036</v>
      </c>
      <c r="J25" s="36">
        <f t="shared" si="1"/>
        <v>8558401936</v>
      </c>
      <c r="K25" s="36">
        <f t="shared" si="1"/>
        <v>2123436</v>
      </c>
      <c r="L25" s="36">
        <f t="shared" si="1"/>
        <v>29703757</v>
      </c>
      <c r="M25" s="36">
        <f t="shared" si="1"/>
        <v>111519354</v>
      </c>
      <c r="N25" s="36">
        <f t="shared" si="1"/>
        <v>143346547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8701748483</v>
      </c>
      <c r="X25" s="36">
        <f t="shared" si="1"/>
        <v>3561864022</v>
      </c>
      <c r="Y25" s="36">
        <f t="shared" si="1"/>
        <v>5139884461</v>
      </c>
      <c r="Z25" s="37">
        <f>+IF(X25&lt;&gt;0,+(Y25/X25)*100,0)</f>
        <v>144.30321958539943</v>
      </c>
      <c r="AA25" s="38">
        <f>SUM(AA15:AA24)</f>
        <v>6746588208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8495659837</v>
      </c>
      <c r="D26" s="29">
        <f>+D13+D25</f>
        <v>0</v>
      </c>
      <c r="E26" s="30">
        <f t="shared" si="2"/>
        <v>6986370873</v>
      </c>
      <c r="F26" s="31">
        <f t="shared" si="2"/>
        <v>6986370873</v>
      </c>
      <c r="G26" s="31">
        <f t="shared" si="2"/>
        <v>9137875709</v>
      </c>
      <c r="H26" s="31">
        <f t="shared" si="2"/>
        <v>-491565378</v>
      </c>
      <c r="I26" s="31">
        <f t="shared" si="2"/>
        <v>87626684</v>
      </c>
      <c r="J26" s="31">
        <f t="shared" si="2"/>
        <v>8733937015</v>
      </c>
      <c r="K26" s="31">
        <f t="shared" si="2"/>
        <v>10791917</v>
      </c>
      <c r="L26" s="31">
        <f t="shared" si="2"/>
        <v>78500978</v>
      </c>
      <c r="M26" s="31">
        <f t="shared" si="2"/>
        <v>119455808</v>
      </c>
      <c r="N26" s="31">
        <f t="shared" si="2"/>
        <v>208748703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8942685718</v>
      </c>
      <c r="X26" s="31">
        <f t="shared" si="2"/>
        <v>3681755398</v>
      </c>
      <c r="Y26" s="31">
        <f t="shared" si="2"/>
        <v>5260930320</v>
      </c>
      <c r="Z26" s="32">
        <f>+IF(X26&lt;&gt;0,+(Y26/X26)*100,0)</f>
        <v>142.89190213064774</v>
      </c>
      <c r="AA26" s="33">
        <f>+AA13+AA25</f>
        <v>6986370873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4081243</v>
      </c>
      <c r="D31" s="18"/>
      <c r="E31" s="19">
        <v>4163321</v>
      </c>
      <c r="F31" s="20">
        <v>4163321</v>
      </c>
      <c r="G31" s="20">
        <v>4140621</v>
      </c>
      <c r="H31" s="20">
        <v>10534</v>
      </c>
      <c r="I31" s="20">
        <v>6748</v>
      </c>
      <c r="J31" s="20">
        <v>4157903</v>
      </c>
      <c r="K31" s="20">
        <v>39036</v>
      </c>
      <c r="L31" s="20">
        <v>34764</v>
      </c>
      <c r="M31" s="20">
        <v>6548</v>
      </c>
      <c r="N31" s="20">
        <v>80348</v>
      </c>
      <c r="O31" s="20"/>
      <c r="P31" s="20"/>
      <c r="Q31" s="20"/>
      <c r="R31" s="20"/>
      <c r="S31" s="20"/>
      <c r="T31" s="20"/>
      <c r="U31" s="20"/>
      <c r="V31" s="20"/>
      <c r="W31" s="20">
        <v>4238251</v>
      </c>
      <c r="X31" s="20">
        <v>2081652</v>
      </c>
      <c r="Y31" s="20">
        <v>2156599</v>
      </c>
      <c r="Z31" s="21">
        <v>103.6003616358546</v>
      </c>
      <c r="AA31" s="22">
        <v>4163321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1143121000</v>
      </c>
      <c r="H33" s="20">
        <v>-817064000</v>
      </c>
      <c r="I33" s="20"/>
      <c r="J33" s="20">
        <v>326057000</v>
      </c>
      <c r="K33" s="20">
        <v>246718000</v>
      </c>
      <c r="L33" s="20">
        <v>144137000</v>
      </c>
      <c r="M33" s="20">
        <v>158826000</v>
      </c>
      <c r="N33" s="20">
        <v>549681000</v>
      </c>
      <c r="O33" s="20"/>
      <c r="P33" s="20"/>
      <c r="Q33" s="20"/>
      <c r="R33" s="20"/>
      <c r="S33" s="20"/>
      <c r="T33" s="20"/>
      <c r="U33" s="20"/>
      <c r="V33" s="20"/>
      <c r="W33" s="20">
        <v>875738000</v>
      </c>
      <c r="X33" s="20">
        <v>-18</v>
      </c>
      <c r="Y33" s="20">
        <v>875738018</v>
      </c>
      <c r="Z33" s="21">
        <v>-4865211211.1111116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4081243</v>
      </c>
      <c r="D37" s="29">
        <f t="shared" ref="D37:Y37" si="3">SUM(D29:D36)</f>
        <v>0</v>
      </c>
      <c r="E37" s="30">
        <f t="shared" si="3"/>
        <v>4163321</v>
      </c>
      <c r="F37" s="31">
        <f t="shared" si="3"/>
        <v>4163321</v>
      </c>
      <c r="G37" s="31">
        <f t="shared" si="3"/>
        <v>1147261621</v>
      </c>
      <c r="H37" s="31">
        <f t="shared" si="3"/>
        <v>-817053466</v>
      </c>
      <c r="I37" s="31">
        <f t="shared" si="3"/>
        <v>6748</v>
      </c>
      <c r="J37" s="31">
        <f t="shared" si="3"/>
        <v>330214903</v>
      </c>
      <c r="K37" s="31">
        <f t="shared" si="3"/>
        <v>246757036</v>
      </c>
      <c r="L37" s="31">
        <f t="shared" si="3"/>
        <v>144171764</v>
      </c>
      <c r="M37" s="31">
        <f t="shared" si="3"/>
        <v>158832548</v>
      </c>
      <c r="N37" s="31">
        <f t="shared" si="3"/>
        <v>549761348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879976251</v>
      </c>
      <c r="X37" s="31">
        <f t="shared" si="3"/>
        <v>2081634</v>
      </c>
      <c r="Y37" s="31">
        <f t="shared" si="3"/>
        <v>877894617</v>
      </c>
      <c r="Z37" s="32">
        <f>+IF(X37&lt;&gt;0,+(Y37/X37)*100,0)</f>
        <v>42173.341567249576</v>
      </c>
      <c r="AA37" s="33">
        <f>SUM(AA29:AA36)</f>
        <v>4163321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4081243</v>
      </c>
      <c r="D44" s="29">
        <f>+D37+D43</f>
        <v>0</v>
      </c>
      <c r="E44" s="30">
        <f t="shared" si="5"/>
        <v>4163321</v>
      </c>
      <c r="F44" s="31">
        <f t="shared" si="5"/>
        <v>4163321</v>
      </c>
      <c r="G44" s="31">
        <f t="shared" si="5"/>
        <v>1147261621</v>
      </c>
      <c r="H44" s="31">
        <f t="shared" si="5"/>
        <v>-817053466</v>
      </c>
      <c r="I44" s="31">
        <f t="shared" si="5"/>
        <v>6748</v>
      </c>
      <c r="J44" s="31">
        <f t="shared" si="5"/>
        <v>330214903</v>
      </c>
      <c r="K44" s="31">
        <f t="shared" si="5"/>
        <v>246757036</v>
      </c>
      <c r="L44" s="31">
        <f t="shared" si="5"/>
        <v>144171764</v>
      </c>
      <c r="M44" s="31">
        <f t="shared" si="5"/>
        <v>158832548</v>
      </c>
      <c r="N44" s="31">
        <f t="shared" si="5"/>
        <v>549761348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879976251</v>
      </c>
      <c r="X44" s="31">
        <f t="shared" si="5"/>
        <v>2081634</v>
      </c>
      <c r="Y44" s="31">
        <f t="shared" si="5"/>
        <v>877894617</v>
      </c>
      <c r="Z44" s="32">
        <f>+IF(X44&lt;&gt;0,+(Y44/X44)*100,0)</f>
        <v>42173.341567249576</v>
      </c>
      <c r="AA44" s="33">
        <f>+AA37+AA43</f>
        <v>4163321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8491578594</v>
      </c>
      <c r="D45" s="42">
        <f t="shared" si="6"/>
        <v>0</v>
      </c>
      <c r="E45" s="43">
        <f t="shared" si="6"/>
        <v>6982207552</v>
      </c>
      <c r="F45" s="44">
        <f t="shared" si="6"/>
        <v>6982207552</v>
      </c>
      <c r="G45" s="44">
        <f t="shared" si="6"/>
        <v>7990614088</v>
      </c>
      <c r="H45" s="44">
        <f t="shared" si="6"/>
        <v>325488088</v>
      </c>
      <c r="I45" s="44">
        <f t="shared" si="6"/>
        <v>87619936</v>
      </c>
      <c r="J45" s="44">
        <f t="shared" si="6"/>
        <v>8403722112</v>
      </c>
      <c r="K45" s="44">
        <f t="shared" si="6"/>
        <v>-235965119</v>
      </c>
      <c r="L45" s="44">
        <f t="shared" si="6"/>
        <v>-65670786</v>
      </c>
      <c r="M45" s="44">
        <f t="shared" si="6"/>
        <v>-39376740</v>
      </c>
      <c r="N45" s="44">
        <f t="shared" si="6"/>
        <v>-341012645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8062709467</v>
      </c>
      <c r="X45" s="44">
        <f t="shared" si="6"/>
        <v>3679673764</v>
      </c>
      <c r="Y45" s="44">
        <f t="shared" si="6"/>
        <v>4383035703</v>
      </c>
      <c r="Z45" s="45">
        <f>+IF(X45&lt;&gt;0,+(Y45/X45)*100,0)</f>
        <v>119.11479071545213</v>
      </c>
      <c r="AA45" s="46">
        <f>+AA26-AA44</f>
        <v>6982207552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1334437199</v>
      </c>
      <c r="D47" s="18"/>
      <c r="E47" s="19">
        <v>7634652547</v>
      </c>
      <c r="F47" s="20">
        <v>7634652547</v>
      </c>
      <c r="G47" s="20">
        <v>1187808386</v>
      </c>
      <c r="H47" s="20">
        <v>275603198</v>
      </c>
      <c r="I47" s="20">
        <v>-6375855</v>
      </c>
      <c r="J47" s="20">
        <v>1457035729</v>
      </c>
      <c r="K47" s="20">
        <v>-118448870</v>
      </c>
      <c r="L47" s="20">
        <v>-45585830</v>
      </c>
      <c r="M47" s="20">
        <v>-1617658</v>
      </c>
      <c r="N47" s="20">
        <v>-165652358</v>
      </c>
      <c r="O47" s="20"/>
      <c r="P47" s="20"/>
      <c r="Q47" s="20"/>
      <c r="R47" s="20"/>
      <c r="S47" s="20"/>
      <c r="T47" s="20"/>
      <c r="U47" s="20"/>
      <c r="V47" s="20"/>
      <c r="W47" s="20">
        <v>1291383371</v>
      </c>
      <c r="X47" s="20">
        <v>3817326252</v>
      </c>
      <c r="Y47" s="20">
        <v>-2525942881</v>
      </c>
      <c r="Z47" s="47">
        <v>-66.17047415521769</v>
      </c>
      <c r="AA47" s="22">
        <v>7634652547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1352414657</v>
      </c>
      <c r="D50" s="50">
        <f t="shared" ref="D50:Y50" si="7">SUM(D47:D49)</f>
        <v>0</v>
      </c>
      <c r="E50" s="51">
        <f t="shared" si="7"/>
        <v>7634652547</v>
      </c>
      <c r="F50" s="52">
        <f t="shared" si="7"/>
        <v>7634652547</v>
      </c>
      <c r="G50" s="52">
        <f t="shared" si="7"/>
        <v>1205785844</v>
      </c>
      <c r="H50" s="52">
        <f t="shared" si="7"/>
        <v>275603198</v>
      </c>
      <c r="I50" s="52">
        <f t="shared" si="7"/>
        <v>-6375855</v>
      </c>
      <c r="J50" s="52">
        <f t="shared" si="7"/>
        <v>1475013187</v>
      </c>
      <c r="K50" s="52">
        <f t="shared" si="7"/>
        <v>-118448870</v>
      </c>
      <c r="L50" s="52">
        <f t="shared" si="7"/>
        <v>-45585830</v>
      </c>
      <c r="M50" s="52">
        <f t="shared" si="7"/>
        <v>-1617658</v>
      </c>
      <c r="N50" s="52">
        <f t="shared" si="7"/>
        <v>-165652358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1309360829</v>
      </c>
      <c r="X50" s="52">
        <f t="shared" si="7"/>
        <v>3817326252</v>
      </c>
      <c r="Y50" s="52">
        <f t="shared" si="7"/>
        <v>-2507965423</v>
      </c>
      <c r="Z50" s="53">
        <f>+IF(X50&lt;&gt;0,+(Y50/X50)*100,0)</f>
        <v>-65.699530441916238</v>
      </c>
      <c r="AA50" s="54">
        <f>SUM(AA47:AA49)</f>
        <v>7634652547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-650000</v>
      </c>
      <c r="F6" s="20">
        <v>-650000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-325002</v>
      </c>
      <c r="Y6" s="20">
        <v>325002</v>
      </c>
      <c r="Z6" s="21">
        <v>-100</v>
      </c>
      <c r="AA6" s="22">
        <v>-650000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84783</v>
      </c>
      <c r="F11" s="20">
        <v>84783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42390</v>
      </c>
      <c r="Y11" s="24">
        <v>-42390</v>
      </c>
      <c r="Z11" s="25">
        <v>-100</v>
      </c>
      <c r="AA11" s="26">
        <v>84783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-565217</v>
      </c>
      <c r="F13" s="31">
        <f t="shared" si="0"/>
        <v>-565217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-282612</v>
      </c>
      <c r="Y13" s="31">
        <f t="shared" si="0"/>
        <v>282612</v>
      </c>
      <c r="Z13" s="32">
        <f>+IF(X13&lt;&gt;0,+(Y13/X13)*100,0)</f>
        <v>-100</v>
      </c>
      <c r="AA13" s="33">
        <f>SUM(AA6:AA12)</f>
        <v>-565217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565217</v>
      </c>
      <c r="F17" s="20">
        <v>565217</v>
      </c>
      <c r="G17" s="24"/>
      <c r="H17" s="24"/>
      <c r="I17" s="24"/>
      <c r="J17" s="20"/>
      <c r="K17" s="24"/>
      <c r="L17" s="24">
        <v>12050</v>
      </c>
      <c r="M17" s="20"/>
      <c r="N17" s="24">
        <v>12050</v>
      </c>
      <c r="O17" s="24"/>
      <c r="P17" s="24"/>
      <c r="Q17" s="20"/>
      <c r="R17" s="24"/>
      <c r="S17" s="24"/>
      <c r="T17" s="20"/>
      <c r="U17" s="24"/>
      <c r="V17" s="24"/>
      <c r="W17" s="24">
        <v>12050</v>
      </c>
      <c r="X17" s="20">
        <v>282606</v>
      </c>
      <c r="Y17" s="24">
        <v>-270556</v>
      </c>
      <c r="Z17" s="25">
        <v>-95.736113175233356</v>
      </c>
      <c r="AA17" s="26">
        <v>565217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565217</v>
      </c>
      <c r="F25" s="36">
        <f t="shared" si="1"/>
        <v>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12050</v>
      </c>
      <c r="M25" s="36">
        <f t="shared" si="1"/>
        <v>0</v>
      </c>
      <c r="N25" s="36">
        <f t="shared" si="1"/>
        <v>12050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12050</v>
      </c>
      <c r="X25" s="36">
        <f t="shared" si="1"/>
        <v>282606</v>
      </c>
      <c r="Y25" s="36">
        <f t="shared" si="1"/>
        <v>-270556</v>
      </c>
      <c r="Z25" s="37">
        <f>+IF(X25&lt;&gt;0,+(Y25/X25)*100,0)</f>
        <v>-95.736113175233356</v>
      </c>
      <c r="AA25" s="38">
        <f>SUM(AA15:AA24)</f>
        <v>565217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12050</v>
      </c>
      <c r="M26" s="31">
        <f t="shared" si="2"/>
        <v>0</v>
      </c>
      <c r="N26" s="31">
        <f t="shared" si="2"/>
        <v>12050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12050</v>
      </c>
      <c r="X26" s="31">
        <f t="shared" si="2"/>
        <v>-6</v>
      </c>
      <c r="Y26" s="31">
        <f t="shared" si="2"/>
        <v>12056</v>
      </c>
      <c r="Z26" s="32">
        <f>+IF(X26&lt;&gt;0,+(Y26/X26)*100,0)</f>
        <v>-200933.33333333331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12050</v>
      </c>
      <c r="M45" s="44">
        <f t="shared" si="6"/>
        <v>0</v>
      </c>
      <c r="N45" s="44">
        <f t="shared" si="6"/>
        <v>12050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12050</v>
      </c>
      <c r="X45" s="44">
        <f t="shared" si="6"/>
        <v>-6</v>
      </c>
      <c r="Y45" s="44">
        <f t="shared" si="6"/>
        <v>12056</v>
      </c>
      <c r="Z45" s="45">
        <f>+IF(X45&lt;&gt;0,+(Y45/X45)*100,0)</f>
        <v>-200933.33333333331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-3482570237</v>
      </c>
      <c r="D6" s="18"/>
      <c r="E6" s="19">
        <v>-585903571</v>
      </c>
      <c r="F6" s="20">
        <v>-585903571</v>
      </c>
      <c r="G6" s="20">
        <v>-3395381237</v>
      </c>
      <c r="H6" s="20">
        <v>-31604760</v>
      </c>
      <c r="I6" s="20">
        <v>-80985696</v>
      </c>
      <c r="J6" s="20">
        <v>-3507971693</v>
      </c>
      <c r="K6" s="20">
        <v>-51584690</v>
      </c>
      <c r="L6" s="20">
        <v>128368232</v>
      </c>
      <c r="M6" s="20">
        <v>41850519</v>
      </c>
      <c r="N6" s="20">
        <v>118634061</v>
      </c>
      <c r="O6" s="20"/>
      <c r="P6" s="20"/>
      <c r="Q6" s="20"/>
      <c r="R6" s="20"/>
      <c r="S6" s="20"/>
      <c r="T6" s="20"/>
      <c r="U6" s="20"/>
      <c r="V6" s="20"/>
      <c r="W6" s="20">
        <v>-3389337632</v>
      </c>
      <c r="X6" s="20">
        <v>-284772866</v>
      </c>
      <c r="Y6" s="20">
        <v>-3104564766</v>
      </c>
      <c r="Z6" s="21">
        <v>1090.1898097271669</v>
      </c>
      <c r="AA6" s="22">
        <v>-585903571</v>
      </c>
    </row>
    <row r="7" spans="1:27" x14ac:dyDescent="0.25">
      <c r="A7" s="23" t="s">
        <v>35</v>
      </c>
      <c r="B7" s="17" t="s">
        <v>32</v>
      </c>
      <c r="C7" s="18">
        <v>75932623</v>
      </c>
      <c r="D7" s="18"/>
      <c r="E7" s="19">
        <v>75899626</v>
      </c>
      <c r="F7" s="20">
        <v>75899626</v>
      </c>
      <c r="G7" s="20">
        <v>75011744</v>
      </c>
      <c r="H7" s="20">
        <v>2871172</v>
      </c>
      <c r="I7" s="20">
        <v>1463633</v>
      </c>
      <c r="J7" s="20">
        <v>79346549</v>
      </c>
      <c r="K7" s="20">
        <v>-7326999</v>
      </c>
      <c r="L7" s="20">
        <v>2861096</v>
      </c>
      <c r="M7" s="20">
        <v>2596364</v>
      </c>
      <c r="N7" s="20">
        <v>-1869539</v>
      </c>
      <c r="O7" s="20"/>
      <c r="P7" s="20"/>
      <c r="Q7" s="20"/>
      <c r="R7" s="20"/>
      <c r="S7" s="20"/>
      <c r="T7" s="20"/>
      <c r="U7" s="20"/>
      <c r="V7" s="20"/>
      <c r="W7" s="20">
        <v>77477010</v>
      </c>
      <c r="X7" s="20">
        <v>79105207</v>
      </c>
      <c r="Y7" s="20">
        <v>-1628197</v>
      </c>
      <c r="Z7" s="21">
        <v>-2.0582677951907771</v>
      </c>
      <c r="AA7" s="22">
        <v>75899626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9683683</v>
      </c>
      <c r="D10" s="18"/>
      <c r="E10" s="19"/>
      <c r="F10" s="20"/>
      <c r="G10" s="20">
        <v>13301653</v>
      </c>
      <c r="H10" s="20">
        <v>-3617970</v>
      </c>
      <c r="I10" s="20"/>
      <c r="J10" s="20">
        <v>9683683</v>
      </c>
      <c r="K10" s="20"/>
      <c r="L10" s="20">
        <v>3784910</v>
      </c>
      <c r="M10" s="20"/>
      <c r="N10" s="20">
        <v>3784910</v>
      </c>
      <c r="O10" s="20"/>
      <c r="P10" s="20"/>
      <c r="Q10" s="20"/>
      <c r="R10" s="20"/>
      <c r="S10" s="20"/>
      <c r="T10" s="20"/>
      <c r="U10" s="20"/>
      <c r="V10" s="20"/>
      <c r="W10" s="20">
        <v>13468593</v>
      </c>
      <c r="X10" s="20"/>
      <c r="Y10" s="20">
        <v>13468593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237896576</v>
      </c>
      <c r="D11" s="18"/>
      <c r="E11" s="19"/>
      <c r="F11" s="20"/>
      <c r="G11" s="24">
        <v>235155097</v>
      </c>
      <c r="H11" s="24">
        <v>-4806795</v>
      </c>
      <c r="I11" s="24">
        <v>-91538</v>
      </c>
      <c r="J11" s="20">
        <v>230256764</v>
      </c>
      <c r="K11" s="24">
        <v>6071553</v>
      </c>
      <c r="L11" s="24">
        <v>-3798020</v>
      </c>
      <c r="M11" s="20">
        <v>-3033756</v>
      </c>
      <c r="N11" s="24">
        <v>-760223</v>
      </c>
      <c r="O11" s="24"/>
      <c r="P11" s="24"/>
      <c r="Q11" s="20"/>
      <c r="R11" s="24"/>
      <c r="S11" s="24"/>
      <c r="T11" s="20"/>
      <c r="U11" s="24"/>
      <c r="V11" s="24"/>
      <c r="W11" s="24">
        <v>229496541</v>
      </c>
      <c r="X11" s="20"/>
      <c r="Y11" s="24">
        <v>229496541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-3159076820</v>
      </c>
      <c r="D13" s="29">
        <f>SUM(D6:D12)</f>
        <v>0</v>
      </c>
      <c r="E13" s="30">
        <f t="shared" si="0"/>
        <v>-510003945</v>
      </c>
      <c r="F13" s="31">
        <f t="shared" si="0"/>
        <v>-510003945</v>
      </c>
      <c r="G13" s="31">
        <f t="shared" si="0"/>
        <v>-3071932208</v>
      </c>
      <c r="H13" s="31">
        <f t="shared" si="0"/>
        <v>-37158353</v>
      </c>
      <c r="I13" s="31">
        <f t="shared" si="0"/>
        <v>-79613601</v>
      </c>
      <c r="J13" s="31">
        <f t="shared" si="0"/>
        <v>-3188704162</v>
      </c>
      <c r="K13" s="31">
        <f t="shared" si="0"/>
        <v>-52840136</v>
      </c>
      <c r="L13" s="31">
        <f t="shared" si="0"/>
        <v>131216218</v>
      </c>
      <c r="M13" s="31">
        <f t="shared" si="0"/>
        <v>41413127</v>
      </c>
      <c r="N13" s="31">
        <f t="shared" si="0"/>
        <v>119789209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-3068914953</v>
      </c>
      <c r="X13" s="31">
        <f t="shared" si="0"/>
        <v>-205667659</v>
      </c>
      <c r="Y13" s="31">
        <f t="shared" si="0"/>
        <v>-2863247294</v>
      </c>
      <c r="Z13" s="32">
        <f>+IF(X13&lt;&gt;0,+(Y13/X13)*100,0)</f>
        <v>1392.1718698611726</v>
      </c>
      <c r="AA13" s="33">
        <f>SUM(AA6:AA12)</f>
        <v>-510003945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5516424676</v>
      </c>
      <c r="D17" s="18"/>
      <c r="E17" s="19">
        <v>5849561530</v>
      </c>
      <c r="F17" s="20">
        <v>5849561530</v>
      </c>
      <c r="G17" s="24">
        <v>5489088555</v>
      </c>
      <c r="H17" s="24">
        <v>54284414</v>
      </c>
      <c r="I17" s="24">
        <v>64940755</v>
      </c>
      <c r="J17" s="20">
        <v>5608313724</v>
      </c>
      <c r="K17" s="24">
        <v>20932161</v>
      </c>
      <c r="L17" s="24">
        <v>13817629</v>
      </c>
      <c r="M17" s="20">
        <v>49313612</v>
      </c>
      <c r="N17" s="24">
        <v>84063402</v>
      </c>
      <c r="O17" s="24"/>
      <c r="P17" s="24"/>
      <c r="Q17" s="20"/>
      <c r="R17" s="24"/>
      <c r="S17" s="24"/>
      <c r="T17" s="20"/>
      <c r="U17" s="24"/>
      <c r="V17" s="24"/>
      <c r="W17" s="24">
        <v>5692377126</v>
      </c>
      <c r="X17" s="20">
        <v>5640471000</v>
      </c>
      <c r="Y17" s="24">
        <v>51906126</v>
      </c>
      <c r="Z17" s="25">
        <v>0.92024453277040164</v>
      </c>
      <c r="AA17" s="26">
        <v>5849561530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3596171</v>
      </c>
      <c r="D21" s="18"/>
      <c r="E21" s="19"/>
      <c r="F21" s="20"/>
      <c r="G21" s="20">
        <v>3596171</v>
      </c>
      <c r="H21" s="20"/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/>
      <c r="Y21" s="20">
        <v>3596171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7971013</v>
      </c>
      <c r="D23" s="18"/>
      <c r="E23" s="19"/>
      <c r="F23" s="20"/>
      <c r="G23" s="20">
        <v>7971013</v>
      </c>
      <c r="H23" s="20"/>
      <c r="I23" s="20"/>
      <c r="J23" s="20">
        <v>7971013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7971013</v>
      </c>
      <c r="X23" s="20"/>
      <c r="Y23" s="20">
        <v>7971013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5528122960</v>
      </c>
      <c r="D25" s="29">
        <f t="shared" ref="D25:Y25" si="1">SUM(D15:D24)</f>
        <v>0</v>
      </c>
      <c r="E25" s="35">
        <f t="shared" si="1"/>
        <v>5849561530</v>
      </c>
      <c r="F25" s="36">
        <f t="shared" si="1"/>
        <v>5849561530</v>
      </c>
      <c r="G25" s="36">
        <f t="shared" si="1"/>
        <v>5500786839</v>
      </c>
      <c r="H25" s="36">
        <f t="shared" si="1"/>
        <v>54284414</v>
      </c>
      <c r="I25" s="36">
        <f t="shared" si="1"/>
        <v>64940755</v>
      </c>
      <c r="J25" s="36">
        <f t="shared" si="1"/>
        <v>5620012008</v>
      </c>
      <c r="K25" s="36">
        <f t="shared" si="1"/>
        <v>20932161</v>
      </c>
      <c r="L25" s="36">
        <f t="shared" si="1"/>
        <v>13817629</v>
      </c>
      <c r="M25" s="36">
        <f t="shared" si="1"/>
        <v>49313612</v>
      </c>
      <c r="N25" s="36">
        <f t="shared" si="1"/>
        <v>84063402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5704075410</v>
      </c>
      <c r="X25" s="36">
        <f t="shared" si="1"/>
        <v>5640471000</v>
      </c>
      <c r="Y25" s="36">
        <f t="shared" si="1"/>
        <v>63604410</v>
      </c>
      <c r="Z25" s="37">
        <f>+IF(X25&lt;&gt;0,+(Y25/X25)*100,0)</f>
        <v>1.1276435957209956</v>
      </c>
      <c r="AA25" s="38">
        <f>SUM(AA15:AA24)</f>
        <v>5849561530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2369046140</v>
      </c>
      <c r="D26" s="29">
        <f>+D13+D25</f>
        <v>0</v>
      </c>
      <c r="E26" s="30">
        <f t="shared" si="2"/>
        <v>5339557585</v>
      </c>
      <c r="F26" s="31">
        <f t="shared" si="2"/>
        <v>5339557585</v>
      </c>
      <c r="G26" s="31">
        <f t="shared" si="2"/>
        <v>2428854631</v>
      </c>
      <c r="H26" s="31">
        <f t="shared" si="2"/>
        <v>17126061</v>
      </c>
      <c r="I26" s="31">
        <f t="shared" si="2"/>
        <v>-14672846</v>
      </c>
      <c r="J26" s="31">
        <f t="shared" si="2"/>
        <v>2431307846</v>
      </c>
      <c r="K26" s="31">
        <f t="shared" si="2"/>
        <v>-31907975</v>
      </c>
      <c r="L26" s="31">
        <f t="shared" si="2"/>
        <v>145033847</v>
      </c>
      <c r="M26" s="31">
        <f t="shared" si="2"/>
        <v>90726739</v>
      </c>
      <c r="N26" s="31">
        <f t="shared" si="2"/>
        <v>203852611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2635160457</v>
      </c>
      <c r="X26" s="31">
        <f t="shared" si="2"/>
        <v>5434803341</v>
      </c>
      <c r="Y26" s="31">
        <f t="shared" si="2"/>
        <v>-2799642884</v>
      </c>
      <c r="Z26" s="32">
        <f>+IF(X26&lt;&gt;0,+(Y26/X26)*100,0)</f>
        <v>-51.513232555805189</v>
      </c>
      <c r="AA26" s="33">
        <f>+AA13+AA25</f>
        <v>5339557585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133695239</v>
      </c>
      <c r="D32" s="18"/>
      <c r="E32" s="19"/>
      <c r="F32" s="20"/>
      <c r="G32" s="20">
        <v>42102135</v>
      </c>
      <c r="H32" s="20">
        <v>23809593</v>
      </c>
      <c r="I32" s="20">
        <v>1880489</v>
      </c>
      <c r="J32" s="20">
        <v>67792217</v>
      </c>
      <c r="K32" s="20">
        <v>-7834301</v>
      </c>
      <c r="L32" s="20">
        <v>-2317384</v>
      </c>
      <c r="M32" s="20">
        <v>1011497</v>
      </c>
      <c r="N32" s="20">
        <v>-9140188</v>
      </c>
      <c r="O32" s="20"/>
      <c r="P32" s="20"/>
      <c r="Q32" s="20"/>
      <c r="R32" s="20"/>
      <c r="S32" s="20"/>
      <c r="T32" s="20"/>
      <c r="U32" s="20"/>
      <c r="V32" s="20"/>
      <c r="W32" s="20">
        <v>58652029</v>
      </c>
      <c r="X32" s="20"/>
      <c r="Y32" s="20">
        <v>58652029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125226990</v>
      </c>
      <c r="D33" s="18"/>
      <c r="E33" s="19">
        <v>14106643</v>
      </c>
      <c r="F33" s="20">
        <v>14106643</v>
      </c>
      <c r="G33" s="20">
        <v>284682549</v>
      </c>
      <c r="H33" s="20">
        <v>5690441</v>
      </c>
      <c r="I33" s="20"/>
      <c r="J33" s="20">
        <v>290372990</v>
      </c>
      <c r="K33" s="20">
        <v>-143142826</v>
      </c>
      <c r="L33" s="20">
        <v>283665965</v>
      </c>
      <c r="M33" s="20">
        <v>95320193</v>
      </c>
      <c r="N33" s="20">
        <v>235843332</v>
      </c>
      <c r="O33" s="20"/>
      <c r="P33" s="20"/>
      <c r="Q33" s="20"/>
      <c r="R33" s="20"/>
      <c r="S33" s="20"/>
      <c r="T33" s="20"/>
      <c r="U33" s="20"/>
      <c r="V33" s="20"/>
      <c r="W33" s="20">
        <v>526216322</v>
      </c>
      <c r="X33" s="20">
        <v>22285595</v>
      </c>
      <c r="Y33" s="20">
        <v>503930727</v>
      </c>
      <c r="Z33" s="21">
        <v>2261.2397245844231</v>
      </c>
      <c r="AA33" s="22">
        <v>14106643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24429862</v>
      </c>
      <c r="D35" s="18"/>
      <c r="E35" s="19">
        <v>6785274</v>
      </c>
      <c r="F35" s="20">
        <v>6785274</v>
      </c>
      <c r="G35" s="20">
        <v>22839192</v>
      </c>
      <c r="H35" s="20">
        <v>1732948</v>
      </c>
      <c r="I35" s="20">
        <v>111239</v>
      </c>
      <c r="J35" s="20">
        <v>24683379</v>
      </c>
      <c r="K35" s="20">
        <v>165817</v>
      </c>
      <c r="L35" s="20">
        <v>-816287</v>
      </c>
      <c r="M35" s="20">
        <v>225480</v>
      </c>
      <c r="N35" s="20">
        <v>-424990</v>
      </c>
      <c r="O35" s="20"/>
      <c r="P35" s="20"/>
      <c r="Q35" s="20"/>
      <c r="R35" s="20"/>
      <c r="S35" s="20"/>
      <c r="T35" s="20"/>
      <c r="U35" s="20"/>
      <c r="V35" s="20"/>
      <c r="W35" s="20">
        <v>24258389</v>
      </c>
      <c r="X35" s="20">
        <v>3392634</v>
      </c>
      <c r="Y35" s="20">
        <v>20865755</v>
      </c>
      <c r="Z35" s="21">
        <v>615.03112331008879</v>
      </c>
      <c r="AA35" s="22">
        <v>6785274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283352091</v>
      </c>
      <c r="D37" s="29">
        <f t="shared" ref="D37:Y37" si="3">SUM(D29:D36)</f>
        <v>0</v>
      </c>
      <c r="E37" s="30">
        <f t="shared" si="3"/>
        <v>20891917</v>
      </c>
      <c r="F37" s="31">
        <f t="shared" si="3"/>
        <v>20891917</v>
      </c>
      <c r="G37" s="31">
        <f t="shared" si="3"/>
        <v>349623876</v>
      </c>
      <c r="H37" s="31">
        <f t="shared" si="3"/>
        <v>31232982</v>
      </c>
      <c r="I37" s="31">
        <f t="shared" si="3"/>
        <v>1991728</v>
      </c>
      <c r="J37" s="31">
        <f t="shared" si="3"/>
        <v>382848586</v>
      </c>
      <c r="K37" s="31">
        <f t="shared" si="3"/>
        <v>-150811310</v>
      </c>
      <c r="L37" s="31">
        <f t="shared" si="3"/>
        <v>280532294</v>
      </c>
      <c r="M37" s="31">
        <f t="shared" si="3"/>
        <v>96557170</v>
      </c>
      <c r="N37" s="31">
        <f t="shared" si="3"/>
        <v>226278154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609126740</v>
      </c>
      <c r="X37" s="31">
        <f t="shared" si="3"/>
        <v>25678229</v>
      </c>
      <c r="Y37" s="31">
        <f t="shared" si="3"/>
        <v>583448511</v>
      </c>
      <c r="Z37" s="32">
        <f>+IF(X37&lt;&gt;0,+(Y37/X37)*100,0)</f>
        <v>2272.15245646419</v>
      </c>
      <c r="AA37" s="33">
        <f>SUM(AA29:AA36)</f>
        <v>20891917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283352091</v>
      </c>
      <c r="D44" s="29">
        <f>+D37+D43</f>
        <v>0</v>
      </c>
      <c r="E44" s="30">
        <f t="shared" si="5"/>
        <v>20891917</v>
      </c>
      <c r="F44" s="31">
        <f t="shared" si="5"/>
        <v>20891917</v>
      </c>
      <c r="G44" s="31">
        <f t="shared" si="5"/>
        <v>349623876</v>
      </c>
      <c r="H44" s="31">
        <f t="shared" si="5"/>
        <v>31232982</v>
      </c>
      <c r="I44" s="31">
        <f t="shared" si="5"/>
        <v>1991728</v>
      </c>
      <c r="J44" s="31">
        <f t="shared" si="5"/>
        <v>382848586</v>
      </c>
      <c r="K44" s="31">
        <f t="shared" si="5"/>
        <v>-150811310</v>
      </c>
      <c r="L44" s="31">
        <f t="shared" si="5"/>
        <v>280532294</v>
      </c>
      <c r="M44" s="31">
        <f t="shared" si="5"/>
        <v>96557170</v>
      </c>
      <c r="N44" s="31">
        <f t="shared" si="5"/>
        <v>226278154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609126740</v>
      </c>
      <c r="X44" s="31">
        <f t="shared" si="5"/>
        <v>25678229</v>
      </c>
      <c r="Y44" s="31">
        <f t="shared" si="5"/>
        <v>583448511</v>
      </c>
      <c r="Z44" s="32">
        <f>+IF(X44&lt;&gt;0,+(Y44/X44)*100,0)</f>
        <v>2272.15245646419</v>
      </c>
      <c r="AA44" s="33">
        <f>+AA37+AA43</f>
        <v>20891917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2085694049</v>
      </c>
      <c r="D45" s="42">
        <f t="shared" si="6"/>
        <v>0</v>
      </c>
      <c r="E45" s="43">
        <f t="shared" si="6"/>
        <v>5318665668</v>
      </c>
      <c r="F45" s="44">
        <f t="shared" si="6"/>
        <v>5318665668</v>
      </c>
      <c r="G45" s="44">
        <f t="shared" si="6"/>
        <v>2079230755</v>
      </c>
      <c r="H45" s="44">
        <f t="shared" si="6"/>
        <v>-14106921</v>
      </c>
      <c r="I45" s="44">
        <f t="shared" si="6"/>
        <v>-16664574</v>
      </c>
      <c r="J45" s="44">
        <f t="shared" si="6"/>
        <v>2048459260</v>
      </c>
      <c r="K45" s="44">
        <f t="shared" si="6"/>
        <v>118903335</v>
      </c>
      <c r="L45" s="44">
        <f t="shared" si="6"/>
        <v>-135498447</v>
      </c>
      <c r="M45" s="44">
        <f t="shared" si="6"/>
        <v>-5830431</v>
      </c>
      <c r="N45" s="44">
        <f t="shared" si="6"/>
        <v>-22425543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2026033717</v>
      </c>
      <c r="X45" s="44">
        <f t="shared" si="6"/>
        <v>5409125112</v>
      </c>
      <c r="Y45" s="44">
        <f t="shared" si="6"/>
        <v>-3383091395</v>
      </c>
      <c r="Z45" s="45">
        <f>+IF(X45&lt;&gt;0,+(Y45/X45)*100,0)</f>
        <v>-62.544151317459864</v>
      </c>
      <c r="AA45" s="46">
        <f>+AA26-AA44</f>
        <v>5318665668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993817198</v>
      </c>
      <c r="D47" s="18"/>
      <c r="E47" s="19">
        <v>-180918923</v>
      </c>
      <c r="F47" s="20">
        <v>-180918923</v>
      </c>
      <c r="G47" s="20">
        <v>885513294</v>
      </c>
      <c r="H47" s="20">
        <v>87931086</v>
      </c>
      <c r="I47" s="20">
        <v>-13780869</v>
      </c>
      <c r="J47" s="20">
        <v>959663511</v>
      </c>
      <c r="K47" s="20">
        <v>113646490</v>
      </c>
      <c r="L47" s="20">
        <v>-136499055</v>
      </c>
      <c r="M47" s="20">
        <v>-596105</v>
      </c>
      <c r="N47" s="20">
        <v>-23448670</v>
      </c>
      <c r="O47" s="20"/>
      <c r="P47" s="20"/>
      <c r="Q47" s="20"/>
      <c r="R47" s="20"/>
      <c r="S47" s="20"/>
      <c r="T47" s="20"/>
      <c r="U47" s="20"/>
      <c r="V47" s="20"/>
      <c r="W47" s="20">
        <v>936214841</v>
      </c>
      <c r="X47" s="20">
        <v>-90459462</v>
      </c>
      <c r="Y47" s="20">
        <v>1026674303</v>
      </c>
      <c r="Z47" s="47">
        <v>-1134.9551282982425</v>
      </c>
      <c r="AA47" s="22">
        <v>-180918923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993817198</v>
      </c>
      <c r="D50" s="50">
        <f t="shared" ref="D50:Y50" si="7">SUM(D47:D49)</f>
        <v>0</v>
      </c>
      <c r="E50" s="51">
        <f t="shared" si="7"/>
        <v>-180918923</v>
      </c>
      <c r="F50" s="52">
        <f t="shared" si="7"/>
        <v>-180918923</v>
      </c>
      <c r="G50" s="52">
        <f t="shared" si="7"/>
        <v>885513294</v>
      </c>
      <c r="H50" s="52">
        <f t="shared" si="7"/>
        <v>87931086</v>
      </c>
      <c r="I50" s="52">
        <f t="shared" si="7"/>
        <v>-13780869</v>
      </c>
      <c r="J50" s="52">
        <f t="shared" si="7"/>
        <v>959663511</v>
      </c>
      <c r="K50" s="52">
        <f t="shared" si="7"/>
        <v>113646490</v>
      </c>
      <c r="L50" s="52">
        <f t="shared" si="7"/>
        <v>-136499055</v>
      </c>
      <c r="M50" s="52">
        <f t="shared" si="7"/>
        <v>-596105</v>
      </c>
      <c r="N50" s="52">
        <f t="shared" si="7"/>
        <v>-23448670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936214841</v>
      </c>
      <c r="X50" s="52">
        <f t="shared" si="7"/>
        <v>-90459462</v>
      </c>
      <c r="Y50" s="52">
        <f t="shared" si="7"/>
        <v>1026674303</v>
      </c>
      <c r="Z50" s="53">
        <f>+IF(X50&lt;&gt;0,+(Y50/X50)*100,0)</f>
        <v>-1134.9551282982425</v>
      </c>
      <c r="AA50" s="54">
        <f>SUM(AA47:AA49)</f>
        <v>-180918923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>
        <v>5291898</v>
      </c>
      <c r="L7" s="20">
        <v>9284753</v>
      </c>
      <c r="M7" s="20">
        <v>-20450266</v>
      </c>
      <c r="N7" s="20">
        <v>-5873615</v>
      </c>
      <c r="O7" s="20"/>
      <c r="P7" s="20"/>
      <c r="Q7" s="20"/>
      <c r="R7" s="20"/>
      <c r="S7" s="20"/>
      <c r="T7" s="20"/>
      <c r="U7" s="20"/>
      <c r="V7" s="20"/>
      <c r="W7" s="20">
        <v>234503810</v>
      </c>
      <c r="X7" s="20">
        <v>112347258</v>
      </c>
      <c r="Y7" s="20">
        <v>122156552</v>
      </c>
      <c r="Z7" s="21">
        <v>108.73122688940036</v>
      </c>
      <c r="AA7" s="22">
        <v>224694480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>
        <v>38643957</v>
      </c>
      <c r="L10" s="20">
        <v>241134451</v>
      </c>
      <c r="M10" s="20">
        <v>30283248</v>
      </c>
      <c r="N10" s="20">
        <v>310061656</v>
      </c>
      <c r="O10" s="20"/>
      <c r="P10" s="20"/>
      <c r="Q10" s="20"/>
      <c r="R10" s="20"/>
      <c r="S10" s="20"/>
      <c r="T10" s="20"/>
      <c r="U10" s="20"/>
      <c r="V10" s="20"/>
      <c r="W10" s="20">
        <v>34880838</v>
      </c>
      <c r="X10" s="20">
        <v>2297892</v>
      </c>
      <c r="Y10" s="20">
        <v>32582946</v>
      </c>
      <c r="Z10" s="21">
        <v>1417.9494075439577</v>
      </c>
      <c r="AA10" s="22">
        <v>4595737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43935855</v>
      </c>
      <c r="L13" s="31">
        <f t="shared" si="0"/>
        <v>250419204</v>
      </c>
      <c r="M13" s="31">
        <f t="shared" si="0"/>
        <v>9832982</v>
      </c>
      <c r="N13" s="31">
        <f t="shared" si="0"/>
        <v>304188041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269384648</v>
      </c>
      <c r="X13" s="31">
        <f t="shared" si="0"/>
        <v>114645150</v>
      </c>
      <c r="Y13" s="31">
        <f t="shared" si="0"/>
        <v>154739498</v>
      </c>
      <c r="Z13" s="32">
        <f>+IF(X13&lt;&gt;0,+(Y13/X13)*100,0)</f>
        <v>134.97256360168748</v>
      </c>
      <c r="AA13" s="33">
        <f>SUM(AA6:AA12)</f>
        <v>229290217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1783108626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>
        <v>6393531</v>
      </c>
      <c r="L17" s="24">
        <v>2752436</v>
      </c>
      <c r="M17" s="20">
        <v>12118679</v>
      </c>
      <c r="N17" s="24">
        <v>21264646</v>
      </c>
      <c r="O17" s="24"/>
      <c r="P17" s="24"/>
      <c r="Q17" s="20"/>
      <c r="R17" s="24"/>
      <c r="S17" s="24"/>
      <c r="T17" s="20"/>
      <c r="U17" s="24"/>
      <c r="V17" s="24"/>
      <c r="W17" s="24">
        <v>1468874477</v>
      </c>
      <c r="X17" s="20">
        <v>891554412</v>
      </c>
      <c r="Y17" s="24">
        <v>577320065</v>
      </c>
      <c r="Z17" s="25">
        <v>64.754327636034404</v>
      </c>
      <c r="AA17" s="26">
        <v>1783108626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253560</v>
      </c>
      <c r="Y21" s="20">
        <v>-253560</v>
      </c>
      <c r="Z21" s="21">
        <v>-100</v>
      </c>
      <c r="AA21" s="22">
        <v>507117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1783615743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6393531</v>
      </c>
      <c r="L25" s="36">
        <f t="shared" si="1"/>
        <v>2752436</v>
      </c>
      <c r="M25" s="36">
        <f t="shared" si="1"/>
        <v>12118679</v>
      </c>
      <c r="N25" s="36">
        <f t="shared" si="1"/>
        <v>21264646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1468874477</v>
      </c>
      <c r="X25" s="36">
        <f t="shared" si="1"/>
        <v>891807972</v>
      </c>
      <c r="Y25" s="36">
        <f t="shared" si="1"/>
        <v>577066505</v>
      </c>
      <c r="Z25" s="37">
        <f>+IF(X25&lt;&gt;0,+(Y25/X25)*100,0)</f>
        <v>64.707484471780433</v>
      </c>
      <c r="AA25" s="38">
        <f>SUM(AA15:AA24)</f>
        <v>1783615743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2012905960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50329386</v>
      </c>
      <c r="L26" s="31">
        <f t="shared" si="2"/>
        <v>253171640</v>
      </c>
      <c r="M26" s="31">
        <f t="shared" si="2"/>
        <v>21951661</v>
      </c>
      <c r="N26" s="31">
        <f t="shared" si="2"/>
        <v>325452687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1738259125</v>
      </c>
      <c r="X26" s="31">
        <f t="shared" si="2"/>
        <v>1006453122</v>
      </c>
      <c r="Y26" s="31">
        <f t="shared" si="2"/>
        <v>731806003</v>
      </c>
      <c r="Z26" s="32">
        <f>+IF(X26&lt;&gt;0,+(Y26/X26)*100,0)</f>
        <v>72.7113848626921</v>
      </c>
      <c r="AA26" s="33">
        <f>+AA13+AA25</f>
        <v>2012905960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>
        <v>-72756</v>
      </c>
      <c r="L31" s="20">
        <v>149043</v>
      </c>
      <c r="M31" s="20">
        <v>63604</v>
      </c>
      <c r="N31" s="20">
        <v>139891</v>
      </c>
      <c r="O31" s="20"/>
      <c r="P31" s="20"/>
      <c r="Q31" s="20"/>
      <c r="R31" s="20"/>
      <c r="S31" s="20"/>
      <c r="T31" s="20"/>
      <c r="U31" s="20"/>
      <c r="V31" s="20"/>
      <c r="W31" s="20">
        <v>34046887</v>
      </c>
      <c r="X31" s="20"/>
      <c r="Y31" s="20">
        <v>34046887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1389492554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>
        <v>171395467</v>
      </c>
      <c r="L32" s="20">
        <v>125916087</v>
      </c>
      <c r="M32" s="20">
        <v>20023607</v>
      </c>
      <c r="N32" s="20">
        <v>317335161</v>
      </c>
      <c r="O32" s="20"/>
      <c r="P32" s="20"/>
      <c r="Q32" s="20"/>
      <c r="R32" s="20"/>
      <c r="S32" s="20"/>
      <c r="T32" s="20"/>
      <c r="U32" s="20"/>
      <c r="V32" s="20"/>
      <c r="W32" s="20">
        <v>144766403</v>
      </c>
      <c r="X32" s="20"/>
      <c r="Y32" s="20">
        <v>144766403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1423186164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171322711</v>
      </c>
      <c r="L37" s="31">
        <f t="shared" si="3"/>
        <v>126065130</v>
      </c>
      <c r="M37" s="31">
        <f t="shared" si="3"/>
        <v>20087211</v>
      </c>
      <c r="N37" s="31">
        <f t="shared" si="3"/>
        <v>317475052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178813290</v>
      </c>
      <c r="X37" s="31">
        <f t="shared" si="3"/>
        <v>0</v>
      </c>
      <c r="Y37" s="31">
        <f t="shared" si="3"/>
        <v>178813290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1423186164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171322711</v>
      </c>
      <c r="L44" s="31">
        <f t="shared" si="5"/>
        <v>126065130</v>
      </c>
      <c r="M44" s="31">
        <f t="shared" si="5"/>
        <v>20087211</v>
      </c>
      <c r="N44" s="31">
        <f t="shared" si="5"/>
        <v>317475052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178813290</v>
      </c>
      <c r="X44" s="31">
        <f t="shared" si="5"/>
        <v>0</v>
      </c>
      <c r="Y44" s="31">
        <f t="shared" si="5"/>
        <v>178813290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569461462</v>
      </c>
      <c r="D45" s="42">
        <f t="shared" si="6"/>
        <v>0</v>
      </c>
      <c r="E45" s="43">
        <f t="shared" si="6"/>
        <v>2012905960</v>
      </c>
      <c r="F45" s="44">
        <f t="shared" si="6"/>
        <v>2012905960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-120993325</v>
      </c>
      <c r="L45" s="44">
        <f t="shared" si="6"/>
        <v>127106510</v>
      </c>
      <c r="M45" s="44">
        <f t="shared" si="6"/>
        <v>1864450</v>
      </c>
      <c r="N45" s="44">
        <f t="shared" si="6"/>
        <v>7977635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1559445835</v>
      </c>
      <c r="X45" s="44">
        <f t="shared" si="6"/>
        <v>1006453122</v>
      </c>
      <c r="Y45" s="44">
        <f t="shared" si="6"/>
        <v>552992713</v>
      </c>
      <c r="Z45" s="45">
        <f>+IF(X45&lt;&gt;0,+(Y45/X45)*100,0)</f>
        <v>54.944706406305919</v>
      </c>
      <c r="AA45" s="46">
        <f>+AA26-AA44</f>
        <v>2012905960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>
        <v>-12505922</v>
      </c>
      <c r="L47" s="20">
        <v>195586129</v>
      </c>
      <c r="M47" s="20">
        <v>33484244</v>
      </c>
      <c r="N47" s="20">
        <v>216564451</v>
      </c>
      <c r="O47" s="20"/>
      <c r="P47" s="20"/>
      <c r="Q47" s="20"/>
      <c r="R47" s="20"/>
      <c r="S47" s="20"/>
      <c r="T47" s="20"/>
      <c r="U47" s="20"/>
      <c r="V47" s="20"/>
      <c r="W47" s="20">
        <v>-905189760</v>
      </c>
      <c r="X47" s="20">
        <v>-143949876</v>
      </c>
      <c r="Y47" s="20">
        <v>-761239884</v>
      </c>
      <c r="Z47" s="47">
        <v>528.82288276510917</v>
      </c>
      <c r="AA47" s="22">
        <v>-287899712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-12505922</v>
      </c>
      <c r="L50" s="52">
        <f t="shared" si="7"/>
        <v>195586129</v>
      </c>
      <c r="M50" s="52">
        <f t="shared" si="7"/>
        <v>33484244</v>
      </c>
      <c r="N50" s="52">
        <f t="shared" si="7"/>
        <v>216564451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-905189760</v>
      </c>
      <c r="X50" s="52">
        <f t="shared" si="7"/>
        <v>-143949876</v>
      </c>
      <c r="Y50" s="52">
        <f t="shared" si="7"/>
        <v>-761239884</v>
      </c>
      <c r="Z50" s="53">
        <f>+IF(X50&lt;&gt;0,+(Y50/X50)*100,0)</f>
        <v>528.82288276510917</v>
      </c>
      <c r="AA50" s="54">
        <f>SUM(AA47:AA49)</f>
        <v>-287899712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19054733</v>
      </c>
      <c r="F6" s="20">
        <v>19054733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9527370</v>
      </c>
      <c r="Y6" s="20">
        <v>-9527370</v>
      </c>
      <c r="Z6" s="21">
        <v>-100</v>
      </c>
      <c r="AA6" s="22">
        <v>19054733</v>
      </c>
    </row>
    <row r="7" spans="1:27" x14ac:dyDescent="0.25">
      <c r="A7" s="23" t="s">
        <v>35</v>
      </c>
      <c r="B7" s="17" t="s">
        <v>32</v>
      </c>
      <c r="C7" s="18">
        <v>186558155</v>
      </c>
      <c r="D7" s="18"/>
      <c r="E7" s="19"/>
      <c r="F7" s="20"/>
      <c r="G7" s="20">
        <v>906925</v>
      </c>
      <c r="H7" s="20">
        <v>915053</v>
      </c>
      <c r="I7" s="20">
        <v>936212</v>
      </c>
      <c r="J7" s="20">
        <v>2758190</v>
      </c>
      <c r="K7" s="20">
        <v>903882</v>
      </c>
      <c r="L7" s="20">
        <v>929859</v>
      </c>
      <c r="M7" s="20">
        <v>1000186</v>
      </c>
      <c r="N7" s="20">
        <v>2833927</v>
      </c>
      <c r="O7" s="20"/>
      <c r="P7" s="20"/>
      <c r="Q7" s="20"/>
      <c r="R7" s="20"/>
      <c r="S7" s="20"/>
      <c r="T7" s="20"/>
      <c r="U7" s="20"/>
      <c r="V7" s="20"/>
      <c r="W7" s="20">
        <v>5592117</v>
      </c>
      <c r="X7" s="20"/>
      <c r="Y7" s="20">
        <v>5592117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39946</v>
      </c>
      <c r="D10" s="18"/>
      <c r="E10" s="19">
        <v>-3490000</v>
      </c>
      <c r="F10" s="20">
        <v>-3490000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-1745004</v>
      </c>
      <c r="Y10" s="20">
        <v>1745004</v>
      </c>
      <c r="Z10" s="21">
        <v>-100</v>
      </c>
      <c r="AA10" s="22">
        <v>-3490000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398858</v>
      </c>
      <c r="F11" s="20">
        <v>398858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199428</v>
      </c>
      <c r="Y11" s="24">
        <v>-199428</v>
      </c>
      <c r="Z11" s="25">
        <v>-100</v>
      </c>
      <c r="AA11" s="26">
        <v>398858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186598101</v>
      </c>
      <c r="D13" s="29">
        <f>SUM(D6:D12)</f>
        <v>0</v>
      </c>
      <c r="E13" s="30">
        <f t="shared" si="0"/>
        <v>15963591</v>
      </c>
      <c r="F13" s="31">
        <f t="shared" si="0"/>
        <v>15963591</v>
      </c>
      <c r="G13" s="31">
        <f t="shared" si="0"/>
        <v>906925</v>
      </c>
      <c r="H13" s="31">
        <f t="shared" si="0"/>
        <v>915053</v>
      </c>
      <c r="I13" s="31">
        <f t="shared" si="0"/>
        <v>936212</v>
      </c>
      <c r="J13" s="31">
        <f t="shared" si="0"/>
        <v>2758190</v>
      </c>
      <c r="K13" s="31">
        <f t="shared" si="0"/>
        <v>903882</v>
      </c>
      <c r="L13" s="31">
        <f t="shared" si="0"/>
        <v>929859</v>
      </c>
      <c r="M13" s="31">
        <f t="shared" si="0"/>
        <v>1000186</v>
      </c>
      <c r="N13" s="31">
        <f t="shared" si="0"/>
        <v>2833927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5592117</v>
      </c>
      <c r="X13" s="31">
        <f t="shared" si="0"/>
        <v>7981794</v>
      </c>
      <c r="Y13" s="31">
        <f t="shared" si="0"/>
        <v>-2389677</v>
      </c>
      <c r="Z13" s="32">
        <f>+IF(X13&lt;&gt;0,+(Y13/X13)*100,0)</f>
        <v>-29.939096398629179</v>
      </c>
      <c r="AA13" s="33">
        <f>SUM(AA6:AA12)</f>
        <v>15963591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102904620</v>
      </c>
      <c r="D17" s="18"/>
      <c r="E17" s="19">
        <v>-2279050</v>
      </c>
      <c r="F17" s="20">
        <v>-2279050</v>
      </c>
      <c r="G17" s="24"/>
      <c r="H17" s="24"/>
      <c r="I17" s="24">
        <v>744509</v>
      </c>
      <c r="J17" s="20">
        <v>744509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744509</v>
      </c>
      <c r="X17" s="20">
        <v>-1139526</v>
      </c>
      <c r="Y17" s="24">
        <v>1884035</v>
      </c>
      <c r="Z17" s="25">
        <v>-165.33497261141915</v>
      </c>
      <c r="AA17" s="26">
        <v>-2279050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102904620</v>
      </c>
      <c r="D25" s="29">
        <f t="shared" ref="D25:Y25" si="1">SUM(D15:D24)</f>
        <v>0</v>
      </c>
      <c r="E25" s="35">
        <f t="shared" si="1"/>
        <v>-2279050</v>
      </c>
      <c r="F25" s="36">
        <f t="shared" si="1"/>
        <v>-2279050</v>
      </c>
      <c r="G25" s="36">
        <f t="shared" si="1"/>
        <v>0</v>
      </c>
      <c r="H25" s="36">
        <f t="shared" si="1"/>
        <v>0</v>
      </c>
      <c r="I25" s="36">
        <f t="shared" si="1"/>
        <v>744509</v>
      </c>
      <c r="J25" s="36">
        <f t="shared" si="1"/>
        <v>744509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744509</v>
      </c>
      <c r="X25" s="36">
        <f t="shared" si="1"/>
        <v>-1139526</v>
      </c>
      <c r="Y25" s="36">
        <f t="shared" si="1"/>
        <v>1884035</v>
      </c>
      <c r="Z25" s="37">
        <f>+IF(X25&lt;&gt;0,+(Y25/X25)*100,0)</f>
        <v>-165.33497261141915</v>
      </c>
      <c r="AA25" s="38">
        <f>SUM(AA15:AA24)</f>
        <v>-2279050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289502721</v>
      </c>
      <c r="D26" s="29">
        <f>+D13+D25</f>
        <v>0</v>
      </c>
      <c r="E26" s="30">
        <f t="shared" si="2"/>
        <v>13684541</v>
      </c>
      <c r="F26" s="31">
        <f t="shared" si="2"/>
        <v>13684541</v>
      </c>
      <c r="G26" s="31">
        <f t="shared" si="2"/>
        <v>906925</v>
      </c>
      <c r="H26" s="31">
        <f t="shared" si="2"/>
        <v>915053</v>
      </c>
      <c r="I26" s="31">
        <f t="shared" si="2"/>
        <v>1680721</v>
      </c>
      <c r="J26" s="31">
        <f t="shared" si="2"/>
        <v>3502699</v>
      </c>
      <c r="K26" s="31">
        <f t="shared" si="2"/>
        <v>903882</v>
      </c>
      <c r="L26" s="31">
        <f t="shared" si="2"/>
        <v>929859</v>
      </c>
      <c r="M26" s="31">
        <f t="shared" si="2"/>
        <v>1000186</v>
      </c>
      <c r="N26" s="31">
        <f t="shared" si="2"/>
        <v>2833927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6336626</v>
      </c>
      <c r="X26" s="31">
        <f t="shared" si="2"/>
        <v>6842268</v>
      </c>
      <c r="Y26" s="31">
        <f t="shared" si="2"/>
        <v>-505642</v>
      </c>
      <c r="Z26" s="32">
        <f>+IF(X26&lt;&gt;0,+(Y26/X26)*100,0)</f>
        <v>-7.3899765399426043</v>
      </c>
      <c r="AA26" s="33">
        <f>+AA13+AA25</f>
        <v>13684541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7365500</v>
      </c>
      <c r="F32" s="20">
        <v>7365500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3682752</v>
      </c>
      <c r="Y32" s="20">
        <v>-3682752</v>
      </c>
      <c r="Z32" s="21">
        <v>-100</v>
      </c>
      <c r="AA32" s="22">
        <v>7365500</v>
      </c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7365500</v>
      </c>
      <c r="F37" s="31">
        <f t="shared" si="3"/>
        <v>7365500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3682752</v>
      </c>
      <c r="Y37" s="31">
        <f t="shared" si="3"/>
        <v>-3682752</v>
      </c>
      <c r="Z37" s="32">
        <f>+IF(X37&lt;&gt;0,+(Y37/X37)*100,0)</f>
        <v>-100</v>
      </c>
      <c r="AA37" s="33">
        <f>SUM(AA29:AA36)</f>
        <v>7365500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7365500</v>
      </c>
      <c r="F44" s="31">
        <f t="shared" si="5"/>
        <v>7365500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3682752</v>
      </c>
      <c r="Y44" s="31">
        <f t="shared" si="5"/>
        <v>-3682752</v>
      </c>
      <c r="Z44" s="32">
        <f>+IF(X44&lt;&gt;0,+(Y44/X44)*100,0)</f>
        <v>-100</v>
      </c>
      <c r="AA44" s="33">
        <f>+AA37+AA43</f>
        <v>7365500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263924836</v>
      </c>
      <c r="D45" s="42">
        <f t="shared" si="6"/>
        <v>0</v>
      </c>
      <c r="E45" s="43">
        <f t="shared" si="6"/>
        <v>6319041</v>
      </c>
      <c r="F45" s="44">
        <f t="shared" si="6"/>
        <v>6319041</v>
      </c>
      <c r="G45" s="44">
        <f t="shared" si="6"/>
        <v>906925</v>
      </c>
      <c r="H45" s="44">
        <f t="shared" si="6"/>
        <v>915053</v>
      </c>
      <c r="I45" s="44">
        <f t="shared" si="6"/>
        <v>1680721</v>
      </c>
      <c r="J45" s="44">
        <f t="shared" si="6"/>
        <v>3502699</v>
      </c>
      <c r="K45" s="44">
        <f t="shared" si="6"/>
        <v>903882</v>
      </c>
      <c r="L45" s="44">
        <f t="shared" si="6"/>
        <v>929859</v>
      </c>
      <c r="M45" s="44">
        <f t="shared" si="6"/>
        <v>1000186</v>
      </c>
      <c r="N45" s="44">
        <f t="shared" si="6"/>
        <v>2833927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6336626</v>
      </c>
      <c r="X45" s="44">
        <f t="shared" si="6"/>
        <v>3159516</v>
      </c>
      <c r="Y45" s="44">
        <f t="shared" si="6"/>
        <v>3177110</v>
      </c>
      <c r="Z45" s="45">
        <f>+IF(X45&lt;&gt;0,+(Y45/X45)*100,0)</f>
        <v>100.55685744272225</v>
      </c>
      <c r="AA45" s="46">
        <f>+AA26-AA44</f>
        <v>6319041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7000000</v>
      </c>
      <c r="F47" s="20">
        <v>7000000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3499998</v>
      </c>
      <c r="Y47" s="20">
        <v>-3499998</v>
      </c>
      <c r="Z47" s="47">
        <v>-100</v>
      </c>
      <c r="AA47" s="22">
        <v>7000000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7000000</v>
      </c>
      <c r="F50" s="52">
        <f t="shared" si="7"/>
        <v>7000000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3499998</v>
      </c>
      <c r="Y50" s="52">
        <f t="shared" si="7"/>
        <v>-3499998</v>
      </c>
      <c r="Z50" s="53">
        <f>+IF(X50&lt;&gt;0,+(Y50/X50)*100,0)</f>
        <v>-100</v>
      </c>
      <c r="AA50" s="54">
        <f>SUM(AA47:AA49)</f>
        <v>7000000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28502340</v>
      </c>
      <c r="F6" s="20">
        <v>28502340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14251170</v>
      </c>
      <c r="Y6" s="20">
        <v>-14251170</v>
      </c>
      <c r="Z6" s="21">
        <v>-100</v>
      </c>
      <c r="AA6" s="22">
        <v>28502340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42579276</v>
      </c>
      <c r="F10" s="20">
        <v>42579276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21289638</v>
      </c>
      <c r="Y10" s="20">
        <v>-21289638</v>
      </c>
      <c r="Z10" s="21">
        <v>-100</v>
      </c>
      <c r="AA10" s="22">
        <v>42579276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71081616</v>
      </c>
      <c r="F13" s="31">
        <f t="shared" si="0"/>
        <v>71081616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35540808</v>
      </c>
      <c r="Y13" s="31">
        <f t="shared" si="0"/>
        <v>-35540808</v>
      </c>
      <c r="Z13" s="32">
        <f>+IF(X13&lt;&gt;0,+(Y13/X13)*100,0)</f>
        <v>-100</v>
      </c>
      <c r="AA13" s="33">
        <f>SUM(AA6:AA12)</f>
        <v>71081616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6786690</v>
      </c>
      <c r="F17" s="20">
        <v>6786690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3393348</v>
      </c>
      <c r="Y17" s="24">
        <v>-3393348</v>
      </c>
      <c r="Z17" s="25">
        <v>-100</v>
      </c>
      <c r="AA17" s="26">
        <v>6786690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6786690</v>
      </c>
      <c r="F25" s="36">
        <f t="shared" si="1"/>
        <v>6786690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3393348</v>
      </c>
      <c r="Y25" s="36">
        <f t="shared" si="1"/>
        <v>-3393348</v>
      </c>
      <c r="Z25" s="37">
        <f>+IF(X25&lt;&gt;0,+(Y25/X25)*100,0)</f>
        <v>-100</v>
      </c>
      <c r="AA25" s="38">
        <f>SUM(AA15:AA24)</f>
        <v>6786690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77868306</v>
      </c>
      <c r="F26" s="31">
        <f t="shared" si="2"/>
        <v>77868306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38934156</v>
      </c>
      <c r="Y26" s="31">
        <f t="shared" si="2"/>
        <v>-38934156</v>
      </c>
      <c r="Z26" s="32">
        <f>+IF(X26&lt;&gt;0,+(Y26/X26)*100,0)</f>
        <v>-100</v>
      </c>
      <c r="AA26" s="33">
        <f>+AA13+AA25</f>
        <v>77868306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-26852988</v>
      </c>
      <c r="F32" s="20">
        <v>-26852988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-13426494</v>
      </c>
      <c r="Y32" s="20">
        <v>13426494</v>
      </c>
      <c r="Z32" s="21">
        <v>-100</v>
      </c>
      <c r="AA32" s="22">
        <v>-26852988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-26852988</v>
      </c>
      <c r="F37" s="31">
        <f t="shared" si="3"/>
        <v>-26852988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-13426494</v>
      </c>
      <c r="Y37" s="31">
        <f t="shared" si="3"/>
        <v>13426494</v>
      </c>
      <c r="Z37" s="32">
        <f>+IF(X37&lt;&gt;0,+(Y37/X37)*100,0)</f>
        <v>-100</v>
      </c>
      <c r="AA37" s="33">
        <f>SUM(AA29:AA36)</f>
        <v>-26852988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-26852988</v>
      </c>
      <c r="F44" s="31">
        <f t="shared" si="5"/>
        <v>-26852988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-13426494</v>
      </c>
      <c r="Y44" s="31">
        <f t="shared" si="5"/>
        <v>13426494</v>
      </c>
      <c r="Z44" s="32">
        <f>+IF(X44&lt;&gt;0,+(Y44/X44)*100,0)</f>
        <v>-100</v>
      </c>
      <c r="AA44" s="33">
        <f>+AA37+AA43</f>
        <v>-26852988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104721294</v>
      </c>
      <c r="F45" s="44">
        <f t="shared" si="6"/>
        <v>104721294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52360650</v>
      </c>
      <c r="Y45" s="44">
        <f t="shared" si="6"/>
        <v>-52360650</v>
      </c>
      <c r="Z45" s="45">
        <f>+IF(X45&lt;&gt;0,+(Y45/X45)*100,0)</f>
        <v>-100</v>
      </c>
      <c r="AA45" s="46">
        <f>+AA26-AA44</f>
        <v>104721294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-154973976</v>
      </c>
      <c r="D6" s="18"/>
      <c r="E6" s="19">
        <v>-6932197</v>
      </c>
      <c r="F6" s="20">
        <v>-6932197</v>
      </c>
      <c r="G6" s="20"/>
      <c r="H6" s="20"/>
      <c r="I6" s="20">
        <v>-156003016</v>
      </c>
      <c r="J6" s="20">
        <v>-156003016</v>
      </c>
      <c r="K6" s="20">
        <v>1792824</v>
      </c>
      <c r="L6" s="20">
        <v>-762926</v>
      </c>
      <c r="M6" s="20"/>
      <c r="N6" s="20">
        <v>1029898</v>
      </c>
      <c r="O6" s="20"/>
      <c r="P6" s="20"/>
      <c r="Q6" s="20"/>
      <c r="R6" s="20"/>
      <c r="S6" s="20"/>
      <c r="T6" s="20"/>
      <c r="U6" s="20"/>
      <c r="V6" s="20"/>
      <c r="W6" s="20">
        <v>-154973118</v>
      </c>
      <c r="X6" s="20">
        <v>-3466098</v>
      </c>
      <c r="Y6" s="20">
        <v>-151507020</v>
      </c>
      <c r="Z6" s="21">
        <v>4371.1118381534516</v>
      </c>
      <c r="AA6" s="22">
        <v>-6932197</v>
      </c>
    </row>
    <row r="7" spans="1:27" x14ac:dyDescent="0.25">
      <c r="A7" s="23" t="s">
        <v>35</v>
      </c>
      <c r="B7" s="17" t="s">
        <v>32</v>
      </c>
      <c r="C7" s="18">
        <v>302974816</v>
      </c>
      <c r="D7" s="18"/>
      <c r="E7" s="19">
        <v>11926369</v>
      </c>
      <c r="F7" s="20">
        <v>11926369</v>
      </c>
      <c r="G7" s="20"/>
      <c r="H7" s="20"/>
      <c r="I7" s="20">
        <v>307209737</v>
      </c>
      <c r="J7" s="20">
        <v>307209737</v>
      </c>
      <c r="K7" s="20">
        <v>11711116</v>
      </c>
      <c r="L7" s="20">
        <v>2454675</v>
      </c>
      <c r="M7" s="20"/>
      <c r="N7" s="20">
        <v>14165791</v>
      </c>
      <c r="O7" s="20"/>
      <c r="P7" s="20"/>
      <c r="Q7" s="20"/>
      <c r="R7" s="20"/>
      <c r="S7" s="20"/>
      <c r="T7" s="20"/>
      <c r="U7" s="20"/>
      <c r="V7" s="20"/>
      <c r="W7" s="20">
        <v>321375528</v>
      </c>
      <c r="X7" s="20">
        <v>5963184</v>
      </c>
      <c r="Y7" s="20">
        <v>315412344</v>
      </c>
      <c r="Z7" s="21">
        <v>5289.3277148583711</v>
      </c>
      <c r="AA7" s="22">
        <v>11926369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24941</v>
      </c>
      <c r="D10" s="18"/>
      <c r="E10" s="19">
        <v>-8179992</v>
      </c>
      <c r="F10" s="20">
        <v>-8179992</v>
      </c>
      <c r="G10" s="20"/>
      <c r="H10" s="20"/>
      <c r="I10" s="20">
        <v>24941</v>
      </c>
      <c r="J10" s="20">
        <v>24941</v>
      </c>
      <c r="K10" s="20">
        <v>1687483</v>
      </c>
      <c r="L10" s="20"/>
      <c r="M10" s="20"/>
      <c r="N10" s="20">
        <v>1687483</v>
      </c>
      <c r="O10" s="20"/>
      <c r="P10" s="20"/>
      <c r="Q10" s="20"/>
      <c r="R10" s="20"/>
      <c r="S10" s="20"/>
      <c r="T10" s="20"/>
      <c r="U10" s="20"/>
      <c r="V10" s="20"/>
      <c r="W10" s="20">
        <v>1712424</v>
      </c>
      <c r="X10" s="20">
        <v>-4089996</v>
      </c>
      <c r="Y10" s="20">
        <v>5802420</v>
      </c>
      <c r="Z10" s="21">
        <v>-141.86859840449722</v>
      </c>
      <c r="AA10" s="22">
        <v>-8179992</v>
      </c>
    </row>
    <row r="11" spans="1:27" x14ac:dyDescent="0.25">
      <c r="A11" s="23" t="s">
        <v>39</v>
      </c>
      <c r="B11" s="17" t="s">
        <v>32</v>
      </c>
      <c r="C11" s="18">
        <v>29388190</v>
      </c>
      <c r="D11" s="18"/>
      <c r="E11" s="19"/>
      <c r="F11" s="20"/>
      <c r="G11" s="24"/>
      <c r="H11" s="24"/>
      <c r="I11" s="24">
        <v>29421155</v>
      </c>
      <c r="J11" s="20">
        <v>29421155</v>
      </c>
      <c r="K11" s="24">
        <v>-109510</v>
      </c>
      <c r="L11" s="24">
        <v>1651</v>
      </c>
      <c r="M11" s="20"/>
      <c r="N11" s="24">
        <v>-107859</v>
      </c>
      <c r="O11" s="24"/>
      <c r="P11" s="24"/>
      <c r="Q11" s="20"/>
      <c r="R11" s="24"/>
      <c r="S11" s="24"/>
      <c r="T11" s="20"/>
      <c r="U11" s="24"/>
      <c r="V11" s="24"/>
      <c r="W11" s="24">
        <v>29313296</v>
      </c>
      <c r="X11" s="20"/>
      <c r="Y11" s="24">
        <v>29313296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/>
      <c r="I12" s="20">
        <v>-14048955</v>
      </c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163365016</v>
      </c>
      <c r="D13" s="29">
        <f>SUM(D6:D12)</f>
        <v>0</v>
      </c>
      <c r="E13" s="30">
        <f t="shared" si="0"/>
        <v>-3185820</v>
      </c>
      <c r="F13" s="31">
        <f t="shared" si="0"/>
        <v>-3185820</v>
      </c>
      <c r="G13" s="31">
        <f t="shared" si="0"/>
        <v>0</v>
      </c>
      <c r="H13" s="31">
        <f t="shared" si="0"/>
        <v>0</v>
      </c>
      <c r="I13" s="31">
        <f t="shared" si="0"/>
        <v>166603862</v>
      </c>
      <c r="J13" s="31">
        <f t="shared" si="0"/>
        <v>166603862</v>
      </c>
      <c r="K13" s="31">
        <f t="shared" si="0"/>
        <v>15081913</v>
      </c>
      <c r="L13" s="31">
        <f t="shared" si="0"/>
        <v>1693400</v>
      </c>
      <c r="M13" s="31">
        <f t="shared" si="0"/>
        <v>0</v>
      </c>
      <c r="N13" s="31">
        <f t="shared" si="0"/>
        <v>16775313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183379175</v>
      </c>
      <c r="X13" s="31">
        <f t="shared" si="0"/>
        <v>-1592910</v>
      </c>
      <c r="Y13" s="31">
        <f t="shared" si="0"/>
        <v>184972085</v>
      </c>
      <c r="Z13" s="32">
        <f>+IF(X13&lt;&gt;0,+(Y13/X13)*100,0)</f>
        <v>-11612.211926599746</v>
      </c>
      <c r="AA13" s="33">
        <f>SUM(AA6:AA12)</f>
        <v>-3185820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250577255</v>
      </c>
      <c r="D17" s="18"/>
      <c r="E17" s="19">
        <v>23488464</v>
      </c>
      <c r="F17" s="20">
        <v>23488464</v>
      </c>
      <c r="G17" s="24"/>
      <c r="H17" s="24"/>
      <c r="I17" s="24">
        <v>250692460</v>
      </c>
      <c r="J17" s="20">
        <v>250692460</v>
      </c>
      <c r="K17" s="24">
        <v>-790926</v>
      </c>
      <c r="L17" s="24"/>
      <c r="M17" s="20"/>
      <c r="N17" s="24">
        <v>-790926</v>
      </c>
      <c r="O17" s="24"/>
      <c r="P17" s="24"/>
      <c r="Q17" s="20"/>
      <c r="R17" s="24"/>
      <c r="S17" s="24"/>
      <c r="T17" s="20"/>
      <c r="U17" s="24"/>
      <c r="V17" s="24"/>
      <c r="W17" s="24">
        <v>249901534</v>
      </c>
      <c r="X17" s="20">
        <v>11744232</v>
      </c>
      <c r="Y17" s="24">
        <v>238157302</v>
      </c>
      <c r="Z17" s="25">
        <v>2027.8661218545408</v>
      </c>
      <c r="AA17" s="26">
        <v>23488464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250577255</v>
      </c>
      <c r="D25" s="29">
        <f t="shared" ref="D25:Y25" si="1">SUM(D15:D24)</f>
        <v>0</v>
      </c>
      <c r="E25" s="35">
        <f t="shared" si="1"/>
        <v>23488464</v>
      </c>
      <c r="F25" s="36">
        <f t="shared" si="1"/>
        <v>23488464</v>
      </c>
      <c r="G25" s="36">
        <f t="shared" si="1"/>
        <v>0</v>
      </c>
      <c r="H25" s="36">
        <f t="shared" si="1"/>
        <v>0</v>
      </c>
      <c r="I25" s="36">
        <f t="shared" si="1"/>
        <v>250692460</v>
      </c>
      <c r="J25" s="36">
        <f t="shared" si="1"/>
        <v>250692460</v>
      </c>
      <c r="K25" s="36">
        <f t="shared" si="1"/>
        <v>-790926</v>
      </c>
      <c r="L25" s="36">
        <f t="shared" si="1"/>
        <v>0</v>
      </c>
      <c r="M25" s="36">
        <f t="shared" si="1"/>
        <v>0</v>
      </c>
      <c r="N25" s="36">
        <f t="shared" si="1"/>
        <v>-790926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249901534</v>
      </c>
      <c r="X25" s="36">
        <f t="shared" si="1"/>
        <v>11744232</v>
      </c>
      <c r="Y25" s="36">
        <f t="shared" si="1"/>
        <v>238157302</v>
      </c>
      <c r="Z25" s="37">
        <f>+IF(X25&lt;&gt;0,+(Y25/X25)*100,0)</f>
        <v>2027.8661218545408</v>
      </c>
      <c r="AA25" s="38">
        <f>SUM(AA15:AA24)</f>
        <v>23488464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413942271</v>
      </c>
      <c r="D26" s="29">
        <f>+D13+D25</f>
        <v>0</v>
      </c>
      <c r="E26" s="30">
        <f t="shared" si="2"/>
        <v>20302644</v>
      </c>
      <c r="F26" s="31">
        <f t="shared" si="2"/>
        <v>20302644</v>
      </c>
      <c r="G26" s="31">
        <f t="shared" si="2"/>
        <v>0</v>
      </c>
      <c r="H26" s="31">
        <f t="shared" si="2"/>
        <v>0</v>
      </c>
      <c r="I26" s="31">
        <f t="shared" si="2"/>
        <v>417296322</v>
      </c>
      <c r="J26" s="31">
        <f t="shared" si="2"/>
        <v>417296322</v>
      </c>
      <c r="K26" s="31">
        <f t="shared" si="2"/>
        <v>14290987</v>
      </c>
      <c r="L26" s="31">
        <f t="shared" si="2"/>
        <v>1693400</v>
      </c>
      <c r="M26" s="31">
        <f t="shared" si="2"/>
        <v>0</v>
      </c>
      <c r="N26" s="31">
        <f t="shared" si="2"/>
        <v>15984387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433280709</v>
      </c>
      <c r="X26" s="31">
        <f t="shared" si="2"/>
        <v>10151322</v>
      </c>
      <c r="Y26" s="31">
        <f t="shared" si="2"/>
        <v>423129387</v>
      </c>
      <c r="Z26" s="32">
        <f>+IF(X26&lt;&gt;0,+(Y26/X26)*100,0)</f>
        <v>4168.2195383024991</v>
      </c>
      <c r="AA26" s="33">
        <f>+AA13+AA25</f>
        <v>20302644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>
        <v>-15</v>
      </c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65231315</v>
      </c>
      <c r="D32" s="18"/>
      <c r="E32" s="19">
        <v>-8179992</v>
      </c>
      <c r="F32" s="20">
        <v>-8179992</v>
      </c>
      <c r="G32" s="20"/>
      <c r="H32" s="20"/>
      <c r="I32" s="20">
        <v>63335025</v>
      </c>
      <c r="J32" s="20">
        <v>63335025</v>
      </c>
      <c r="K32" s="20">
        <v>2289</v>
      </c>
      <c r="L32" s="20">
        <v>466278</v>
      </c>
      <c r="M32" s="20"/>
      <c r="N32" s="20">
        <v>468567</v>
      </c>
      <c r="O32" s="20"/>
      <c r="P32" s="20"/>
      <c r="Q32" s="20"/>
      <c r="R32" s="20"/>
      <c r="S32" s="20"/>
      <c r="T32" s="20"/>
      <c r="U32" s="20"/>
      <c r="V32" s="20"/>
      <c r="W32" s="20">
        <v>63803592</v>
      </c>
      <c r="X32" s="20">
        <v>-4089996</v>
      </c>
      <c r="Y32" s="20">
        <v>67893588</v>
      </c>
      <c r="Z32" s="21">
        <v>-1659.9915501139853</v>
      </c>
      <c r="AA32" s="22">
        <v>-8179992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26581999</v>
      </c>
      <c r="D35" s="18"/>
      <c r="E35" s="19">
        <v>4126380</v>
      </c>
      <c r="F35" s="20">
        <v>4126380</v>
      </c>
      <c r="G35" s="20"/>
      <c r="H35" s="20"/>
      <c r="I35" s="20">
        <v>27003558</v>
      </c>
      <c r="J35" s="20">
        <v>27003558</v>
      </c>
      <c r="K35" s="20">
        <v>582931</v>
      </c>
      <c r="L35" s="20">
        <v>335590</v>
      </c>
      <c r="M35" s="20"/>
      <c r="N35" s="20">
        <v>918521</v>
      </c>
      <c r="O35" s="20"/>
      <c r="P35" s="20"/>
      <c r="Q35" s="20"/>
      <c r="R35" s="20"/>
      <c r="S35" s="20"/>
      <c r="T35" s="20"/>
      <c r="U35" s="20"/>
      <c r="V35" s="20"/>
      <c r="W35" s="20">
        <v>27922079</v>
      </c>
      <c r="X35" s="20">
        <v>2063190</v>
      </c>
      <c r="Y35" s="20">
        <v>25858889</v>
      </c>
      <c r="Z35" s="21">
        <v>1253.3450142740126</v>
      </c>
      <c r="AA35" s="22">
        <v>4126380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91813299</v>
      </c>
      <c r="D37" s="29">
        <f t="shared" ref="D37:Y37" si="3">SUM(D29:D36)</f>
        <v>0</v>
      </c>
      <c r="E37" s="30">
        <f t="shared" si="3"/>
        <v>-4053612</v>
      </c>
      <c r="F37" s="31">
        <f t="shared" si="3"/>
        <v>-4053612</v>
      </c>
      <c r="G37" s="31">
        <f t="shared" si="3"/>
        <v>0</v>
      </c>
      <c r="H37" s="31">
        <f t="shared" si="3"/>
        <v>0</v>
      </c>
      <c r="I37" s="31">
        <f t="shared" si="3"/>
        <v>90338568</v>
      </c>
      <c r="J37" s="31">
        <f t="shared" si="3"/>
        <v>90338568</v>
      </c>
      <c r="K37" s="31">
        <f t="shared" si="3"/>
        <v>585220</v>
      </c>
      <c r="L37" s="31">
        <f t="shared" si="3"/>
        <v>801868</v>
      </c>
      <c r="M37" s="31">
        <f t="shared" si="3"/>
        <v>0</v>
      </c>
      <c r="N37" s="31">
        <f t="shared" si="3"/>
        <v>1387088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91725656</v>
      </c>
      <c r="X37" s="31">
        <f t="shared" si="3"/>
        <v>-2026806</v>
      </c>
      <c r="Y37" s="31">
        <f t="shared" si="3"/>
        <v>93752462</v>
      </c>
      <c r="Z37" s="32">
        <f>+IF(X37&lt;&gt;0,+(Y37/X37)*100,0)</f>
        <v>-4625.6258369079233</v>
      </c>
      <c r="AA37" s="33">
        <f>SUM(AA29:AA36)</f>
        <v>-4053612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91813299</v>
      </c>
      <c r="D44" s="29">
        <f>+D37+D43</f>
        <v>0</v>
      </c>
      <c r="E44" s="30">
        <f t="shared" si="5"/>
        <v>-4053612</v>
      </c>
      <c r="F44" s="31">
        <f t="shared" si="5"/>
        <v>-4053612</v>
      </c>
      <c r="G44" s="31">
        <f t="shared" si="5"/>
        <v>0</v>
      </c>
      <c r="H44" s="31">
        <f t="shared" si="5"/>
        <v>0</v>
      </c>
      <c r="I44" s="31">
        <f t="shared" si="5"/>
        <v>90338568</v>
      </c>
      <c r="J44" s="31">
        <f t="shared" si="5"/>
        <v>90338568</v>
      </c>
      <c r="K44" s="31">
        <f t="shared" si="5"/>
        <v>585220</v>
      </c>
      <c r="L44" s="31">
        <f t="shared" si="5"/>
        <v>801868</v>
      </c>
      <c r="M44" s="31">
        <f t="shared" si="5"/>
        <v>0</v>
      </c>
      <c r="N44" s="31">
        <f t="shared" si="5"/>
        <v>1387088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91725656</v>
      </c>
      <c r="X44" s="31">
        <f t="shared" si="5"/>
        <v>-2026806</v>
      </c>
      <c r="Y44" s="31">
        <f t="shared" si="5"/>
        <v>93752462</v>
      </c>
      <c r="Z44" s="32">
        <f>+IF(X44&lt;&gt;0,+(Y44/X44)*100,0)</f>
        <v>-4625.6258369079233</v>
      </c>
      <c r="AA44" s="33">
        <f>+AA37+AA43</f>
        <v>-4053612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322128972</v>
      </c>
      <c r="D45" s="42">
        <f t="shared" si="6"/>
        <v>0</v>
      </c>
      <c r="E45" s="43">
        <f t="shared" si="6"/>
        <v>24356256</v>
      </c>
      <c r="F45" s="44">
        <f t="shared" si="6"/>
        <v>24356256</v>
      </c>
      <c r="G45" s="44">
        <f t="shared" si="6"/>
        <v>0</v>
      </c>
      <c r="H45" s="44">
        <f t="shared" si="6"/>
        <v>0</v>
      </c>
      <c r="I45" s="44">
        <f t="shared" si="6"/>
        <v>326957754</v>
      </c>
      <c r="J45" s="44">
        <f t="shared" si="6"/>
        <v>326957754</v>
      </c>
      <c r="K45" s="44">
        <f t="shared" si="6"/>
        <v>13705767</v>
      </c>
      <c r="L45" s="44">
        <f t="shared" si="6"/>
        <v>891532</v>
      </c>
      <c r="M45" s="44">
        <f t="shared" si="6"/>
        <v>0</v>
      </c>
      <c r="N45" s="44">
        <f t="shared" si="6"/>
        <v>14597299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341555053</v>
      </c>
      <c r="X45" s="44">
        <f t="shared" si="6"/>
        <v>12178128</v>
      </c>
      <c r="Y45" s="44">
        <f t="shared" si="6"/>
        <v>329376925</v>
      </c>
      <c r="Z45" s="45">
        <f>+IF(X45&lt;&gt;0,+(Y45/X45)*100,0)</f>
        <v>2704.6597391651653</v>
      </c>
      <c r="AA45" s="46">
        <f>+AA26-AA44</f>
        <v>24356256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52702266</v>
      </c>
      <c r="D47" s="18"/>
      <c r="E47" s="19">
        <v>24356256</v>
      </c>
      <c r="F47" s="20">
        <v>24356256</v>
      </c>
      <c r="G47" s="20"/>
      <c r="H47" s="20"/>
      <c r="I47" s="20">
        <v>55614530</v>
      </c>
      <c r="J47" s="20">
        <v>55614530</v>
      </c>
      <c r="K47" s="20"/>
      <c r="L47" s="20">
        <v>-744978</v>
      </c>
      <c r="M47" s="20"/>
      <c r="N47" s="20">
        <v>-744978</v>
      </c>
      <c r="O47" s="20"/>
      <c r="P47" s="20"/>
      <c r="Q47" s="20"/>
      <c r="R47" s="20"/>
      <c r="S47" s="20"/>
      <c r="T47" s="20"/>
      <c r="U47" s="20"/>
      <c r="V47" s="20"/>
      <c r="W47" s="20">
        <v>54869552</v>
      </c>
      <c r="X47" s="20">
        <v>12178128</v>
      </c>
      <c r="Y47" s="20">
        <v>42691424</v>
      </c>
      <c r="Z47" s="47">
        <v>350.55818102749453</v>
      </c>
      <c r="AA47" s="22">
        <v>24356256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52702266</v>
      </c>
      <c r="D50" s="50">
        <f t="shared" ref="D50:Y50" si="7">SUM(D47:D49)</f>
        <v>0</v>
      </c>
      <c r="E50" s="51">
        <f t="shared" si="7"/>
        <v>24356256</v>
      </c>
      <c r="F50" s="52">
        <f t="shared" si="7"/>
        <v>24356256</v>
      </c>
      <c r="G50" s="52">
        <f t="shared" si="7"/>
        <v>0</v>
      </c>
      <c r="H50" s="52">
        <f t="shared" si="7"/>
        <v>0</v>
      </c>
      <c r="I50" s="52">
        <f t="shared" si="7"/>
        <v>55614530</v>
      </c>
      <c r="J50" s="52">
        <f t="shared" si="7"/>
        <v>55614530</v>
      </c>
      <c r="K50" s="52">
        <f t="shared" si="7"/>
        <v>0</v>
      </c>
      <c r="L50" s="52">
        <f t="shared" si="7"/>
        <v>-744978</v>
      </c>
      <c r="M50" s="52">
        <f t="shared" si="7"/>
        <v>0</v>
      </c>
      <c r="N50" s="52">
        <f t="shared" si="7"/>
        <v>-744978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54869552</v>
      </c>
      <c r="X50" s="52">
        <f t="shared" si="7"/>
        <v>12178128</v>
      </c>
      <c r="Y50" s="52">
        <f t="shared" si="7"/>
        <v>42691424</v>
      </c>
      <c r="Z50" s="53">
        <f>+IF(X50&lt;&gt;0,+(Y50/X50)*100,0)</f>
        <v>350.55818102749453</v>
      </c>
      <c r="AA50" s="54">
        <f>SUM(AA47:AA49)</f>
        <v>24356256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-38553744</v>
      </c>
      <c r="F6" s="20">
        <v>-38553744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-19276872</v>
      </c>
      <c r="Y6" s="20">
        <v>19276872</v>
      </c>
      <c r="Z6" s="21">
        <v>-100</v>
      </c>
      <c r="AA6" s="22">
        <v>-38553744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20072710</v>
      </c>
      <c r="F7" s="20">
        <v>20072710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10036350</v>
      </c>
      <c r="Y7" s="20">
        <v>-10036350</v>
      </c>
      <c r="Z7" s="21">
        <v>-100</v>
      </c>
      <c r="AA7" s="22">
        <v>20072710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-8700000</v>
      </c>
      <c r="F10" s="20">
        <v>-8700000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-4350000</v>
      </c>
      <c r="Y10" s="20">
        <v>4350000</v>
      </c>
      <c r="Z10" s="21">
        <v>-100</v>
      </c>
      <c r="AA10" s="22">
        <v>-8700000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12021738</v>
      </c>
      <c r="F11" s="20">
        <v>12021738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6010866</v>
      </c>
      <c r="Y11" s="24">
        <v>-6010866</v>
      </c>
      <c r="Z11" s="25">
        <v>-100</v>
      </c>
      <c r="AA11" s="26">
        <v>12021738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-15159296</v>
      </c>
      <c r="F13" s="31">
        <f t="shared" si="0"/>
        <v>-15159296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-7579656</v>
      </c>
      <c r="Y13" s="31">
        <f t="shared" si="0"/>
        <v>7579656</v>
      </c>
      <c r="Z13" s="32">
        <f>+IF(X13&lt;&gt;0,+(Y13/X13)*100,0)</f>
        <v>-100</v>
      </c>
      <c r="AA13" s="33">
        <f>SUM(AA6:AA12)</f>
        <v>-15159296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10495833</v>
      </c>
      <c r="D17" s="18"/>
      <c r="E17" s="19">
        <v>40479918</v>
      </c>
      <c r="F17" s="20">
        <v>40479918</v>
      </c>
      <c r="G17" s="24"/>
      <c r="H17" s="24"/>
      <c r="I17" s="24">
        <v>75000</v>
      </c>
      <c r="J17" s="20">
        <v>75000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75000</v>
      </c>
      <c r="X17" s="20">
        <v>20239962</v>
      </c>
      <c r="Y17" s="24">
        <v>-20164962</v>
      </c>
      <c r="Z17" s="25">
        <v>-99.629445944611945</v>
      </c>
      <c r="AA17" s="26">
        <v>40479918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10495833</v>
      </c>
      <c r="D25" s="29">
        <f t="shared" ref="D25:Y25" si="1">SUM(D15:D24)</f>
        <v>0</v>
      </c>
      <c r="E25" s="35">
        <f t="shared" si="1"/>
        <v>40479918</v>
      </c>
      <c r="F25" s="36">
        <f t="shared" si="1"/>
        <v>40479918</v>
      </c>
      <c r="G25" s="36">
        <f t="shared" si="1"/>
        <v>0</v>
      </c>
      <c r="H25" s="36">
        <f t="shared" si="1"/>
        <v>0</v>
      </c>
      <c r="I25" s="36">
        <f t="shared" si="1"/>
        <v>75000</v>
      </c>
      <c r="J25" s="36">
        <f t="shared" si="1"/>
        <v>75000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75000</v>
      </c>
      <c r="X25" s="36">
        <f t="shared" si="1"/>
        <v>20239962</v>
      </c>
      <c r="Y25" s="36">
        <f t="shared" si="1"/>
        <v>-20164962</v>
      </c>
      <c r="Z25" s="37">
        <f>+IF(X25&lt;&gt;0,+(Y25/X25)*100,0)</f>
        <v>-99.629445944611945</v>
      </c>
      <c r="AA25" s="38">
        <f>SUM(AA15:AA24)</f>
        <v>40479918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10495833</v>
      </c>
      <c r="D26" s="29">
        <f>+D13+D25</f>
        <v>0</v>
      </c>
      <c r="E26" s="30">
        <f t="shared" si="2"/>
        <v>25320622</v>
      </c>
      <c r="F26" s="31">
        <f t="shared" si="2"/>
        <v>25320622</v>
      </c>
      <c r="G26" s="31">
        <f t="shared" si="2"/>
        <v>0</v>
      </c>
      <c r="H26" s="31">
        <f t="shared" si="2"/>
        <v>0</v>
      </c>
      <c r="I26" s="31">
        <f t="shared" si="2"/>
        <v>75000</v>
      </c>
      <c r="J26" s="31">
        <f t="shared" si="2"/>
        <v>75000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75000</v>
      </c>
      <c r="X26" s="31">
        <f t="shared" si="2"/>
        <v>12660306</v>
      </c>
      <c r="Y26" s="31">
        <f t="shared" si="2"/>
        <v>-12585306</v>
      </c>
      <c r="Z26" s="32">
        <f>+IF(X26&lt;&gt;0,+(Y26/X26)*100,0)</f>
        <v>-99.407597257127918</v>
      </c>
      <c r="AA26" s="33">
        <f>+AA13+AA25</f>
        <v>25320622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5854599</v>
      </c>
      <c r="F35" s="20">
        <v>5854599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2927304</v>
      </c>
      <c r="Y35" s="20">
        <v>-2927304</v>
      </c>
      <c r="Z35" s="21">
        <v>-100</v>
      </c>
      <c r="AA35" s="22">
        <v>5854599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5854599</v>
      </c>
      <c r="F37" s="31">
        <f t="shared" si="3"/>
        <v>5854599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2927304</v>
      </c>
      <c r="Y37" s="31">
        <f t="shared" si="3"/>
        <v>-2927304</v>
      </c>
      <c r="Z37" s="32">
        <f>+IF(X37&lt;&gt;0,+(Y37/X37)*100,0)</f>
        <v>-100</v>
      </c>
      <c r="AA37" s="33">
        <f>SUM(AA29:AA36)</f>
        <v>5854599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5854599</v>
      </c>
      <c r="F44" s="31">
        <f t="shared" si="5"/>
        <v>5854599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2927304</v>
      </c>
      <c r="Y44" s="31">
        <f t="shared" si="5"/>
        <v>-2927304</v>
      </c>
      <c r="Z44" s="32">
        <f>+IF(X44&lt;&gt;0,+(Y44/X44)*100,0)</f>
        <v>-100</v>
      </c>
      <c r="AA44" s="33">
        <f>+AA37+AA43</f>
        <v>5854599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10495833</v>
      </c>
      <c r="D45" s="42">
        <f t="shared" si="6"/>
        <v>0</v>
      </c>
      <c r="E45" s="43">
        <f t="shared" si="6"/>
        <v>19466023</v>
      </c>
      <c r="F45" s="44">
        <f t="shared" si="6"/>
        <v>19466023</v>
      </c>
      <c r="G45" s="44">
        <f t="shared" si="6"/>
        <v>0</v>
      </c>
      <c r="H45" s="44">
        <f t="shared" si="6"/>
        <v>0</v>
      </c>
      <c r="I45" s="44">
        <f t="shared" si="6"/>
        <v>75000</v>
      </c>
      <c r="J45" s="44">
        <f t="shared" si="6"/>
        <v>75000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75000</v>
      </c>
      <c r="X45" s="44">
        <f t="shared" si="6"/>
        <v>9733002</v>
      </c>
      <c r="Y45" s="44">
        <f t="shared" si="6"/>
        <v>-9658002</v>
      </c>
      <c r="Z45" s="45">
        <f>+IF(X45&lt;&gt;0,+(Y45/X45)*100,0)</f>
        <v>-99.229425823605084</v>
      </c>
      <c r="AA45" s="46">
        <f>+AA26-AA44</f>
        <v>19466023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-82815113</v>
      </c>
      <c r="F6" s="20">
        <v>-82815113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-41423726</v>
      </c>
      <c r="Y6" s="20">
        <v>41423726</v>
      </c>
      <c r="Z6" s="21">
        <v>-100</v>
      </c>
      <c r="AA6" s="22">
        <v>-82815113</v>
      </c>
    </row>
    <row r="7" spans="1:27" x14ac:dyDescent="0.25">
      <c r="A7" s="23" t="s">
        <v>35</v>
      </c>
      <c r="B7" s="17" t="s">
        <v>32</v>
      </c>
      <c r="C7" s="18">
        <v>303470</v>
      </c>
      <c r="D7" s="18"/>
      <c r="E7" s="19">
        <v>2722172</v>
      </c>
      <c r="F7" s="20">
        <v>2722172</v>
      </c>
      <c r="G7" s="20">
        <v>-75794</v>
      </c>
      <c r="H7" s="20">
        <v>-43878</v>
      </c>
      <c r="I7" s="20">
        <v>-49685</v>
      </c>
      <c r="J7" s="20">
        <v>-169357</v>
      </c>
      <c r="K7" s="20">
        <v>-54699</v>
      </c>
      <c r="L7" s="20">
        <v>-68946</v>
      </c>
      <c r="M7" s="20">
        <v>-62695</v>
      </c>
      <c r="N7" s="20">
        <v>-186340</v>
      </c>
      <c r="O7" s="20"/>
      <c r="P7" s="20"/>
      <c r="Q7" s="20"/>
      <c r="R7" s="20"/>
      <c r="S7" s="20"/>
      <c r="T7" s="20"/>
      <c r="U7" s="20"/>
      <c r="V7" s="20"/>
      <c r="W7" s="20">
        <v>-355697</v>
      </c>
      <c r="X7" s="20">
        <v>1361076</v>
      </c>
      <c r="Y7" s="20">
        <v>-1716773</v>
      </c>
      <c r="Z7" s="21">
        <v>-126.13351495434495</v>
      </c>
      <c r="AA7" s="22">
        <v>2722172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41278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12554399</v>
      </c>
      <c r="F11" s="20">
        <v>12554399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6277194</v>
      </c>
      <c r="Y11" s="24">
        <v>-6277194</v>
      </c>
      <c r="Z11" s="25">
        <v>-100</v>
      </c>
      <c r="AA11" s="26">
        <v>12554399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344748</v>
      </c>
      <c r="D13" s="29">
        <f>SUM(D6:D12)</f>
        <v>0</v>
      </c>
      <c r="E13" s="30">
        <f t="shared" si="0"/>
        <v>-67538542</v>
      </c>
      <c r="F13" s="31">
        <f t="shared" si="0"/>
        <v>-67538542</v>
      </c>
      <c r="G13" s="31">
        <f t="shared" si="0"/>
        <v>-75794</v>
      </c>
      <c r="H13" s="31">
        <f t="shared" si="0"/>
        <v>-43878</v>
      </c>
      <c r="I13" s="31">
        <f t="shared" si="0"/>
        <v>-49685</v>
      </c>
      <c r="J13" s="31">
        <f t="shared" si="0"/>
        <v>-169357</v>
      </c>
      <c r="K13" s="31">
        <f t="shared" si="0"/>
        <v>-54699</v>
      </c>
      <c r="L13" s="31">
        <f t="shared" si="0"/>
        <v>-68946</v>
      </c>
      <c r="M13" s="31">
        <f t="shared" si="0"/>
        <v>-62695</v>
      </c>
      <c r="N13" s="31">
        <f t="shared" si="0"/>
        <v>-186340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-355697</v>
      </c>
      <c r="X13" s="31">
        <f t="shared" si="0"/>
        <v>-33785456</v>
      </c>
      <c r="Y13" s="31">
        <f t="shared" si="0"/>
        <v>33429759</v>
      </c>
      <c r="Z13" s="32">
        <f>+IF(X13&lt;&gt;0,+(Y13/X13)*100,0)</f>
        <v>-98.947188991618177</v>
      </c>
      <c r="AA13" s="33">
        <f>SUM(AA6:AA12)</f>
        <v>-67538542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164868310</v>
      </c>
      <c r="D17" s="18"/>
      <c r="E17" s="19">
        <v>79420464</v>
      </c>
      <c r="F17" s="20">
        <v>79420464</v>
      </c>
      <c r="G17" s="24">
        <v>13839170</v>
      </c>
      <c r="H17" s="24">
        <v>23404363</v>
      </c>
      <c r="I17" s="24">
        <v>17229751</v>
      </c>
      <c r="J17" s="20">
        <v>54473284</v>
      </c>
      <c r="K17" s="24">
        <v>2159940</v>
      </c>
      <c r="L17" s="24"/>
      <c r="M17" s="20">
        <v>13124855</v>
      </c>
      <c r="N17" s="24">
        <v>15284795</v>
      </c>
      <c r="O17" s="24"/>
      <c r="P17" s="24"/>
      <c r="Q17" s="20"/>
      <c r="R17" s="24"/>
      <c r="S17" s="24"/>
      <c r="T17" s="20"/>
      <c r="U17" s="24"/>
      <c r="V17" s="24"/>
      <c r="W17" s="24">
        <v>69758079</v>
      </c>
      <c r="X17" s="20">
        <v>39710214</v>
      </c>
      <c r="Y17" s="24">
        <v>30047865</v>
      </c>
      <c r="Z17" s="25">
        <v>75.66784958650689</v>
      </c>
      <c r="AA17" s="26">
        <v>79420464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164868310</v>
      </c>
      <c r="D25" s="29">
        <f t="shared" ref="D25:Y25" si="1">SUM(D15:D24)</f>
        <v>0</v>
      </c>
      <c r="E25" s="35">
        <f t="shared" si="1"/>
        <v>79420464</v>
      </c>
      <c r="F25" s="36">
        <f t="shared" si="1"/>
        <v>79420464</v>
      </c>
      <c r="G25" s="36">
        <f t="shared" si="1"/>
        <v>13839170</v>
      </c>
      <c r="H25" s="36">
        <f t="shared" si="1"/>
        <v>23404363</v>
      </c>
      <c r="I25" s="36">
        <f t="shared" si="1"/>
        <v>17229751</v>
      </c>
      <c r="J25" s="36">
        <f t="shared" si="1"/>
        <v>54473284</v>
      </c>
      <c r="K25" s="36">
        <f t="shared" si="1"/>
        <v>2159940</v>
      </c>
      <c r="L25" s="36">
        <f t="shared" si="1"/>
        <v>0</v>
      </c>
      <c r="M25" s="36">
        <f t="shared" si="1"/>
        <v>13124855</v>
      </c>
      <c r="N25" s="36">
        <f t="shared" si="1"/>
        <v>15284795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69758079</v>
      </c>
      <c r="X25" s="36">
        <f t="shared" si="1"/>
        <v>39710214</v>
      </c>
      <c r="Y25" s="36">
        <f t="shared" si="1"/>
        <v>30047865</v>
      </c>
      <c r="Z25" s="37">
        <f>+IF(X25&lt;&gt;0,+(Y25/X25)*100,0)</f>
        <v>75.66784958650689</v>
      </c>
      <c r="AA25" s="38">
        <f>SUM(AA15:AA24)</f>
        <v>79420464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165213058</v>
      </c>
      <c r="D26" s="29">
        <f>+D13+D25</f>
        <v>0</v>
      </c>
      <c r="E26" s="30">
        <f t="shared" si="2"/>
        <v>11881922</v>
      </c>
      <c r="F26" s="31">
        <f t="shared" si="2"/>
        <v>11881922</v>
      </c>
      <c r="G26" s="31">
        <f t="shared" si="2"/>
        <v>13763376</v>
      </c>
      <c r="H26" s="31">
        <f t="shared" si="2"/>
        <v>23360485</v>
      </c>
      <c r="I26" s="31">
        <f t="shared" si="2"/>
        <v>17180066</v>
      </c>
      <c r="J26" s="31">
        <f t="shared" si="2"/>
        <v>54303927</v>
      </c>
      <c r="K26" s="31">
        <f t="shared" si="2"/>
        <v>2105241</v>
      </c>
      <c r="L26" s="31">
        <f t="shared" si="2"/>
        <v>-68946</v>
      </c>
      <c r="M26" s="31">
        <f t="shared" si="2"/>
        <v>13062160</v>
      </c>
      <c r="N26" s="31">
        <f t="shared" si="2"/>
        <v>15098455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69402382</v>
      </c>
      <c r="X26" s="31">
        <f t="shared" si="2"/>
        <v>5924758</v>
      </c>
      <c r="Y26" s="31">
        <f t="shared" si="2"/>
        <v>63477624</v>
      </c>
      <c r="Z26" s="32">
        <f>+IF(X26&lt;&gt;0,+(Y26/X26)*100,0)</f>
        <v>1071.3960637717187</v>
      </c>
      <c r="AA26" s="33">
        <f>+AA13+AA25</f>
        <v>11881922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98123</v>
      </c>
      <c r="D31" s="18"/>
      <c r="E31" s="19"/>
      <c r="F31" s="20"/>
      <c r="G31" s="20"/>
      <c r="H31" s="20"/>
      <c r="I31" s="20">
        <v>-106</v>
      </c>
      <c r="J31" s="20">
        <v>-106</v>
      </c>
      <c r="K31" s="20">
        <v>-955</v>
      </c>
      <c r="L31" s="20"/>
      <c r="M31" s="20"/>
      <c r="N31" s="20">
        <v>-955</v>
      </c>
      <c r="O31" s="20"/>
      <c r="P31" s="20"/>
      <c r="Q31" s="20"/>
      <c r="R31" s="20"/>
      <c r="S31" s="20"/>
      <c r="T31" s="20"/>
      <c r="U31" s="20"/>
      <c r="V31" s="20"/>
      <c r="W31" s="20">
        <v>-1061</v>
      </c>
      <c r="X31" s="20"/>
      <c r="Y31" s="20">
        <v>-1061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499098</v>
      </c>
      <c r="D32" s="18"/>
      <c r="E32" s="19">
        <v>43231690</v>
      </c>
      <c r="F32" s="20">
        <v>43231690</v>
      </c>
      <c r="G32" s="20">
        <v>164765</v>
      </c>
      <c r="H32" s="20">
        <v>161736</v>
      </c>
      <c r="I32" s="20">
        <v>174023</v>
      </c>
      <c r="J32" s="20">
        <v>500524</v>
      </c>
      <c r="K32" s="20">
        <v>167589</v>
      </c>
      <c r="L32" s="20">
        <v>167915</v>
      </c>
      <c r="M32" s="20">
        <v>173401</v>
      </c>
      <c r="N32" s="20">
        <v>508905</v>
      </c>
      <c r="O32" s="20"/>
      <c r="P32" s="20"/>
      <c r="Q32" s="20"/>
      <c r="R32" s="20"/>
      <c r="S32" s="20"/>
      <c r="T32" s="20"/>
      <c r="U32" s="20"/>
      <c r="V32" s="20"/>
      <c r="W32" s="20">
        <v>1009429</v>
      </c>
      <c r="X32" s="20">
        <v>21615864</v>
      </c>
      <c r="Y32" s="20">
        <v>-20606435</v>
      </c>
      <c r="Z32" s="21">
        <v>-95.330147339935152</v>
      </c>
      <c r="AA32" s="22">
        <v>43231690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597221</v>
      </c>
      <c r="D37" s="29">
        <f t="shared" ref="D37:Y37" si="3">SUM(D29:D36)</f>
        <v>0</v>
      </c>
      <c r="E37" s="30">
        <f t="shared" si="3"/>
        <v>43231690</v>
      </c>
      <c r="F37" s="31">
        <f t="shared" si="3"/>
        <v>43231690</v>
      </c>
      <c r="G37" s="31">
        <f t="shared" si="3"/>
        <v>164765</v>
      </c>
      <c r="H37" s="31">
        <f t="shared" si="3"/>
        <v>161736</v>
      </c>
      <c r="I37" s="31">
        <f t="shared" si="3"/>
        <v>173917</v>
      </c>
      <c r="J37" s="31">
        <f t="shared" si="3"/>
        <v>500418</v>
      </c>
      <c r="K37" s="31">
        <f t="shared" si="3"/>
        <v>166634</v>
      </c>
      <c r="L37" s="31">
        <f t="shared" si="3"/>
        <v>167915</v>
      </c>
      <c r="M37" s="31">
        <f t="shared" si="3"/>
        <v>173401</v>
      </c>
      <c r="N37" s="31">
        <f t="shared" si="3"/>
        <v>507950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1008368</v>
      </c>
      <c r="X37" s="31">
        <f t="shared" si="3"/>
        <v>21615864</v>
      </c>
      <c r="Y37" s="31">
        <f t="shared" si="3"/>
        <v>-20607496</v>
      </c>
      <c r="Z37" s="32">
        <f>+IF(X37&lt;&gt;0,+(Y37/X37)*100,0)</f>
        <v>-95.335055772001525</v>
      </c>
      <c r="AA37" s="33">
        <f>SUM(AA29:AA36)</f>
        <v>43231690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597221</v>
      </c>
      <c r="D44" s="29">
        <f>+D37+D43</f>
        <v>0</v>
      </c>
      <c r="E44" s="30">
        <f t="shared" si="5"/>
        <v>43231690</v>
      </c>
      <c r="F44" s="31">
        <f t="shared" si="5"/>
        <v>43231690</v>
      </c>
      <c r="G44" s="31">
        <f t="shared" si="5"/>
        <v>164765</v>
      </c>
      <c r="H44" s="31">
        <f t="shared" si="5"/>
        <v>161736</v>
      </c>
      <c r="I44" s="31">
        <f t="shared" si="5"/>
        <v>173917</v>
      </c>
      <c r="J44" s="31">
        <f t="shared" si="5"/>
        <v>500418</v>
      </c>
      <c r="K44" s="31">
        <f t="shared" si="5"/>
        <v>166634</v>
      </c>
      <c r="L44" s="31">
        <f t="shared" si="5"/>
        <v>167915</v>
      </c>
      <c r="M44" s="31">
        <f t="shared" si="5"/>
        <v>173401</v>
      </c>
      <c r="N44" s="31">
        <f t="shared" si="5"/>
        <v>507950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1008368</v>
      </c>
      <c r="X44" s="31">
        <f t="shared" si="5"/>
        <v>21615864</v>
      </c>
      <c r="Y44" s="31">
        <f t="shared" si="5"/>
        <v>-20607496</v>
      </c>
      <c r="Z44" s="32">
        <f>+IF(X44&lt;&gt;0,+(Y44/X44)*100,0)</f>
        <v>-95.335055772001525</v>
      </c>
      <c r="AA44" s="33">
        <f>+AA37+AA43</f>
        <v>43231690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164615837</v>
      </c>
      <c r="D45" s="42">
        <f t="shared" si="6"/>
        <v>0</v>
      </c>
      <c r="E45" s="43">
        <f t="shared" si="6"/>
        <v>-31349768</v>
      </c>
      <c r="F45" s="44">
        <f t="shared" si="6"/>
        <v>-31349768</v>
      </c>
      <c r="G45" s="44">
        <f t="shared" si="6"/>
        <v>13598611</v>
      </c>
      <c r="H45" s="44">
        <f t="shared" si="6"/>
        <v>23198749</v>
      </c>
      <c r="I45" s="44">
        <f t="shared" si="6"/>
        <v>17006149</v>
      </c>
      <c r="J45" s="44">
        <f t="shared" si="6"/>
        <v>53803509</v>
      </c>
      <c r="K45" s="44">
        <f t="shared" si="6"/>
        <v>1938607</v>
      </c>
      <c r="L45" s="44">
        <f t="shared" si="6"/>
        <v>-236861</v>
      </c>
      <c r="M45" s="44">
        <f t="shared" si="6"/>
        <v>12888759</v>
      </c>
      <c r="N45" s="44">
        <f t="shared" si="6"/>
        <v>14590505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68394014</v>
      </c>
      <c r="X45" s="44">
        <f t="shared" si="6"/>
        <v>-15691106</v>
      </c>
      <c r="Y45" s="44">
        <f t="shared" si="6"/>
        <v>84085120</v>
      </c>
      <c r="Z45" s="45">
        <f>+IF(X45&lt;&gt;0,+(Y45/X45)*100,0)</f>
        <v>-535.87758568452728</v>
      </c>
      <c r="AA45" s="46">
        <f>+AA26-AA44</f>
        <v>-31349768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-270351945</v>
      </c>
      <c r="D6" s="18"/>
      <c r="E6" s="19">
        <v>-8365973</v>
      </c>
      <c r="F6" s="20">
        <v>-8365973</v>
      </c>
      <c r="G6" s="20">
        <v>-267721978</v>
      </c>
      <c r="H6" s="20">
        <v>-9352995</v>
      </c>
      <c r="I6" s="20">
        <v>-9748058</v>
      </c>
      <c r="J6" s="20">
        <v>-286823031</v>
      </c>
      <c r="K6" s="20">
        <v>-9870193</v>
      </c>
      <c r="L6" s="20">
        <v>-9280641</v>
      </c>
      <c r="M6" s="20">
        <v>-16983326</v>
      </c>
      <c r="N6" s="20">
        <v>-36134160</v>
      </c>
      <c r="O6" s="20"/>
      <c r="P6" s="20"/>
      <c r="Q6" s="20"/>
      <c r="R6" s="20"/>
      <c r="S6" s="20"/>
      <c r="T6" s="20"/>
      <c r="U6" s="20"/>
      <c r="V6" s="20"/>
      <c r="W6" s="20">
        <v>-322957191</v>
      </c>
      <c r="X6" s="20">
        <v>-654984</v>
      </c>
      <c r="Y6" s="20">
        <v>-322302207</v>
      </c>
      <c r="Z6" s="21">
        <v>49207.645835623465</v>
      </c>
      <c r="AA6" s="22">
        <v>-8365973</v>
      </c>
    </row>
    <row r="7" spans="1:27" x14ac:dyDescent="0.25">
      <c r="A7" s="23" t="s">
        <v>35</v>
      </c>
      <c r="B7" s="17" t="s">
        <v>32</v>
      </c>
      <c r="C7" s="18">
        <v>13543893</v>
      </c>
      <c r="D7" s="18"/>
      <c r="E7" s="19">
        <v>-2168667</v>
      </c>
      <c r="F7" s="20">
        <v>-2168667</v>
      </c>
      <c r="G7" s="20">
        <v>14243846</v>
      </c>
      <c r="H7" s="20">
        <v>-46923</v>
      </c>
      <c r="I7" s="20">
        <v>595026</v>
      </c>
      <c r="J7" s="20">
        <v>14791949</v>
      </c>
      <c r="K7" s="20">
        <v>210670</v>
      </c>
      <c r="L7" s="20">
        <v>489194</v>
      </c>
      <c r="M7" s="20">
        <v>306113</v>
      </c>
      <c r="N7" s="20">
        <v>1005977</v>
      </c>
      <c r="O7" s="20"/>
      <c r="P7" s="20"/>
      <c r="Q7" s="20"/>
      <c r="R7" s="20"/>
      <c r="S7" s="20"/>
      <c r="T7" s="20"/>
      <c r="U7" s="20"/>
      <c r="V7" s="20"/>
      <c r="W7" s="20">
        <v>15797926</v>
      </c>
      <c r="X7" s="20">
        <v>-1084332</v>
      </c>
      <c r="Y7" s="20">
        <v>16882258</v>
      </c>
      <c r="Z7" s="21">
        <v>-1556.9270297289022</v>
      </c>
      <c r="AA7" s="22">
        <v>-2168667</v>
      </c>
    </row>
    <row r="8" spans="1:27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11879300</v>
      </c>
      <c r="H8" s="20">
        <v>10879919</v>
      </c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-3823012</v>
      </c>
      <c r="D10" s="18"/>
      <c r="E10" s="19">
        <v>3225384</v>
      </c>
      <c r="F10" s="20">
        <v>3225384</v>
      </c>
      <c r="G10" s="20">
        <v>-3823012</v>
      </c>
      <c r="H10" s="20"/>
      <c r="I10" s="20"/>
      <c r="J10" s="20">
        <v>-3823012</v>
      </c>
      <c r="K10" s="20"/>
      <c r="L10" s="20">
        <v>-242616</v>
      </c>
      <c r="M10" s="20"/>
      <c r="N10" s="20">
        <v>-242616</v>
      </c>
      <c r="O10" s="20"/>
      <c r="P10" s="20"/>
      <c r="Q10" s="20"/>
      <c r="R10" s="20"/>
      <c r="S10" s="20"/>
      <c r="T10" s="20"/>
      <c r="U10" s="20"/>
      <c r="V10" s="20"/>
      <c r="W10" s="20">
        <v>-4065628</v>
      </c>
      <c r="X10" s="20">
        <v>4112690</v>
      </c>
      <c r="Y10" s="20">
        <v>-8178318</v>
      </c>
      <c r="Z10" s="21">
        <v>-198.85568812626286</v>
      </c>
      <c r="AA10" s="22">
        <v>3225384</v>
      </c>
    </row>
    <row r="11" spans="1:27" x14ac:dyDescent="0.25">
      <c r="A11" s="23" t="s">
        <v>39</v>
      </c>
      <c r="B11" s="17" t="s">
        <v>32</v>
      </c>
      <c r="C11" s="18">
        <v>1973809</v>
      </c>
      <c r="D11" s="18"/>
      <c r="E11" s="19"/>
      <c r="F11" s="20"/>
      <c r="G11" s="24">
        <v>2063473</v>
      </c>
      <c r="H11" s="24">
        <v>105419</v>
      </c>
      <c r="I11" s="24">
        <v>34696</v>
      </c>
      <c r="J11" s="20">
        <v>2203588</v>
      </c>
      <c r="K11" s="24">
        <v>236768</v>
      </c>
      <c r="L11" s="24">
        <v>109004</v>
      </c>
      <c r="M11" s="20">
        <v>999117</v>
      </c>
      <c r="N11" s="24">
        <v>1344889</v>
      </c>
      <c r="O11" s="24"/>
      <c r="P11" s="24"/>
      <c r="Q11" s="20"/>
      <c r="R11" s="24"/>
      <c r="S11" s="24"/>
      <c r="T11" s="20"/>
      <c r="U11" s="24"/>
      <c r="V11" s="24"/>
      <c r="W11" s="24">
        <v>3548477</v>
      </c>
      <c r="X11" s="20"/>
      <c r="Y11" s="24">
        <v>3548477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-235986270</v>
      </c>
      <c r="D13" s="29">
        <f>SUM(D6:D12)</f>
        <v>0</v>
      </c>
      <c r="E13" s="30">
        <f t="shared" si="0"/>
        <v>-7309256</v>
      </c>
      <c r="F13" s="31">
        <f t="shared" si="0"/>
        <v>-7309256</v>
      </c>
      <c r="G13" s="31">
        <f t="shared" si="0"/>
        <v>-243446605</v>
      </c>
      <c r="H13" s="31">
        <f t="shared" si="0"/>
        <v>1585420</v>
      </c>
      <c r="I13" s="31">
        <f t="shared" si="0"/>
        <v>-9118336</v>
      </c>
      <c r="J13" s="31">
        <f t="shared" si="0"/>
        <v>-250979521</v>
      </c>
      <c r="K13" s="31">
        <f t="shared" si="0"/>
        <v>-9422755</v>
      </c>
      <c r="L13" s="31">
        <f t="shared" si="0"/>
        <v>-8925059</v>
      </c>
      <c r="M13" s="31">
        <f t="shared" si="0"/>
        <v>-15678096</v>
      </c>
      <c r="N13" s="31">
        <f t="shared" si="0"/>
        <v>-34025910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-285005431</v>
      </c>
      <c r="X13" s="31">
        <f t="shared" si="0"/>
        <v>2373374</v>
      </c>
      <c r="Y13" s="31">
        <f t="shared" si="0"/>
        <v>-287378805</v>
      </c>
      <c r="Z13" s="32">
        <f>+IF(X13&lt;&gt;0,+(Y13/X13)*100,0)</f>
        <v>-12108.450037794297</v>
      </c>
      <c r="AA13" s="33">
        <f>SUM(AA6:AA12)</f>
        <v>-7309256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59325473</v>
      </c>
      <c r="D17" s="18"/>
      <c r="E17" s="19">
        <v>18865287</v>
      </c>
      <c r="F17" s="20">
        <v>18865287</v>
      </c>
      <c r="G17" s="24">
        <v>59325473</v>
      </c>
      <c r="H17" s="24">
        <v>990186</v>
      </c>
      <c r="I17" s="24"/>
      <c r="J17" s="20">
        <v>60315659</v>
      </c>
      <c r="K17" s="24">
        <v>20710</v>
      </c>
      <c r="L17" s="24">
        <v>131985</v>
      </c>
      <c r="M17" s="20">
        <v>5813293</v>
      </c>
      <c r="N17" s="24">
        <v>5965988</v>
      </c>
      <c r="O17" s="24"/>
      <c r="P17" s="24"/>
      <c r="Q17" s="20"/>
      <c r="R17" s="24"/>
      <c r="S17" s="24"/>
      <c r="T17" s="20"/>
      <c r="U17" s="24"/>
      <c r="V17" s="24"/>
      <c r="W17" s="24">
        <v>66281647</v>
      </c>
      <c r="X17" s="20">
        <v>9432642</v>
      </c>
      <c r="Y17" s="24">
        <v>56849005</v>
      </c>
      <c r="Z17" s="25">
        <v>602.68379739207751</v>
      </c>
      <c r="AA17" s="26">
        <v>18865287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59325473</v>
      </c>
      <c r="D25" s="29">
        <f t="shared" ref="D25:Y25" si="1">SUM(D15:D24)</f>
        <v>0</v>
      </c>
      <c r="E25" s="35">
        <f t="shared" si="1"/>
        <v>18865287</v>
      </c>
      <c r="F25" s="36">
        <f t="shared" si="1"/>
        <v>18865287</v>
      </c>
      <c r="G25" s="36">
        <f t="shared" si="1"/>
        <v>59325473</v>
      </c>
      <c r="H25" s="36">
        <f t="shared" si="1"/>
        <v>990186</v>
      </c>
      <c r="I25" s="36">
        <f t="shared" si="1"/>
        <v>0</v>
      </c>
      <c r="J25" s="36">
        <f t="shared" si="1"/>
        <v>60315659</v>
      </c>
      <c r="K25" s="36">
        <f t="shared" si="1"/>
        <v>20710</v>
      </c>
      <c r="L25" s="36">
        <f t="shared" si="1"/>
        <v>131985</v>
      </c>
      <c r="M25" s="36">
        <f t="shared" si="1"/>
        <v>5813293</v>
      </c>
      <c r="N25" s="36">
        <f t="shared" si="1"/>
        <v>5965988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66281647</v>
      </c>
      <c r="X25" s="36">
        <f t="shared" si="1"/>
        <v>9432642</v>
      </c>
      <c r="Y25" s="36">
        <f t="shared" si="1"/>
        <v>56849005</v>
      </c>
      <c r="Z25" s="37">
        <f>+IF(X25&lt;&gt;0,+(Y25/X25)*100,0)</f>
        <v>602.68379739207751</v>
      </c>
      <c r="AA25" s="38">
        <f>SUM(AA15:AA24)</f>
        <v>18865287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-176660797</v>
      </c>
      <c r="D26" s="29">
        <f>+D13+D25</f>
        <v>0</v>
      </c>
      <c r="E26" s="30">
        <f t="shared" si="2"/>
        <v>11556031</v>
      </c>
      <c r="F26" s="31">
        <f t="shared" si="2"/>
        <v>11556031</v>
      </c>
      <c r="G26" s="31">
        <f t="shared" si="2"/>
        <v>-184121132</v>
      </c>
      <c r="H26" s="31">
        <f t="shared" si="2"/>
        <v>2575606</v>
      </c>
      <c r="I26" s="31">
        <f t="shared" si="2"/>
        <v>-9118336</v>
      </c>
      <c r="J26" s="31">
        <f t="shared" si="2"/>
        <v>-190663862</v>
      </c>
      <c r="K26" s="31">
        <f t="shared" si="2"/>
        <v>-9402045</v>
      </c>
      <c r="L26" s="31">
        <f t="shared" si="2"/>
        <v>-8793074</v>
      </c>
      <c r="M26" s="31">
        <f t="shared" si="2"/>
        <v>-9864803</v>
      </c>
      <c r="N26" s="31">
        <f t="shared" si="2"/>
        <v>-28059922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-218723784</v>
      </c>
      <c r="X26" s="31">
        <f t="shared" si="2"/>
        <v>11806016</v>
      </c>
      <c r="Y26" s="31">
        <f t="shared" si="2"/>
        <v>-230529800</v>
      </c>
      <c r="Z26" s="32">
        <f>+IF(X26&lt;&gt;0,+(Y26/X26)*100,0)</f>
        <v>-1952.6468539429388</v>
      </c>
      <c r="AA26" s="33">
        <f>+AA13+AA25</f>
        <v>11556031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174542</v>
      </c>
      <c r="D31" s="18"/>
      <c r="E31" s="19"/>
      <c r="F31" s="20"/>
      <c r="G31" s="20">
        <v>179216</v>
      </c>
      <c r="H31" s="20">
        <v>-3308</v>
      </c>
      <c r="I31" s="20"/>
      <c r="J31" s="20">
        <v>175908</v>
      </c>
      <c r="K31" s="20">
        <v>5219</v>
      </c>
      <c r="L31" s="20">
        <v>1019</v>
      </c>
      <c r="M31" s="20">
        <v>-2717</v>
      </c>
      <c r="N31" s="20">
        <v>3521</v>
      </c>
      <c r="O31" s="20"/>
      <c r="P31" s="20"/>
      <c r="Q31" s="20"/>
      <c r="R31" s="20"/>
      <c r="S31" s="20"/>
      <c r="T31" s="20"/>
      <c r="U31" s="20"/>
      <c r="V31" s="20"/>
      <c r="W31" s="20">
        <v>179429</v>
      </c>
      <c r="X31" s="20"/>
      <c r="Y31" s="20">
        <v>179429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-63813587</v>
      </c>
      <c r="D32" s="18"/>
      <c r="E32" s="19">
        <v>1580588</v>
      </c>
      <c r="F32" s="20">
        <v>1580588</v>
      </c>
      <c r="G32" s="20">
        <v>-67935071</v>
      </c>
      <c r="H32" s="20">
        <v>-8036335</v>
      </c>
      <c r="I32" s="20">
        <v>-8444793</v>
      </c>
      <c r="J32" s="20">
        <v>-84416199</v>
      </c>
      <c r="K32" s="20">
        <v>-7869504</v>
      </c>
      <c r="L32" s="20">
        <v>-9058131</v>
      </c>
      <c r="M32" s="20">
        <v>-8094439</v>
      </c>
      <c r="N32" s="20">
        <v>-25022074</v>
      </c>
      <c r="O32" s="20"/>
      <c r="P32" s="20"/>
      <c r="Q32" s="20"/>
      <c r="R32" s="20"/>
      <c r="S32" s="20"/>
      <c r="T32" s="20"/>
      <c r="U32" s="20"/>
      <c r="V32" s="20"/>
      <c r="W32" s="20">
        <v>-109438273</v>
      </c>
      <c r="X32" s="20">
        <v>790302</v>
      </c>
      <c r="Y32" s="20">
        <v>-110228575</v>
      </c>
      <c r="Z32" s="21">
        <v>-13947.652289884121</v>
      </c>
      <c r="AA32" s="22">
        <v>1580588</v>
      </c>
    </row>
    <row r="33" spans="1:27" x14ac:dyDescent="0.25">
      <c r="A33" s="23" t="s">
        <v>60</v>
      </c>
      <c r="B33" s="17" t="s">
        <v>32</v>
      </c>
      <c r="C33" s="18">
        <v>3982609</v>
      </c>
      <c r="D33" s="18"/>
      <c r="E33" s="19">
        <v>-5154000</v>
      </c>
      <c r="F33" s="20">
        <v>-5154000</v>
      </c>
      <c r="G33" s="20">
        <v>9577249</v>
      </c>
      <c r="H33" s="20"/>
      <c r="I33" s="20">
        <v>1361360</v>
      </c>
      <c r="J33" s="20">
        <v>10938609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10938609</v>
      </c>
      <c r="X33" s="20">
        <v>951000</v>
      </c>
      <c r="Y33" s="20">
        <v>9987609</v>
      </c>
      <c r="Z33" s="21">
        <v>1050.2217665615142</v>
      </c>
      <c r="AA33" s="22">
        <v>-5154000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127859</v>
      </c>
      <c r="D35" s="18"/>
      <c r="E35" s="19">
        <v>1210490</v>
      </c>
      <c r="F35" s="20">
        <v>1210490</v>
      </c>
      <c r="G35" s="20">
        <v>2090207</v>
      </c>
      <c r="H35" s="20">
        <v>-1824072</v>
      </c>
      <c r="I35" s="20">
        <v>54879</v>
      </c>
      <c r="J35" s="20">
        <v>321014</v>
      </c>
      <c r="K35" s="20">
        <v>54786</v>
      </c>
      <c r="L35" s="20">
        <v>143516</v>
      </c>
      <c r="M35" s="20">
        <v>-32906</v>
      </c>
      <c r="N35" s="20">
        <v>165396</v>
      </c>
      <c r="O35" s="20"/>
      <c r="P35" s="20"/>
      <c r="Q35" s="20"/>
      <c r="R35" s="20"/>
      <c r="S35" s="20"/>
      <c r="T35" s="20"/>
      <c r="U35" s="20"/>
      <c r="V35" s="20"/>
      <c r="W35" s="20">
        <v>486410</v>
      </c>
      <c r="X35" s="20">
        <v>605244</v>
      </c>
      <c r="Y35" s="20">
        <v>-118834</v>
      </c>
      <c r="Z35" s="21">
        <v>-19.634064939098941</v>
      </c>
      <c r="AA35" s="22">
        <v>1210490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-59528577</v>
      </c>
      <c r="D37" s="29">
        <f t="shared" ref="D37:Y37" si="3">SUM(D29:D36)</f>
        <v>0</v>
      </c>
      <c r="E37" s="30">
        <f t="shared" si="3"/>
        <v>-2362922</v>
      </c>
      <c r="F37" s="31">
        <f t="shared" si="3"/>
        <v>-2362922</v>
      </c>
      <c r="G37" s="31">
        <f t="shared" si="3"/>
        <v>-56088399</v>
      </c>
      <c r="H37" s="31">
        <f t="shared" si="3"/>
        <v>-9863715</v>
      </c>
      <c r="I37" s="31">
        <f t="shared" si="3"/>
        <v>-7028554</v>
      </c>
      <c r="J37" s="31">
        <f t="shared" si="3"/>
        <v>-72980668</v>
      </c>
      <c r="K37" s="31">
        <f t="shared" si="3"/>
        <v>-7809499</v>
      </c>
      <c r="L37" s="31">
        <f t="shared" si="3"/>
        <v>-8913596</v>
      </c>
      <c r="M37" s="31">
        <f t="shared" si="3"/>
        <v>-8130062</v>
      </c>
      <c r="N37" s="31">
        <f t="shared" si="3"/>
        <v>-24853157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-97833825</v>
      </c>
      <c r="X37" s="31">
        <f t="shared" si="3"/>
        <v>2346546</v>
      </c>
      <c r="Y37" s="31">
        <f t="shared" si="3"/>
        <v>-100180371</v>
      </c>
      <c r="Z37" s="32">
        <f>+IF(X37&lt;&gt;0,+(Y37/X37)*100,0)</f>
        <v>-4269.2694283427645</v>
      </c>
      <c r="AA37" s="33">
        <f>SUM(AA29:AA36)</f>
        <v>-2362922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-59528577</v>
      </c>
      <c r="D44" s="29">
        <f>+D37+D43</f>
        <v>0</v>
      </c>
      <c r="E44" s="30">
        <f t="shared" si="5"/>
        <v>-2362922</v>
      </c>
      <c r="F44" s="31">
        <f t="shared" si="5"/>
        <v>-2362922</v>
      </c>
      <c r="G44" s="31">
        <f t="shared" si="5"/>
        <v>-56088399</v>
      </c>
      <c r="H44" s="31">
        <f t="shared" si="5"/>
        <v>-9863715</v>
      </c>
      <c r="I44" s="31">
        <f t="shared" si="5"/>
        <v>-7028554</v>
      </c>
      <c r="J44" s="31">
        <f t="shared" si="5"/>
        <v>-72980668</v>
      </c>
      <c r="K44" s="31">
        <f t="shared" si="5"/>
        <v>-7809499</v>
      </c>
      <c r="L44" s="31">
        <f t="shared" si="5"/>
        <v>-8913596</v>
      </c>
      <c r="M44" s="31">
        <f t="shared" si="5"/>
        <v>-8130062</v>
      </c>
      <c r="N44" s="31">
        <f t="shared" si="5"/>
        <v>-24853157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-97833825</v>
      </c>
      <c r="X44" s="31">
        <f t="shared" si="5"/>
        <v>2346546</v>
      </c>
      <c r="Y44" s="31">
        <f t="shared" si="5"/>
        <v>-100180371</v>
      </c>
      <c r="Z44" s="32">
        <f>+IF(X44&lt;&gt;0,+(Y44/X44)*100,0)</f>
        <v>-4269.2694283427645</v>
      </c>
      <c r="AA44" s="33">
        <f>+AA37+AA43</f>
        <v>-2362922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-117132220</v>
      </c>
      <c r="D45" s="42">
        <f t="shared" si="6"/>
        <v>0</v>
      </c>
      <c r="E45" s="43">
        <f t="shared" si="6"/>
        <v>13918953</v>
      </c>
      <c r="F45" s="44">
        <f t="shared" si="6"/>
        <v>13918953</v>
      </c>
      <c r="G45" s="44">
        <f t="shared" si="6"/>
        <v>-128032733</v>
      </c>
      <c r="H45" s="44">
        <f t="shared" si="6"/>
        <v>12439321</v>
      </c>
      <c r="I45" s="44">
        <f t="shared" si="6"/>
        <v>-2089782</v>
      </c>
      <c r="J45" s="44">
        <f t="shared" si="6"/>
        <v>-117683194</v>
      </c>
      <c r="K45" s="44">
        <f t="shared" si="6"/>
        <v>-1592546</v>
      </c>
      <c r="L45" s="44">
        <f t="shared" si="6"/>
        <v>120522</v>
      </c>
      <c r="M45" s="44">
        <f t="shared" si="6"/>
        <v>-1734741</v>
      </c>
      <c r="N45" s="44">
        <f t="shared" si="6"/>
        <v>-3206765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-120889959</v>
      </c>
      <c r="X45" s="44">
        <f t="shared" si="6"/>
        <v>9459470</v>
      </c>
      <c r="Y45" s="44">
        <f t="shared" si="6"/>
        <v>-130349429</v>
      </c>
      <c r="Z45" s="45">
        <f>+IF(X45&lt;&gt;0,+(Y45/X45)*100,0)</f>
        <v>-1377.9781425386411</v>
      </c>
      <c r="AA45" s="46">
        <f>+AA26-AA44</f>
        <v>13918953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-5213189</v>
      </c>
      <c r="D47" s="18"/>
      <c r="E47" s="19">
        <v>8918953</v>
      </c>
      <c r="F47" s="20">
        <v>8918953</v>
      </c>
      <c r="G47" s="20">
        <v>-8776498</v>
      </c>
      <c r="H47" s="20">
        <v>186067</v>
      </c>
      <c r="I47" s="20">
        <v>4240984</v>
      </c>
      <c r="J47" s="20">
        <v>-4349447</v>
      </c>
      <c r="K47" s="20">
        <v>-1550917</v>
      </c>
      <c r="L47" s="20">
        <v>118303</v>
      </c>
      <c r="M47" s="20">
        <v>-1652827</v>
      </c>
      <c r="N47" s="20">
        <v>-3085441</v>
      </c>
      <c r="O47" s="20"/>
      <c r="P47" s="20"/>
      <c r="Q47" s="20"/>
      <c r="R47" s="20"/>
      <c r="S47" s="20"/>
      <c r="T47" s="20"/>
      <c r="U47" s="20"/>
      <c r="V47" s="20"/>
      <c r="W47" s="20">
        <v>-7434888</v>
      </c>
      <c r="X47" s="20">
        <v>4459470</v>
      </c>
      <c r="Y47" s="20">
        <v>-11894358</v>
      </c>
      <c r="Z47" s="47">
        <v>-266.72133684047657</v>
      </c>
      <c r="AA47" s="22">
        <v>8918953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-5213189</v>
      </c>
      <c r="D50" s="50">
        <f t="shared" ref="D50:Y50" si="7">SUM(D47:D49)</f>
        <v>0</v>
      </c>
      <c r="E50" s="51">
        <f t="shared" si="7"/>
        <v>8918953</v>
      </c>
      <c r="F50" s="52">
        <f t="shared" si="7"/>
        <v>8918953</v>
      </c>
      <c r="G50" s="52">
        <f t="shared" si="7"/>
        <v>-8776498</v>
      </c>
      <c r="H50" s="52">
        <f t="shared" si="7"/>
        <v>186067</v>
      </c>
      <c r="I50" s="52">
        <f t="shared" si="7"/>
        <v>4240984</v>
      </c>
      <c r="J50" s="52">
        <f t="shared" si="7"/>
        <v>-4349447</v>
      </c>
      <c r="K50" s="52">
        <f t="shared" si="7"/>
        <v>-1550917</v>
      </c>
      <c r="L50" s="52">
        <f t="shared" si="7"/>
        <v>118303</v>
      </c>
      <c r="M50" s="52">
        <f t="shared" si="7"/>
        <v>-1652827</v>
      </c>
      <c r="N50" s="52">
        <f t="shared" si="7"/>
        <v>-3085441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-7434888</v>
      </c>
      <c r="X50" s="52">
        <f t="shared" si="7"/>
        <v>4459470</v>
      </c>
      <c r="Y50" s="52">
        <f t="shared" si="7"/>
        <v>-11894358</v>
      </c>
      <c r="Z50" s="53">
        <f>+IF(X50&lt;&gt;0,+(Y50/X50)*100,0)</f>
        <v>-266.72133684047657</v>
      </c>
      <c r="AA50" s="54">
        <f>SUM(AA47:AA49)</f>
        <v>8918953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>
        <v>58641377</v>
      </c>
      <c r="L7" s="20">
        <v>54342377</v>
      </c>
      <c r="M7" s="20">
        <v>62134912</v>
      </c>
      <c r="N7" s="20">
        <v>175118666</v>
      </c>
      <c r="O7" s="20"/>
      <c r="P7" s="20"/>
      <c r="Q7" s="20"/>
      <c r="R7" s="20"/>
      <c r="S7" s="20"/>
      <c r="T7" s="20"/>
      <c r="U7" s="20"/>
      <c r="V7" s="20"/>
      <c r="W7" s="20">
        <v>1064637557</v>
      </c>
      <c r="X7" s="20">
        <v>1696117812</v>
      </c>
      <c r="Y7" s="20">
        <v>-631480255</v>
      </c>
      <c r="Z7" s="21">
        <v>-37.230919369650486</v>
      </c>
      <c r="AA7" s="22">
        <v>3392235605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198191</v>
      </c>
      <c r="D10" s="18"/>
      <c r="E10" s="19"/>
      <c r="F10" s="20"/>
      <c r="G10" s="20">
        <v>-283708007</v>
      </c>
      <c r="H10" s="20">
        <v>316951405</v>
      </c>
      <c r="I10" s="20">
        <v>-13444778</v>
      </c>
      <c r="J10" s="20">
        <v>19798620</v>
      </c>
      <c r="K10" s="20">
        <v>-17729254</v>
      </c>
      <c r="L10" s="20">
        <v>-28361607</v>
      </c>
      <c r="M10" s="20">
        <v>-20819393</v>
      </c>
      <c r="N10" s="20">
        <v>-66910254</v>
      </c>
      <c r="O10" s="20"/>
      <c r="P10" s="20"/>
      <c r="Q10" s="20"/>
      <c r="R10" s="20"/>
      <c r="S10" s="20"/>
      <c r="T10" s="20"/>
      <c r="U10" s="20"/>
      <c r="V10" s="20"/>
      <c r="W10" s="20">
        <v>-47111634</v>
      </c>
      <c r="X10" s="20">
        <v>6</v>
      </c>
      <c r="Y10" s="20">
        <v>-47111640</v>
      </c>
      <c r="Z10" s="21">
        <v>-785194000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3392235605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40912123</v>
      </c>
      <c r="L13" s="31">
        <f t="shared" si="0"/>
        <v>25980770</v>
      </c>
      <c r="M13" s="31">
        <f t="shared" si="0"/>
        <v>41315519</v>
      </c>
      <c r="N13" s="31">
        <f t="shared" si="0"/>
        <v>108208412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1017525923</v>
      </c>
      <c r="X13" s="31">
        <f t="shared" si="0"/>
        <v>1696117818</v>
      </c>
      <c r="Y13" s="31">
        <f t="shared" si="0"/>
        <v>-678591895</v>
      </c>
      <c r="Z13" s="32">
        <f>+IF(X13&lt;&gt;0,+(Y13/X13)*100,0)</f>
        <v>-40.008535244336429</v>
      </c>
      <c r="AA13" s="33">
        <f>SUM(AA6:AA12)</f>
        <v>3392235605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2000000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>
        <v>2296080</v>
      </c>
      <c r="M17" s="20">
        <v>10212706</v>
      </c>
      <c r="N17" s="24">
        <v>12508786</v>
      </c>
      <c r="O17" s="24"/>
      <c r="P17" s="24"/>
      <c r="Q17" s="20"/>
      <c r="R17" s="24"/>
      <c r="S17" s="24"/>
      <c r="T17" s="20"/>
      <c r="U17" s="24"/>
      <c r="V17" s="24"/>
      <c r="W17" s="24">
        <v>237454892</v>
      </c>
      <c r="X17" s="20">
        <v>1000002</v>
      </c>
      <c r="Y17" s="24">
        <v>236454890</v>
      </c>
      <c r="Z17" s="25">
        <v>23645.441709116581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2296080</v>
      </c>
      <c r="M25" s="36">
        <f t="shared" si="1"/>
        <v>10212706</v>
      </c>
      <c r="N25" s="36">
        <f t="shared" si="1"/>
        <v>12508786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237454892</v>
      </c>
      <c r="X25" s="36">
        <f t="shared" si="1"/>
        <v>1000002</v>
      </c>
      <c r="Y25" s="36">
        <f t="shared" si="1"/>
        <v>236454890</v>
      </c>
      <c r="Z25" s="37">
        <f>+IF(X25&lt;&gt;0,+(Y25/X25)*100,0)</f>
        <v>23645.441709116581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3394235605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40912123</v>
      </c>
      <c r="L26" s="31">
        <f t="shared" si="2"/>
        <v>28276850</v>
      </c>
      <c r="M26" s="31">
        <f t="shared" si="2"/>
        <v>51528225</v>
      </c>
      <c r="N26" s="31">
        <f t="shared" si="2"/>
        <v>120717198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1254980815</v>
      </c>
      <c r="X26" s="31">
        <f t="shared" si="2"/>
        <v>1697117820</v>
      </c>
      <c r="Y26" s="31">
        <f t="shared" si="2"/>
        <v>-442137005</v>
      </c>
      <c r="Z26" s="32">
        <f>+IF(X26&lt;&gt;0,+(Y26/X26)*100,0)</f>
        <v>-26.052228065108647</v>
      </c>
      <c r="AA26" s="33">
        <f>+AA13+AA25</f>
        <v>3394235605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>
        <v>357790</v>
      </c>
      <c r="L31" s="20">
        <v>440112</v>
      </c>
      <c r="M31" s="20">
        <v>154865</v>
      </c>
      <c r="N31" s="20">
        <v>952767</v>
      </c>
      <c r="O31" s="20"/>
      <c r="P31" s="20"/>
      <c r="Q31" s="20"/>
      <c r="R31" s="20"/>
      <c r="S31" s="20"/>
      <c r="T31" s="20"/>
      <c r="U31" s="20"/>
      <c r="V31" s="20"/>
      <c r="W31" s="20">
        <v>46819455</v>
      </c>
      <c r="X31" s="20"/>
      <c r="Y31" s="20">
        <v>46819455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>
        <v>5541068</v>
      </c>
      <c r="L35" s="20">
        <v>4881174</v>
      </c>
      <c r="M35" s="20">
        <v>5909585</v>
      </c>
      <c r="N35" s="20">
        <v>16331827</v>
      </c>
      <c r="O35" s="20"/>
      <c r="P35" s="20"/>
      <c r="Q35" s="20"/>
      <c r="R35" s="20"/>
      <c r="S35" s="20"/>
      <c r="T35" s="20"/>
      <c r="U35" s="20"/>
      <c r="V35" s="20"/>
      <c r="W35" s="20">
        <v>331194626</v>
      </c>
      <c r="X35" s="20"/>
      <c r="Y35" s="20">
        <v>331194626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5898858</v>
      </c>
      <c r="L37" s="31">
        <f t="shared" si="3"/>
        <v>5321286</v>
      </c>
      <c r="M37" s="31">
        <f t="shared" si="3"/>
        <v>6064450</v>
      </c>
      <c r="N37" s="31">
        <f t="shared" si="3"/>
        <v>17284594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378014081</v>
      </c>
      <c r="X37" s="31">
        <f t="shared" si="3"/>
        <v>0</v>
      </c>
      <c r="Y37" s="31">
        <f t="shared" si="3"/>
        <v>378014081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5898858</v>
      </c>
      <c r="L44" s="31">
        <f t="shared" si="5"/>
        <v>5321286</v>
      </c>
      <c r="M44" s="31">
        <f t="shared" si="5"/>
        <v>6064450</v>
      </c>
      <c r="N44" s="31">
        <f t="shared" si="5"/>
        <v>17284594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378014081</v>
      </c>
      <c r="X44" s="31">
        <f t="shared" si="5"/>
        <v>0</v>
      </c>
      <c r="Y44" s="31">
        <f t="shared" si="5"/>
        <v>378014081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3394235605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35013265</v>
      </c>
      <c r="L45" s="44">
        <f t="shared" si="6"/>
        <v>22955564</v>
      </c>
      <c r="M45" s="44">
        <f t="shared" si="6"/>
        <v>45463775</v>
      </c>
      <c r="N45" s="44">
        <f t="shared" si="6"/>
        <v>103432604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876966734</v>
      </c>
      <c r="X45" s="44">
        <f t="shared" si="6"/>
        <v>1697117820</v>
      </c>
      <c r="Y45" s="44">
        <f t="shared" si="6"/>
        <v>-820151086</v>
      </c>
      <c r="Z45" s="45">
        <f>+IF(X45&lt;&gt;0,+(Y45/X45)*100,0)</f>
        <v>-48.326113622447266</v>
      </c>
      <c r="AA45" s="46">
        <f>+AA26-AA44</f>
        <v>3394235605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>
        <v>-83910008</v>
      </c>
      <c r="L47" s="20">
        <v>11756557</v>
      </c>
      <c r="M47" s="20">
        <v>-5929679</v>
      </c>
      <c r="N47" s="20">
        <v>-78083130</v>
      </c>
      <c r="O47" s="20"/>
      <c r="P47" s="20"/>
      <c r="Q47" s="20"/>
      <c r="R47" s="20"/>
      <c r="S47" s="20"/>
      <c r="T47" s="20"/>
      <c r="U47" s="20"/>
      <c r="V47" s="20"/>
      <c r="W47" s="20">
        <v>-2743108624</v>
      </c>
      <c r="X47" s="20"/>
      <c r="Y47" s="20">
        <v>-2743108624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-83910008</v>
      </c>
      <c r="L50" s="52">
        <f t="shared" si="7"/>
        <v>11756557</v>
      </c>
      <c r="M50" s="52">
        <f t="shared" si="7"/>
        <v>-5929679</v>
      </c>
      <c r="N50" s="52">
        <f t="shared" si="7"/>
        <v>-78083130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-2743108624</v>
      </c>
      <c r="X50" s="52">
        <f t="shared" si="7"/>
        <v>0</v>
      </c>
      <c r="Y50" s="52">
        <f t="shared" si="7"/>
        <v>-2743108624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2849703</v>
      </c>
      <c r="N6" s="20">
        <v>2849703</v>
      </c>
      <c r="O6" s="20"/>
      <c r="P6" s="20"/>
      <c r="Q6" s="20"/>
      <c r="R6" s="20"/>
      <c r="S6" s="20"/>
      <c r="T6" s="20"/>
      <c r="U6" s="20"/>
      <c r="V6" s="20"/>
      <c r="W6" s="20">
        <v>2849703</v>
      </c>
      <c r="X6" s="20"/>
      <c r="Y6" s="20">
        <v>2849703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110675224</v>
      </c>
      <c r="F7" s="20">
        <v>110675224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110675224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40646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110715870</v>
      </c>
      <c r="F13" s="31">
        <f t="shared" si="0"/>
        <v>110715870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2849703</v>
      </c>
      <c r="N13" s="31">
        <f t="shared" si="0"/>
        <v>2849703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2849703</v>
      </c>
      <c r="X13" s="31">
        <f t="shared" si="0"/>
        <v>0</v>
      </c>
      <c r="Y13" s="31">
        <f t="shared" si="0"/>
        <v>2849703</v>
      </c>
      <c r="Z13" s="32">
        <f>+IF(X13&lt;&gt;0,+(Y13/X13)*100,0)</f>
        <v>0</v>
      </c>
      <c r="AA13" s="33">
        <f>SUM(AA6:AA12)</f>
        <v>110715870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224036690</v>
      </c>
      <c r="F17" s="20">
        <v>224036690</v>
      </c>
      <c r="G17" s="24">
        <v>3415543</v>
      </c>
      <c r="H17" s="24"/>
      <c r="I17" s="24">
        <v>4473231</v>
      </c>
      <c r="J17" s="20">
        <v>7888774</v>
      </c>
      <c r="K17" s="24">
        <v>2506932</v>
      </c>
      <c r="L17" s="24"/>
      <c r="M17" s="20">
        <v>5907951</v>
      </c>
      <c r="N17" s="24">
        <v>8414883</v>
      </c>
      <c r="O17" s="24"/>
      <c r="P17" s="24"/>
      <c r="Q17" s="20"/>
      <c r="R17" s="24"/>
      <c r="S17" s="24"/>
      <c r="T17" s="20"/>
      <c r="U17" s="24"/>
      <c r="V17" s="24"/>
      <c r="W17" s="24">
        <v>16303657</v>
      </c>
      <c r="X17" s="20">
        <v>18130182</v>
      </c>
      <c r="Y17" s="24">
        <v>-1826525</v>
      </c>
      <c r="Z17" s="25">
        <v>-10.074498976347838</v>
      </c>
      <c r="AA17" s="26">
        <v>224036690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224036690</v>
      </c>
      <c r="F25" s="36">
        <f t="shared" si="1"/>
        <v>224036690</v>
      </c>
      <c r="G25" s="36">
        <f t="shared" si="1"/>
        <v>3415543</v>
      </c>
      <c r="H25" s="36">
        <f t="shared" si="1"/>
        <v>0</v>
      </c>
      <c r="I25" s="36">
        <f t="shared" si="1"/>
        <v>4473231</v>
      </c>
      <c r="J25" s="36">
        <f t="shared" si="1"/>
        <v>7888774</v>
      </c>
      <c r="K25" s="36">
        <f t="shared" si="1"/>
        <v>2506932</v>
      </c>
      <c r="L25" s="36">
        <f t="shared" si="1"/>
        <v>0</v>
      </c>
      <c r="M25" s="36">
        <f t="shared" si="1"/>
        <v>5907951</v>
      </c>
      <c r="N25" s="36">
        <f t="shared" si="1"/>
        <v>8414883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16303657</v>
      </c>
      <c r="X25" s="36">
        <f t="shared" si="1"/>
        <v>18130182</v>
      </c>
      <c r="Y25" s="36">
        <f t="shared" si="1"/>
        <v>-1826525</v>
      </c>
      <c r="Z25" s="37">
        <f>+IF(X25&lt;&gt;0,+(Y25/X25)*100,0)</f>
        <v>-10.074498976347838</v>
      </c>
      <c r="AA25" s="38">
        <f>SUM(AA15:AA24)</f>
        <v>224036690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334752560</v>
      </c>
      <c r="F26" s="31">
        <f t="shared" si="2"/>
        <v>334752560</v>
      </c>
      <c r="G26" s="31">
        <f t="shared" si="2"/>
        <v>3415543</v>
      </c>
      <c r="H26" s="31">
        <f t="shared" si="2"/>
        <v>0</v>
      </c>
      <c r="I26" s="31">
        <f t="shared" si="2"/>
        <v>4473231</v>
      </c>
      <c r="J26" s="31">
        <f t="shared" si="2"/>
        <v>7888774</v>
      </c>
      <c r="K26" s="31">
        <f t="shared" si="2"/>
        <v>2506932</v>
      </c>
      <c r="L26" s="31">
        <f t="shared" si="2"/>
        <v>0</v>
      </c>
      <c r="M26" s="31">
        <f t="shared" si="2"/>
        <v>8757654</v>
      </c>
      <c r="N26" s="31">
        <f t="shared" si="2"/>
        <v>11264586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19153360</v>
      </c>
      <c r="X26" s="31">
        <f t="shared" si="2"/>
        <v>18130182</v>
      </c>
      <c r="Y26" s="31">
        <f t="shared" si="2"/>
        <v>1023178</v>
      </c>
      <c r="Z26" s="32">
        <f>+IF(X26&lt;&gt;0,+(Y26/X26)*100,0)</f>
        <v>5.6435065020307018</v>
      </c>
      <c r="AA26" s="33">
        <f>+AA13+AA25</f>
        <v>334752560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7534</v>
      </c>
      <c r="H31" s="20">
        <v>17512</v>
      </c>
      <c r="I31" s="20">
        <v>6490</v>
      </c>
      <c r="J31" s="20">
        <v>31536</v>
      </c>
      <c r="K31" s="20">
        <v>8813</v>
      </c>
      <c r="L31" s="20"/>
      <c r="M31" s="20">
        <v>6539</v>
      </c>
      <c r="N31" s="20">
        <v>15352</v>
      </c>
      <c r="O31" s="20"/>
      <c r="P31" s="20"/>
      <c r="Q31" s="20"/>
      <c r="R31" s="20"/>
      <c r="S31" s="20"/>
      <c r="T31" s="20"/>
      <c r="U31" s="20"/>
      <c r="V31" s="20"/>
      <c r="W31" s="20">
        <v>46888</v>
      </c>
      <c r="X31" s="20"/>
      <c r="Y31" s="20">
        <v>46888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390592116</v>
      </c>
      <c r="F32" s="20">
        <v>390592116</v>
      </c>
      <c r="G32" s="20">
        <v>-7796600</v>
      </c>
      <c r="H32" s="20"/>
      <c r="I32" s="20">
        <v>18114573</v>
      </c>
      <c r="J32" s="20">
        <v>10317973</v>
      </c>
      <c r="K32" s="20">
        <v>4886339</v>
      </c>
      <c r="L32" s="20"/>
      <c r="M32" s="20">
        <v>-4307293</v>
      </c>
      <c r="N32" s="20">
        <v>579046</v>
      </c>
      <c r="O32" s="20"/>
      <c r="P32" s="20"/>
      <c r="Q32" s="20"/>
      <c r="R32" s="20"/>
      <c r="S32" s="20"/>
      <c r="T32" s="20"/>
      <c r="U32" s="20"/>
      <c r="V32" s="20"/>
      <c r="W32" s="20">
        <v>10897019</v>
      </c>
      <c r="X32" s="20"/>
      <c r="Y32" s="20">
        <v>10897019</v>
      </c>
      <c r="Z32" s="21"/>
      <c r="AA32" s="22">
        <v>390592116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390592116</v>
      </c>
      <c r="F37" s="31">
        <f t="shared" si="3"/>
        <v>390592116</v>
      </c>
      <c r="G37" s="31">
        <f t="shared" si="3"/>
        <v>-7789066</v>
      </c>
      <c r="H37" s="31">
        <f t="shared" si="3"/>
        <v>17512</v>
      </c>
      <c r="I37" s="31">
        <f t="shared" si="3"/>
        <v>18121063</v>
      </c>
      <c r="J37" s="31">
        <f t="shared" si="3"/>
        <v>10349509</v>
      </c>
      <c r="K37" s="31">
        <f t="shared" si="3"/>
        <v>4895152</v>
      </c>
      <c r="L37" s="31">
        <f t="shared" si="3"/>
        <v>0</v>
      </c>
      <c r="M37" s="31">
        <f t="shared" si="3"/>
        <v>-4300754</v>
      </c>
      <c r="N37" s="31">
        <f t="shared" si="3"/>
        <v>594398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10943907</v>
      </c>
      <c r="X37" s="31">
        <f t="shared" si="3"/>
        <v>0</v>
      </c>
      <c r="Y37" s="31">
        <f t="shared" si="3"/>
        <v>10943907</v>
      </c>
      <c r="Z37" s="32">
        <f>+IF(X37&lt;&gt;0,+(Y37/X37)*100,0)</f>
        <v>0</v>
      </c>
      <c r="AA37" s="33">
        <f>SUM(AA29:AA36)</f>
        <v>390592116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390592116</v>
      </c>
      <c r="F44" s="31">
        <f t="shared" si="5"/>
        <v>390592116</v>
      </c>
      <c r="G44" s="31">
        <f t="shared" si="5"/>
        <v>-7789066</v>
      </c>
      <c r="H44" s="31">
        <f t="shared" si="5"/>
        <v>17512</v>
      </c>
      <c r="I44" s="31">
        <f t="shared" si="5"/>
        <v>18121063</v>
      </c>
      <c r="J44" s="31">
        <f t="shared" si="5"/>
        <v>10349509</v>
      </c>
      <c r="K44" s="31">
        <f t="shared" si="5"/>
        <v>4895152</v>
      </c>
      <c r="L44" s="31">
        <f t="shared" si="5"/>
        <v>0</v>
      </c>
      <c r="M44" s="31">
        <f t="shared" si="5"/>
        <v>-4300754</v>
      </c>
      <c r="N44" s="31">
        <f t="shared" si="5"/>
        <v>594398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10943907</v>
      </c>
      <c r="X44" s="31">
        <f t="shared" si="5"/>
        <v>0</v>
      </c>
      <c r="Y44" s="31">
        <f t="shared" si="5"/>
        <v>10943907</v>
      </c>
      <c r="Z44" s="32">
        <f>+IF(X44&lt;&gt;0,+(Y44/X44)*100,0)</f>
        <v>0</v>
      </c>
      <c r="AA44" s="33">
        <f>+AA37+AA43</f>
        <v>390592116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-55839556</v>
      </c>
      <c r="F45" s="44">
        <f t="shared" si="6"/>
        <v>-55839556</v>
      </c>
      <c r="G45" s="44">
        <f t="shared" si="6"/>
        <v>11204609</v>
      </c>
      <c r="H45" s="44">
        <f t="shared" si="6"/>
        <v>-17512</v>
      </c>
      <c r="I45" s="44">
        <f t="shared" si="6"/>
        <v>-13647832</v>
      </c>
      <c r="J45" s="44">
        <f t="shared" si="6"/>
        <v>-2460735</v>
      </c>
      <c r="K45" s="44">
        <f t="shared" si="6"/>
        <v>-2388220</v>
      </c>
      <c r="L45" s="44">
        <f t="shared" si="6"/>
        <v>0</v>
      </c>
      <c r="M45" s="44">
        <f t="shared" si="6"/>
        <v>13058408</v>
      </c>
      <c r="N45" s="44">
        <f t="shared" si="6"/>
        <v>10670188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8209453</v>
      </c>
      <c r="X45" s="44">
        <f t="shared" si="6"/>
        <v>18130182</v>
      </c>
      <c r="Y45" s="44">
        <f t="shared" si="6"/>
        <v>-9920729</v>
      </c>
      <c r="Z45" s="45">
        <f>+IF(X45&lt;&gt;0,+(Y45/X45)*100,0)</f>
        <v>-54.719412083121945</v>
      </c>
      <c r="AA45" s="46">
        <f>+AA26-AA44</f>
        <v>-55839556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55913671</v>
      </c>
      <c r="D6" s="18"/>
      <c r="E6" s="19">
        <v>132215903</v>
      </c>
      <c r="F6" s="20">
        <v>132215903</v>
      </c>
      <c r="G6" s="20">
        <v>34877531</v>
      </c>
      <c r="H6" s="20">
        <v>37709785</v>
      </c>
      <c r="I6" s="20">
        <v>-2538942</v>
      </c>
      <c r="J6" s="20">
        <v>70048374</v>
      </c>
      <c r="K6" s="20">
        <v>16975758</v>
      </c>
      <c r="L6" s="20">
        <v>-16281644</v>
      </c>
      <c r="M6" s="20">
        <v>965801</v>
      </c>
      <c r="N6" s="20">
        <v>1659915</v>
      </c>
      <c r="O6" s="20"/>
      <c r="P6" s="20"/>
      <c r="Q6" s="20"/>
      <c r="R6" s="20"/>
      <c r="S6" s="20"/>
      <c r="T6" s="20"/>
      <c r="U6" s="20"/>
      <c r="V6" s="20"/>
      <c r="W6" s="20">
        <v>71708289</v>
      </c>
      <c r="X6" s="20">
        <v>110030398</v>
      </c>
      <c r="Y6" s="20">
        <v>-38322109</v>
      </c>
      <c r="Z6" s="21">
        <v>-34.828656168270882</v>
      </c>
      <c r="AA6" s="22">
        <v>132215903</v>
      </c>
    </row>
    <row r="7" spans="1:27" x14ac:dyDescent="0.25">
      <c r="A7" s="23" t="s">
        <v>35</v>
      </c>
      <c r="B7" s="17" t="s">
        <v>32</v>
      </c>
      <c r="C7" s="18">
        <v>-4424844</v>
      </c>
      <c r="D7" s="18"/>
      <c r="E7" s="19">
        <v>135269174</v>
      </c>
      <c r="F7" s="20">
        <v>135269174</v>
      </c>
      <c r="G7" s="20">
        <v>771469</v>
      </c>
      <c r="H7" s="20">
        <v>4600100</v>
      </c>
      <c r="I7" s="20">
        <v>1182490</v>
      </c>
      <c r="J7" s="20">
        <v>6554059</v>
      </c>
      <c r="K7" s="20">
        <v>6369492</v>
      </c>
      <c r="L7" s="20">
        <v>6945214</v>
      </c>
      <c r="M7" s="20">
        <v>1774247</v>
      </c>
      <c r="N7" s="20">
        <v>15088953</v>
      </c>
      <c r="O7" s="20"/>
      <c r="P7" s="20"/>
      <c r="Q7" s="20"/>
      <c r="R7" s="20"/>
      <c r="S7" s="20"/>
      <c r="T7" s="20"/>
      <c r="U7" s="20"/>
      <c r="V7" s="20"/>
      <c r="W7" s="20">
        <v>21643012</v>
      </c>
      <c r="X7" s="20">
        <v>135269174</v>
      </c>
      <c r="Y7" s="20">
        <v>-113626162</v>
      </c>
      <c r="Z7" s="21">
        <v>-84.00004128065423</v>
      </c>
      <c r="AA7" s="22">
        <v>135269174</v>
      </c>
    </row>
    <row r="8" spans="1:27" x14ac:dyDescent="0.25">
      <c r="A8" s="23" t="s">
        <v>36</v>
      </c>
      <c r="B8" s="17" t="s">
        <v>32</v>
      </c>
      <c r="C8" s="18">
        <v>1068959</v>
      </c>
      <c r="D8" s="18"/>
      <c r="E8" s="19"/>
      <c r="F8" s="20"/>
      <c r="G8" s="20">
        <v>1068959</v>
      </c>
      <c r="H8" s="20"/>
      <c r="I8" s="20"/>
      <c r="J8" s="20">
        <v>1068959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1068959</v>
      </c>
      <c r="X8" s="20"/>
      <c r="Y8" s="20">
        <v>1068959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-41886984</v>
      </c>
      <c r="D10" s="18"/>
      <c r="E10" s="19">
        <v>-25390356</v>
      </c>
      <c r="F10" s="20">
        <v>-25390356</v>
      </c>
      <c r="G10" s="20">
        <v>-41911840</v>
      </c>
      <c r="H10" s="20">
        <v>-62656</v>
      </c>
      <c r="I10" s="20">
        <v>-14259</v>
      </c>
      <c r="J10" s="20">
        <v>-41988755</v>
      </c>
      <c r="K10" s="20"/>
      <c r="L10" s="20">
        <v>-32583</v>
      </c>
      <c r="M10" s="20">
        <v>-2859704</v>
      </c>
      <c r="N10" s="20">
        <v>-2892287</v>
      </c>
      <c r="O10" s="20"/>
      <c r="P10" s="20"/>
      <c r="Q10" s="20"/>
      <c r="R10" s="20"/>
      <c r="S10" s="20"/>
      <c r="T10" s="20"/>
      <c r="U10" s="20"/>
      <c r="V10" s="20"/>
      <c r="W10" s="20">
        <v>-44881042</v>
      </c>
      <c r="X10" s="20">
        <v>-25390356</v>
      </c>
      <c r="Y10" s="20">
        <v>-19490686</v>
      </c>
      <c r="Z10" s="21">
        <v>76.764130443858292</v>
      </c>
      <c r="AA10" s="22">
        <v>-25390356</v>
      </c>
    </row>
    <row r="11" spans="1:27" x14ac:dyDescent="0.25">
      <c r="A11" s="23" t="s">
        <v>39</v>
      </c>
      <c r="B11" s="17" t="s">
        <v>32</v>
      </c>
      <c r="C11" s="18">
        <v>95153079</v>
      </c>
      <c r="D11" s="18"/>
      <c r="E11" s="19">
        <v>46522484</v>
      </c>
      <c r="F11" s="20">
        <v>46522484</v>
      </c>
      <c r="G11" s="24">
        <v>96956523</v>
      </c>
      <c r="H11" s="24">
        <v>1153806</v>
      </c>
      <c r="I11" s="24">
        <v>978394</v>
      </c>
      <c r="J11" s="20">
        <v>99088723</v>
      </c>
      <c r="K11" s="24">
        <v>1520683</v>
      </c>
      <c r="L11" s="24">
        <v>2413163</v>
      </c>
      <c r="M11" s="20">
        <v>97771</v>
      </c>
      <c r="N11" s="24">
        <v>4031617</v>
      </c>
      <c r="O11" s="24"/>
      <c r="P11" s="24"/>
      <c r="Q11" s="20"/>
      <c r="R11" s="24"/>
      <c r="S11" s="24"/>
      <c r="T11" s="20"/>
      <c r="U11" s="24"/>
      <c r="V11" s="24"/>
      <c r="W11" s="24">
        <v>103120340</v>
      </c>
      <c r="X11" s="20">
        <v>46522484</v>
      </c>
      <c r="Y11" s="24">
        <v>56597856</v>
      </c>
      <c r="Z11" s="25">
        <v>121.65699492744197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105482597</v>
      </c>
      <c r="D13" s="29">
        <f>SUM(D6:D12)</f>
        <v>0</v>
      </c>
      <c r="E13" s="30">
        <f t="shared" si="0"/>
        <v>288352939</v>
      </c>
      <c r="F13" s="31">
        <f t="shared" si="0"/>
        <v>288352939</v>
      </c>
      <c r="G13" s="31">
        <f t="shared" si="0"/>
        <v>91421358</v>
      </c>
      <c r="H13" s="31">
        <f t="shared" si="0"/>
        <v>43401035</v>
      </c>
      <c r="I13" s="31">
        <f t="shared" si="0"/>
        <v>-392317</v>
      </c>
      <c r="J13" s="31">
        <f t="shared" si="0"/>
        <v>134430076</v>
      </c>
      <c r="K13" s="31">
        <f t="shared" si="0"/>
        <v>24865933</v>
      </c>
      <c r="L13" s="31">
        <f t="shared" si="0"/>
        <v>-6955850</v>
      </c>
      <c r="M13" s="31">
        <f t="shared" si="0"/>
        <v>-21885</v>
      </c>
      <c r="N13" s="31">
        <f t="shared" si="0"/>
        <v>17888198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152318274</v>
      </c>
      <c r="X13" s="31">
        <f t="shared" si="0"/>
        <v>266167434</v>
      </c>
      <c r="Y13" s="31">
        <f t="shared" si="0"/>
        <v>-113849160</v>
      </c>
      <c r="Z13" s="32">
        <f>+IF(X13&lt;&gt;0,+(Y13/X13)*100,0)</f>
        <v>-42.773512254696044</v>
      </c>
      <c r="AA13" s="33">
        <f>SUM(AA6:AA12)</f>
        <v>288352939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1376573280</v>
      </c>
      <c r="D17" s="18"/>
      <c r="E17" s="19">
        <v>1354802196</v>
      </c>
      <c r="F17" s="20">
        <v>1354802196</v>
      </c>
      <c r="G17" s="24">
        <v>1434934967</v>
      </c>
      <c r="H17" s="24">
        <v>-14871566</v>
      </c>
      <c r="I17" s="24">
        <v>2624343</v>
      </c>
      <c r="J17" s="20">
        <v>1422687744</v>
      </c>
      <c r="K17" s="24">
        <v>6268244</v>
      </c>
      <c r="L17" s="24">
        <v>10961738</v>
      </c>
      <c r="M17" s="20">
        <v>-34334036</v>
      </c>
      <c r="N17" s="24">
        <v>-17104054</v>
      </c>
      <c r="O17" s="24"/>
      <c r="P17" s="24"/>
      <c r="Q17" s="20"/>
      <c r="R17" s="24"/>
      <c r="S17" s="24"/>
      <c r="T17" s="20"/>
      <c r="U17" s="24"/>
      <c r="V17" s="24"/>
      <c r="W17" s="24">
        <v>1405583690</v>
      </c>
      <c r="X17" s="20">
        <v>1325826684</v>
      </c>
      <c r="Y17" s="24">
        <v>79757006</v>
      </c>
      <c r="Z17" s="25">
        <v>6.0156434443885427</v>
      </c>
      <c r="AA17" s="26">
        <v>1354802196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1374515980</v>
      </c>
      <c r="D25" s="29">
        <f t="shared" ref="D25:Y25" si="1">SUM(D15:D24)</f>
        <v>0</v>
      </c>
      <c r="E25" s="35">
        <f t="shared" si="1"/>
        <v>1354802196</v>
      </c>
      <c r="F25" s="36">
        <f t="shared" si="1"/>
        <v>1354802196</v>
      </c>
      <c r="G25" s="36">
        <f t="shared" si="1"/>
        <v>1432877667</v>
      </c>
      <c r="H25" s="36">
        <f t="shared" si="1"/>
        <v>-14871566</v>
      </c>
      <c r="I25" s="36">
        <f t="shared" si="1"/>
        <v>2624343</v>
      </c>
      <c r="J25" s="36">
        <f t="shared" si="1"/>
        <v>1420630444</v>
      </c>
      <c r="K25" s="36">
        <f t="shared" si="1"/>
        <v>6268244</v>
      </c>
      <c r="L25" s="36">
        <f t="shared" si="1"/>
        <v>10961738</v>
      </c>
      <c r="M25" s="36">
        <f t="shared" si="1"/>
        <v>-34334036</v>
      </c>
      <c r="N25" s="36">
        <f t="shared" si="1"/>
        <v>-17104054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1403526390</v>
      </c>
      <c r="X25" s="36">
        <f t="shared" si="1"/>
        <v>1325826684</v>
      </c>
      <c r="Y25" s="36">
        <f t="shared" si="1"/>
        <v>77699706</v>
      </c>
      <c r="Z25" s="37">
        <f>+IF(X25&lt;&gt;0,+(Y25/X25)*100,0)</f>
        <v>5.860472333048925</v>
      </c>
      <c r="AA25" s="38">
        <f>SUM(AA15:AA24)</f>
        <v>1354802196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1479998577</v>
      </c>
      <c r="D26" s="29">
        <f>+D13+D25</f>
        <v>0</v>
      </c>
      <c r="E26" s="30">
        <f t="shared" si="2"/>
        <v>1643155135</v>
      </c>
      <c r="F26" s="31">
        <f t="shared" si="2"/>
        <v>1643155135</v>
      </c>
      <c r="G26" s="31">
        <f t="shared" si="2"/>
        <v>1524299025</v>
      </c>
      <c r="H26" s="31">
        <f t="shared" si="2"/>
        <v>28529469</v>
      </c>
      <c r="I26" s="31">
        <f t="shared" si="2"/>
        <v>2232026</v>
      </c>
      <c r="J26" s="31">
        <f t="shared" si="2"/>
        <v>1555060520</v>
      </c>
      <c r="K26" s="31">
        <f t="shared" si="2"/>
        <v>31134177</v>
      </c>
      <c r="L26" s="31">
        <f t="shared" si="2"/>
        <v>4005888</v>
      </c>
      <c r="M26" s="31">
        <f t="shared" si="2"/>
        <v>-34355921</v>
      </c>
      <c r="N26" s="31">
        <f t="shared" si="2"/>
        <v>784144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1555844664</v>
      </c>
      <c r="X26" s="31">
        <f t="shared" si="2"/>
        <v>1591994118</v>
      </c>
      <c r="Y26" s="31">
        <f t="shared" si="2"/>
        <v>-36149454</v>
      </c>
      <c r="Z26" s="32">
        <f>+IF(X26&lt;&gt;0,+(Y26/X26)*100,0)</f>
        <v>-2.2707027363526979</v>
      </c>
      <c r="AA26" s="33">
        <f>+AA13+AA25</f>
        <v>1643155135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195187</v>
      </c>
      <c r="D31" s="18"/>
      <c r="E31" s="19">
        <v>183995</v>
      </c>
      <c r="F31" s="20">
        <v>183995</v>
      </c>
      <c r="G31" s="20">
        <v>196884</v>
      </c>
      <c r="H31" s="20">
        <v>-412</v>
      </c>
      <c r="I31" s="20">
        <v>1855</v>
      </c>
      <c r="J31" s="20">
        <v>198327</v>
      </c>
      <c r="K31" s="20">
        <v>2600</v>
      </c>
      <c r="L31" s="20">
        <v>2461</v>
      </c>
      <c r="M31" s="20">
        <v>1000</v>
      </c>
      <c r="N31" s="20">
        <v>6061</v>
      </c>
      <c r="O31" s="20"/>
      <c r="P31" s="20"/>
      <c r="Q31" s="20"/>
      <c r="R31" s="20"/>
      <c r="S31" s="20"/>
      <c r="T31" s="20"/>
      <c r="U31" s="20"/>
      <c r="V31" s="20"/>
      <c r="W31" s="20">
        <v>204388</v>
      </c>
      <c r="X31" s="20">
        <v>183995</v>
      </c>
      <c r="Y31" s="20">
        <v>20393</v>
      </c>
      <c r="Z31" s="21">
        <v>11.083453354710727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-7440757</v>
      </c>
      <c r="D32" s="18"/>
      <c r="E32" s="19">
        <v>561642</v>
      </c>
      <c r="F32" s="20">
        <v>561642</v>
      </c>
      <c r="G32" s="20">
        <v>-16503084</v>
      </c>
      <c r="H32" s="20">
        <v>307338</v>
      </c>
      <c r="I32" s="20">
        <v>-129931</v>
      </c>
      <c r="J32" s="20">
        <v>-16325677</v>
      </c>
      <c r="K32" s="20">
        <v>-226623</v>
      </c>
      <c r="L32" s="20">
        <v>832811</v>
      </c>
      <c r="M32" s="20">
        <v>383558</v>
      </c>
      <c r="N32" s="20">
        <v>989746</v>
      </c>
      <c r="O32" s="20"/>
      <c r="P32" s="20"/>
      <c r="Q32" s="20"/>
      <c r="R32" s="20"/>
      <c r="S32" s="20"/>
      <c r="T32" s="20"/>
      <c r="U32" s="20"/>
      <c r="V32" s="20"/>
      <c r="W32" s="20">
        <v>-15335931</v>
      </c>
      <c r="X32" s="20">
        <v>561642</v>
      </c>
      <c r="Y32" s="20">
        <v>-15897573</v>
      </c>
      <c r="Z32" s="21">
        <v>-2830.5527364406507</v>
      </c>
      <c r="AA32" s="22">
        <v>561642</v>
      </c>
    </row>
    <row r="33" spans="1:27" x14ac:dyDescent="0.25">
      <c r="A33" s="23" t="s">
        <v>60</v>
      </c>
      <c r="B33" s="17" t="s">
        <v>32</v>
      </c>
      <c r="C33" s="18">
        <v>7538447</v>
      </c>
      <c r="D33" s="18"/>
      <c r="E33" s="19">
        <v>14602878</v>
      </c>
      <c r="F33" s="20">
        <v>14602878</v>
      </c>
      <c r="G33" s="20">
        <v>7538448</v>
      </c>
      <c r="H33" s="20">
        <v>-2431999</v>
      </c>
      <c r="I33" s="20">
        <v>4274281</v>
      </c>
      <c r="J33" s="20">
        <v>9380730</v>
      </c>
      <c r="K33" s="20">
        <v>9567765</v>
      </c>
      <c r="L33" s="20">
        <v>-16177043</v>
      </c>
      <c r="M33" s="20">
        <v>-7183000</v>
      </c>
      <c r="N33" s="20">
        <v>-13792278</v>
      </c>
      <c r="O33" s="20"/>
      <c r="P33" s="20"/>
      <c r="Q33" s="20"/>
      <c r="R33" s="20"/>
      <c r="S33" s="20"/>
      <c r="T33" s="20"/>
      <c r="U33" s="20"/>
      <c r="V33" s="20"/>
      <c r="W33" s="20">
        <v>-4411548</v>
      </c>
      <c r="X33" s="20">
        <v>14602878</v>
      </c>
      <c r="Y33" s="20">
        <v>-19014426</v>
      </c>
      <c r="Z33" s="21">
        <v>-130.21012707221138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42936343</v>
      </c>
      <c r="D35" s="18"/>
      <c r="E35" s="19">
        <v>29648893</v>
      </c>
      <c r="F35" s="20">
        <v>29648893</v>
      </c>
      <c r="G35" s="20">
        <v>43683590</v>
      </c>
      <c r="H35" s="20">
        <v>519372</v>
      </c>
      <c r="I35" s="20">
        <v>846779</v>
      </c>
      <c r="J35" s="20">
        <v>45049741</v>
      </c>
      <c r="K35" s="20">
        <v>917017</v>
      </c>
      <c r="L35" s="20">
        <v>894490</v>
      </c>
      <c r="M35" s="20">
        <v>974736</v>
      </c>
      <c r="N35" s="20">
        <v>2786243</v>
      </c>
      <c r="O35" s="20"/>
      <c r="P35" s="20"/>
      <c r="Q35" s="20"/>
      <c r="R35" s="20"/>
      <c r="S35" s="20"/>
      <c r="T35" s="20"/>
      <c r="U35" s="20"/>
      <c r="V35" s="20"/>
      <c r="W35" s="20">
        <v>47835984</v>
      </c>
      <c r="X35" s="20">
        <v>29648893</v>
      </c>
      <c r="Y35" s="20">
        <v>18187091</v>
      </c>
      <c r="Z35" s="21">
        <v>61.341551605316255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43229220</v>
      </c>
      <c r="D37" s="29">
        <f t="shared" ref="D37:Y37" si="3">SUM(D29:D36)</f>
        <v>0</v>
      </c>
      <c r="E37" s="30">
        <f t="shared" si="3"/>
        <v>44997408</v>
      </c>
      <c r="F37" s="31">
        <f t="shared" si="3"/>
        <v>44997408</v>
      </c>
      <c r="G37" s="31">
        <f t="shared" si="3"/>
        <v>34915838</v>
      </c>
      <c r="H37" s="31">
        <f t="shared" si="3"/>
        <v>-1605701</v>
      </c>
      <c r="I37" s="31">
        <f t="shared" si="3"/>
        <v>4992984</v>
      </c>
      <c r="J37" s="31">
        <f t="shared" si="3"/>
        <v>38303121</v>
      </c>
      <c r="K37" s="31">
        <f t="shared" si="3"/>
        <v>10260759</v>
      </c>
      <c r="L37" s="31">
        <f t="shared" si="3"/>
        <v>-14447281</v>
      </c>
      <c r="M37" s="31">
        <f t="shared" si="3"/>
        <v>-5823706</v>
      </c>
      <c r="N37" s="31">
        <f t="shared" si="3"/>
        <v>-10010228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28292893</v>
      </c>
      <c r="X37" s="31">
        <f t="shared" si="3"/>
        <v>44997408</v>
      </c>
      <c r="Y37" s="31">
        <f t="shared" si="3"/>
        <v>-16704515</v>
      </c>
      <c r="Z37" s="32">
        <f>+IF(X37&lt;&gt;0,+(Y37/X37)*100,0)</f>
        <v>-37.123282745530588</v>
      </c>
      <c r="AA37" s="33">
        <f>SUM(AA29:AA36)</f>
        <v>44997408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43229220</v>
      </c>
      <c r="D44" s="29">
        <f>+D37+D43</f>
        <v>0</v>
      </c>
      <c r="E44" s="30">
        <f t="shared" si="5"/>
        <v>44997408</v>
      </c>
      <c r="F44" s="31">
        <f t="shared" si="5"/>
        <v>44997408</v>
      </c>
      <c r="G44" s="31">
        <f t="shared" si="5"/>
        <v>34915838</v>
      </c>
      <c r="H44" s="31">
        <f t="shared" si="5"/>
        <v>-1605701</v>
      </c>
      <c r="I44" s="31">
        <f t="shared" si="5"/>
        <v>4992984</v>
      </c>
      <c r="J44" s="31">
        <f t="shared" si="5"/>
        <v>38303121</v>
      </c>
      <c r="K44" s="31">
        <f t="shared" si="5"/>
        <v>10260759</v>
      </c>
      <c r="L44" s="31">
        <f t="shared" si="5"/>
        <v>-14447281</v>
      </c>
      <c r="M44" s="31">
        <f t="shared" si="5"/>
        <v>-5823706</v>
      </c>
      <c r="N44" s="31">
        <f t="shared" si="5"/>
        <v>-10010228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28292893</v>
      </c>
      <c r="X44" s="31">
        <f t="shared" si="5"/>
        <v>44997408</v>
      </c>
      <c r="Y44" s="31">
        <f t="shared" si="5"/>
        <v>-16704515</v>
      </c>
      <c r="Z44" s="32">
        <f>+IF(X44&lt;&gt;0,+(Y44/X44)*100,0)</f>
        <v>-37.123282745530588</v>
      </c>
      <c r="AA44" s="33">
        <f>+AA37+AA43</f>
        <v>44997408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1436769357</v>
      </c>
      <c r="D45" s="42">
        <f t="shared" si="6"/>
        <v>0</v>
      </c>
      <c r="E45" s="43">
        <f t="shared" si="6"/>
        <v>1598157727</v>
      </c>
      <c r="F45" s="44">
        <f t="shared" si="6"/>
        <v>1598157727</v>
      </c>
      <c r="G45" s="44">
        <f t="shared" si="6"/>
        <v>1489383187</v>
      </c>
      <c r="H45" s="44">
        <f t="shared" si="6"/>
        <v>30135170</v>
      </c>
      <c r="I45" s="44">
        <f t="shared" si="6"/>
        <v>-2760958</v>
      </c>
      <c r="J45" s="44">
        <f t="shared" si="6"/>
        <v>1516757399</v>
      </c>
      <c r="K45" s="44">
        <f t="shared" si="6"/>
        <v>20873418</v>
      </c>
      <c r="L45" s="44">
        <f t="shared" si="6"/>
        <v>18453169</v>
      </c>
      <c r="M45" s="44">
        <f t="shared" si="6"/>
        <v>-28532215</v>
      </c>
      <c r="N45" s="44">
        <f t="shared" si="6"/>
        <v>10794372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1527551771</v>
      </c>
      <c r="X45" s="44">
        <f t="shared" si="6"/>
        <v>1546996710</v>
      </c>
      <c r="Y45" s="44">
        <f t="shared" si="6"/>
        <v>-19444939</v>
      </c>
      <c r="Z45" s="45">
        <f>+IF(X45&lt;&gt;0,+(Y45/X45)*100,0)</f>
        <v>-1.2569476634504284</v>
      </c>
      <c r="AA45" s="46">
        <f>+AA26-AA44</f>
        <v>1598157727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158463058</v>
      </c>
      <c r="D47" s="18"/>
      <c r="E47" s="19">
        <v>116658917</v>
      </c>
      <c r="F47" s="20">
        <v>116658917</v>
      </c>
      <c r="G47" s="20">
        <v>132438557</v>
      </c>
      <c r="H47" s="20">
        <v>46953840</v>
      </c>
      <c r="I47" s="20">
        <v>21296630</v>
      </c>
      <c r="J47" s="20">
        <v>200689027</v>
      </c>
      <c r="K47" s="20">
        <v>21125968</v>
      </c>
      <c r="L47" s="20">
        <v>16160939</v>
      </c>
      <c r="M47" s="20">
        <v>-6985199</v>
      </c>
      <c r="N47" s="20">
        <v>30301708</v>
      </c>
      <c r="O47" s="20"/>
      <c r="P47" s="20"/>
      <c r="Q47" s="20"/>
      <c r="R47" s="20"/>
      <c r="S47" s="20"/>
      <c r="T47" s="20"/>
      <c r="U47" s="20"/>
      <c r="V47" s="20"/>
      <c r="W47" s="20">
        <v>230990735</v>
      </c>
      <c r="X47" s="20">
        <v>65497900</v>
      </c>
      <c r="Y47" s="20">
        <v>165492835</v>
      </c>
      <c r="Z47" s="47">
        <v>252.66891762942015</v>
      </c>
      <c r="AA47" s="22">
        <v>116658917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158463058</v>
      </c>
      <c r="D50" s="50">
        <f t="shared" ref="D50:Y50" si="7">SUM(D47:D49)</f>
        <v>0</v>
      </c>
      <c r="E50" s="51">
        <f t="shared" si="7"/>
        <v>116658917</v>
      </c>
      <c r="F50" s="52">
        <f t="shared" si="7"/>
        <v>116658917</v>
      </c>
      <c r="G50" s="52">
        <f t="shared" si="7"/>
        <v>132438557</v>
      </c>
      <c r="H50" s="52">
        <f t="shared" si="7"/>
        <v>46953840</v>
      </c>
      <c r="I50" s="52">
        <f t="shared" si="7"/>
        <v>21296630</v>
      </c>
      <c r="J50" s="52">
        <f t="shared" si="7"/>
        <v>200689027</v>
      </c>
      <c r="K50" s="52">
        <f t="shared" si="7"/>
        <v>21125968</v>
      </c>
      <c r="L50" s="52">
        <f t="shared" si="7"/>
        <v>16160939</v>
      </c>
      <c r="M50" s="52">
        <f t="shared" si="7"/>
        <v>-6985199</v>
      </c>
      <c r="N50" s="52">
        <f t="shared" si="7"/>
        <v>30301708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230990735</v>
      </c>
      <c r="X50" s="52">
        <f t="shared" si="7"/>
        <v>65497900</v>
      </c>
      <c r="Y50" s="52">
        <f t="shared" si="7"/>
        <v>165492835</v>
      </c>
      <c r="Z50" s="53">
        <f>+IF(X50&lt;&gt;0,+(Y50/X50)*100,0)</f>
        <v>252.66891762942015</v>
      </c>
      <c r="AA50" s="54">
        <f>SUM(AA47:AA49)</f>
        <v>116658917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27599695</v>
      </c>
      <c r="D7" s="18"/>
      <c r="E7" s="19">
        <v>64335055</v>
      </c>
      <c r="F7" s="20">
        <v>64335055</v>
      </c>
      <c r="G7" s="20">
        <v>129312584</v>
      </c>
      <c r="H7" s="20">
        <v>-87668642</v>
      </c>
      <c r="I7" s="20">
        <v>-67496301</v>
      </c>
      <c r="J7" s="20">
        <v>-25852359</v>
      </c>
      <c r="K7" s="20">
        <v>49066094</v>
      </c>
      <c r="L7" s="20">
        <v>3127007</v>
      </c>
      <c r="M7" s="20"/>
      <c r="N7" s="20">
        <v>52193101</v>
      </c>
      <c r="O7" s="20"/>
      <c r="P7" s="20"/>
      <c r="Q7" s="20"/>
      <c r="R7" s="20"/>
      <c r="S7" s="20"/>
      <c r="T7" s="20"/>
      <c r="U7" s="20"/>
      <c r="V7" s="20"/>
      <c r="W7" s="20">
        <v>26340742</v>
      </c>
      <c r="X7" s="20">
        <v>32167554</v>
      </c>
      <c r="Y7" s="20">
        <v>-5826812</v>
      </c>
      <c r="Z7" s="21">
        <v>-18.113941768777323</v>
      </c>
      <c r="AA7" s="22">
        <v>64335055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14776759</v>
      </c>
      <c r="D10" s="18"/>
      <c r="E10" s="19">
        <v>11347116</v>
      </c>
      <c r="F10" s="20">
        <v>11347116</v>
      </c>
      <c r="G10" s="20">
        <v>12093296</v>
      </c>
      <c r="H10" s="20">
        <v>-569594</v>
      </c>
      <c r="I10" s="20">
        <v>-3353798</v>
      </c>
      <c r="J10" s="20">
        <v>8169904</v>
      </c>
      <c r="K10" s="20">
        <v>-3491990</v>
      </c>
      <c r="L10" s="20">
        <v>-3248701</v>
      </c>
      <c r="M10" s="20"/>
      <c r="N10" s="20">
        <v>-6740691</v>
      </c>
      <c r="O10" s="20"/>
      <c r="P10" s="20"/>
      <c r="Q10" s="20"/>
      <c r="R10" s="20"/>
      <c r="S10" s="20"/>
      <c r="T10" s="20"/>
      <c r="U10" s="20"/>
      <c r="V10" s="20"/>
      <c r="W10" s="20">
        <v>1429213</v>
      </c>
      <c r="X10" s="20">
        <v>5673558</v>
      </c>
      <c r="Y10" s="20">
        <v>-4244345</v>
      </c>
      <c r="Z10" s="21">
        <v>-74.809229058731745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42376454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141405880</v>
      </c>
      <c r="H13" s="31">
        <f t="shared" si="0"/>
        <v>-88238236</v>
      </c>
      <c r="I13" s="31">
        <f t="shared" si="0"/>
        <v>-70850099</v>
      </c>
      <c r="J13" s="31">
        <f t="shared" si="0"/>
        <v>-17682455</v>
      </c>
      <c r="K13" s="31">
        <f t="shared" si="0"/>
        <v>45574104</v>
      </c>
      <c r="L13" s="31">
        <f t="shared" si="0"/>
        <v>-121694</v>
      </c>
      <c r="M13" s="31">
        <f t="shared" si="0"/>
        <v>0</v>
      </c>
      <c r="N13" s="31">
        <f t="shared" si="0"/>
        <v>45452410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27769955</v>
      </c>
      <c r="X13" s="31">
        <f t="shared" si="0"/>
        <v>37841112</v>
      </c>
      <c r="Y13" s="31">
        <f t="shared" si="0"/>
        <v>-10071157</v>
      </c>
      <c r="Z13" s="32">
        <f>+IF(X13&lt;&gt;0,+(Y13/X13)*100,0)</f>
        <v>-26.614326238615821</v>
      </c>
      <c r="AA13" s="33">
        <f>SUM(AA6:AA12)</f>
        <v>75682171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526178666</v>
      </c>
      <c r="D17" s="18"/>
      <c r="E17" s="19">
        <v>504873108</v>
      </c>
      <c r="F17" s="20">
        <v>504873108</v>
      </c>
      <c r="G17" s="24">
        <v>444078535</v>
      </c>
      <c r="H17" s="24">
        <v>93338090</v>
      </c>
      <c r="I17" s="24">
        <v>16985512</v>
      </c>
      <c r="J17" s="20">
        <v>554402137</v>
      </c>
      <c r="K17" s="24">
        <v>10484812</v>
      </c>
      <c r="L17" s="24">
        <v>2688653</v>
      </c>
      <c r="M17" s="20"/>
      <c r="N17" s="24">
        <v>13173465</v>
      </c>
      <c r="O17" s="24"/>
      <c r="P17" s="24"/>
      <c r="Q17" s="20"/>
      <c r="R17" s="24"/>
      <c r="S17" s="24"/>
      <c r="T17" s="20"/>
      <c r="U17" s="24"/>
      <c r="V17" s="24"/>
      <c r="W17" s="24">
        <v>567575602</v>
      </c>
      <c r="X17" s="20">
        <v>252436722</v>
      </c>
      <c r="Y17" s="24">
        <v>315138880</v>
      </c>
      <c r="Z17" s="25">
        <v>124.83876256323754</v>
      </c>
      <c r="AA17" s="26">
        <v>504873108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526178666</v>
      </c>
      <c r="D25" s="29">
        <f t="shared" ref="D25:Y25" si="1">SUM(D15:D24)</f>
        <v>0</v>
      </c>
      <c r="E25" s="35">
        <f t="shared" si="1"/>
        <v>504873108</v>
      </c>
      <c r="F25" s="36">
        <f t="shared" si="1"/>
        <v>504873108</v>
      </c>
      <c r="G25" s="36">
        <f t="shared" si="1"/>
        <v>444078535</v>
      </c>
      <c r="H25" s="36">
        <f t="shared" si="1"/>
        <v>93338090</v>
      </c>
      <c r="I25" s="36">
        <f t="shared" si="1"/>
        <v>16985512</v>
      </c>
      <c r="J25" s="36">
        <f t="shared" si="1"/>
        <v>554402137</v>
      </c>
      <c r="K25" s="36">
        <f t="shared" si="1"/>
        <v>10484812</v>
      </c>
      <c r="L25" s="36">
        <f t="shared" si="1"/>
        <v>2688653</v>
      </c>
      <c r="M25" s="36">
        <f t="shared" si="1"/>
        <v>0</v>
      </c>
      <c r="N25" s="36">
        <f t="shared" si="1"/>
        <v>13173465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567575602</v>
      </c>
      <c r="X25" s="36">
        <f t="shared" si="1"/>
        <v>252436722</v>
      </c>
      <c r="Y25" s="36">
        <f t="shared" si="1"/>
        <v>315138880</v>
      </c>
      <c r="Z25" s="37">
        <f>+IF(X25&lt;&gt;0,+(Y25/X25)*100,0)</f>
        <v>124.83876256323754</v>
      </c>
      <c r="AA25" s="38">
        <f>SUM(AA15:AA24)</f>
        <v>504873108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568555120</v>
      </c>
      <c r="D26" s="29">
        <f>+D13+D25</f>
        <v>0</v>
      </c>
      <c r="E26" s="30">
        <f t="shared" si="2"/>
        <v>580555279</v>
      </c>
      <c r="F26" s="31">
        <f t="shared" si="2"/>
        <v>580555279</v>
      </c>
      <c r="G26" s="31">
        <f t="shared" si="2"/>
        <v>585484415</v>
      </c>
      <c r="H26" s="31">
        <f t="shared" si="2"/>
        <v>5099854</v>
      </c>
      <c r="I26" s="31">
        <f t="shared" si="2"/>
        <v>-53864587</v>
      </c>
      <c r="J26" s="31">
        <f t="shared" si="2"/>
        <v>536719682</v>
      </c>
      <c r="K26" s="31">
        <f t="shared" si="2"/>
        <v>56058916</v>
      </c>
      <c r="L26" s="31">
        <f t="shared" si="2"/>
        <v>2566959</v>
      </c>
      <c r="M26" s="31">
        <f t="shared" si="2"/>
        <v>0</v>
      </c>
      <c r="N26" s="31">
        <f t="shared" si="2"/>
        <v>58625875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595345557</v>
      </c>
      <c r="X26" s="31">
        <f t="shared" si="2"/>
        <v>290277834</v>
      </c>
      <c r="Y26" s="31">
        <f t="shared" si="2"/>
        <v>305067723</v>
      </c>
      <c r="Z26" s="32">
        <f>+IF(X26&lt;&gt;0,+(Y26/X26)*100,0)</f>
        <v>105.0950803911538</v>
      </c>
      <c r="AA26" s="33">
        <f>+AA13+AA25</f>
        <v>580555279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100000000</v>
      </c>
      <c r="F33" s="20">
        <v>100000000</v>
      </c>
      <c r="G33" s="20">
        <v>-6617975</v>
      </c>
      <c r="H33" s="20">
        <v>6617975</v>
      </c>
      <c r="I33" s="20">
        <v>2292844</v>
      </c>
      <c r="J33" s="20">
        <v>2292844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2292844</v>
      </c>
      <c r="X33" s="20">
        <v>49999992</v>
      </c>
      <c r="Y33" s="20">
        <v>-47707148</v>
      </c>
      <c r="Z33" s="21">
        <v>-95.414311266289801</v>
      </c>
      <c r="AA33" s="22">
        <v>100000000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33461620</v>
      </c>
      <c r="D35" s="18"/>
      <c r="E35" s="19">
        <v>23590849</v>
      </c>
      <c r="F35" s="20">
        <v>23590849</v>
      </c>
      <c r="G35" s="20">
        <v>33926945</v>
      </c>
      <c r="H35" s="20">
        <v>543947</v>
      </c>
      <c r="I35" s="20">
        <v>-4745935</v>
      </c>
      <c r="J35" s="20">
        <v>29724957</v>
      </c>
      <c r="K35" s="20">
        <v>427882</v>
      </c>
      <c r="L35" s="20">
        <v>542305</v>
      </c>
      <c r="M35" s="20"/>
      <c r="N35" s="20">
        <v>970187</v>
      </c>
      <c r="O35" s="20"/>
      <c r="P35" s="20"/>
      <c r="Q35" s="20"/>
      <c r="R35" s="20"/>
      <c r="S35" s="20"/>
      <c r="T35" s="20"/>
      <c r="U35" s="20"/>
      <c r="V35" s="20"/>
      <c r="W35" s="20">
        <v>30695144</v>
      </c>
      <c r="X35" s="20">
        <v>11795418</v>
      </c>
      <c r="Y35" s="20">
        <v>18899726</v>
      </c>
      <c r="Z35" s="21">
        <v>160.22938737736976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33461620</v>
      </c>
      <c r="D37" s="29">
        <f t="shared" ref="D37:Y37" si="3">SUM(D29:D36)</f>
        <v>0</v>
      </c>
      <c r="E37" s="30">
        <f t="shared" si="3"/>
        <v>123590849</v>
      </c>
      <c r="F37" s="31">
        <f t="shared" si="3"/>
        <v>123590849</v>
      </c>
      <c r="G37" s="31">
        <f t="shared" si="3"/>
        <v>27308970</v>
      </c>
      <c r="H37" s="31">
        <f t="shared" si="3"/>
        <v>7161922</v>
      </c>
      <c r="I37" s="31">
        <f t="shared" si="3"/>
        <v>-2453091</v>
      </c>
      <c r="J37" s="31">
        <f t="shared" si="3"/>
        <v>32017801</v>
      </c>
      <c r="K37" s="31">
        <f t="shared" si="3"/>
        <v>427882</v>
      </c>
      <c r="L37" s="31">
        <f t="shared" si="3"/>
        <v>542305</v>
      </c>
      <c r="M37" s="31">
        <f t="shared" si="3"/>
        <v>0</v>
      </c>
      <c r="N37" s="31">
        <f t="shared" si="3"/>
        <v>970187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32987988</v>
      </c>
      <c r="X37" s="31">
        <f t="shared" si="3"/>
        <v>61795410</v>
      </c>
      <c r="Y37" s="31">
        <f t="shared" si="3"/>
        <v>-28807422</v>
      </c>
      <c r="Z37" s="32">
        <f>+IF(X37&lt;&gt;0,+(Y37/X37)*100,0)</f>
        <v>-46.617413817628197</v>
      </c>
      <c r="AA37" s="33">
        <f>SUM(AA29:AA36)</f>
        <v>123590849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33461620</v>
      </c>
      <c r="D44" s="29">
        <f>+D37+D43</f>
        <v>0</v>
      </c>
      <c r="E44" s="30">
        <f t="shared" si="5"/>
        <v>123590849</v>
      </c>
      <c r="F44" s="31">
        <f t="shared" si="5"/>
        <v>123590849</v>
      </c>
      <c r="G44" s="31">
        <f t="shared" si="5"/>
        <v>27308970</v>
      </c>
      <c r="H44" s="31">
        <f t="shared" si="5"/>
        <v>7161922</v>
      </c>
      <c r="I44" s="31">
        <f t="shared" si="5"/>
        <v>-2453091</v>
      </c>
      <c r="J44" s="31">
        <f t="shared" si="5"/>
        <v>32017801</v>
      </c>
      <c r="K44" s="31">
        <f t="shared" si="5"/>
        <v>427882</v>
      </c>
      <c r="L44" s="31">
        <f t="shared" si="5"/>
        <v>542305</v>
      </c>
      <c r="M44" s="31">
        <f t="shared" si="5"/>
        <v>0</v>
      </c>
      <c r="N44" s="31">
        <f t="shared" si="5"/>
        <v>970187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32987988</v>
      </c>
      <c r="X44" s="31">
        <f t="shared" si="5"/>
        <v>61795410</v>
      </c>
      <c r="Y44" s="31">
        <f t="shared" si="5"/>
        <v>-28807422</v>
      </c>
      <c r="Z44" s="32">
        <f>+IF(X44&lt;&gt;0,+(Y44/X44)*100,0)</f>
        <v>-46.617413817628197</v>
      </c>
      <c r="AA44" s="33">
        <f>+AA37+AA43</f>
        <v>123590849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535093500</v>
      </c>
      <c r="D45" s="42">
        <f t="shared" si="6"/>
        <v>0</v>
      </c>
      <c r="E45" s="43">
        <f t="shared" si="6"/>
        <v>456964430</v>
      </c>
      <c r="F45" s="44">
        <f t="shared" si="6"/>
        <v>456964430</v>
      </c>
      <c r="G45" s="44">
        <f t="shared" si="6"/>
        <v>558175445</v>
      </c>
      <c r="H45" s="44">
        <f t="shared" si="6"/>
        <v>-2062068</v>
      </c>
      <c r="I45" s="44">
        <f t="shared" si="6"/>
        <v>-51411496</v>
      </c>
      <c r="J45" s="44">
        <f t="shared" si="6"/>
        <v>504701881</v>
      </c>
      <c r="K45" s="44">
        <f t="shared" si="6"/>
        <v>55631034</v>
      </c>
      <c r="L45" s="44">
        <f t="shared" si="6"/>
        <v>2024654</v>
      </c>
      <c r="M45" s="44">
        <f t="shared" si="6"/>
        <v>0</v>
      </c>
      <c r="N45" s="44">
        <f t="shared" si="6"/>
        <v>57655688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562357569</v>
      </c>
      <c r="X45" s="44">
        <f t="shared" si="6"/>
        <v>228482424</v>
      </c>
      <c r="Y45" s="44">
        <f t="shared" si="6"/>
        <v>333875145</v>
      </c>
      <c r="Z45" s="45">
        <f>+IF(X45&lt;&gt;0,+(Y45/X45)*100,0)</f>
        <v>146.12727716859305</v>
      </c>
      <c r="AA45" s="46">
        <f>+AA26-AA44</f>
        <v>456964430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-22203377</v>
      </c>
      <c r="D47" s="18"/>
      <c r="E47" s="19">
        <v>-16882629</v>
      </c>
      <c r="F47" s="20">
        <v>-16882629</v>
      </c>
      <c r="G47" s="20">
        <v>17833348</v>
      </c>
      <c r="H47" s="20">
        <v>-91504915</v>
      </c>
      <c r="I47" s="20">
        <v>-63612010</v>
      </c>
      <c r="J47" s="20">
        <v>-137283577</v>
      </c>
      <c r="K47" s="20">
        <v>53878318</v>
      </c>
      <c r="L47" s="20">
        <v>-1288511</v>
      </c>
      <c r="M47" s="20"/>
      <c r="N47" s="20">
        <v>52589807</v>
      </c>
      <c r="O47" s="20"/>
      <c r="P47" s="20"/>
      <c r="Q47" s="20"/>
      <c r="R47" s="20"/>
      <c r="S47" s="20"/>
      <c r="T47" s="20"/>
      <c r="U47" s="20"/>
      <c r="V47" s="20"/>
      <c r="W47" s="20">
        <v>-84693770</v>
      </c>
      <c r="X47" s="20">
        <v>-8441316</v>
      </c>
      <c r="Y47" s="20">
        <v>-76252454</v>
      </c>
      <c r="Z47" s="47">
        <v>903.32424470307706</v>
      </c>
      <c r="AA47" s="22">
        <v>-16882629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-22203377</v>
      </c>
      <c r="D50" s="50">
        <f t="shared" ref="D50:Y50" si="7">SUM(D47:D49)</f>
        <v>0</v>
      </c>
      <c r="E50" s="51">
        <f t="shared" si="7"/>
        <v>-16882629</v>
      </c>
      <c r="F50" s="52">
        <f t="shared" si="7"/>
        <v>-16882629</v>
      </c>
      <c r="G50" s="52">
        <f t="shared" si="7"/>
        <v>17833348</v>
      </c>
      <c r="H50" s="52">
        <f t="shared" si="7"/>
        <v>-91504915</v>
      </c>
      <c r="I50" s="52">
        <f t="shared" si="7"/>
        <v>-63612010</v>
      </c>
      <c r="J50" s="52">
        <f t="shared" si="7"/>
        <v>-137283577</v>
      </c>
      <c r="K50" s="52">
        <f t="shared" si="7"/>
        <v>53878318</v>
      </c>
      <c r="L50" s="52">
        <f t="shared" si="7"/>
        <v>-1288511</v>
      </c>
      <c r="M50" s="52">
        <f t="shared" si="7"/>
        <v>0</v>
      </c>
      <c r="N50" s="52">
        <f t="shared" si="7"/>
        <v>52589807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-84693770</v>
      </c>
      <c r="X50" s="52">
        <f t="shared" si="7"/>
        <v>-8441316</v>
      </c>
      <c r="Y50" s="52">
        <f t="shared" si="7"/>
        <v>-76252454</v>
      </c>
      <c r="Z50" s="53">
        <f>+IF(X50&lt;&gt;0,+(Y50/X50)*100,0)</f>
        <v>903.32424470307706</v>
      </c>
      <c r="AA50" s="54">
        <f>SUM(AA47:AA49)</f>
        <v>-16882629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17054990</v>
      </c>
      <c r="D6" s="18"/>
      <c r="E6" s="19">
        <v>51374611</v>
      </c>
      <c r="F6" s="20">
        <v>51374611</v>
      </c>
      <c r="G6" s="20">
        <v>1800167</v>
      </c>
      <c r="H6" s="20">
        <v>-2147771</v>
      </c>
      <c r="I6" s="20">
        <v>1935389</v>
      </c>
      <c r="J6" s="20">
        <v>1587785</v>
      </c>
      <c r="K6" s="20">
        <v>1608266</v>
      </c>
      <c r="L6" s="20">
        <v>-3431471</v>
      </c>
      <c r="M6" s="20">
        <v>-10425702</v>
      </c>
      <c r="N6" s="20">
        <v>-12248907</v>
      </c>
      <c r="O6" s="20"/>
      <c r="P6" s="20"/>
      <c r="Q6" s="20"/>
      <c r="R6" s="20"/>
      <c r="S6" s="20"/>
      <c r="T6" s="20"/>
      <c r="U6" s="20"/>
      <c r="V6" s="20"/>
      <c r="W6" s="20">
        <v>-10661122</v>
      </c>
      <c r="X6" s="20">
        <v>35789344</v>
      </c>
      <c r="Y6" s="20">
        <v>-46450466</v>
      </c>
      <c r="Z6" s="21">
        <v>-129.78853705728721</v>
      </c>
      <c r="AA6" s="22">
        <v>51374611</v>
      </c>
    </row>
    <row r="7" spans="1:27" x14ac:dyDescent="0.25">
      <c r="A7" s="23" t="s">
        <v>35</v>
      </c>
      <c r="B7" s="17" t="s">
        <v>32</v>
      </c>
      <c r="C7" s="18">
        <v>133733512</v>
      </c>
      <c r="D7" s="18"/>
      <c r="E7" s="19">
        <v>-49094745</v>
      </c>
      <c r="F7" s="20">
        <v>-49094745</v>
      </c>
      <c r="G7" s="20">
        <v>60463436</v>
      </c>
      <c r="H7" s="20">
        <v>79914709</v>
      </c>
      <c r="I7" s="20">
        <v>-24776409</v>
      </c>
      <c r="J7" s="20">
        <v>115601736</v>
      </c>
      <c r="K7" s="20">
        <v>-5775563</v>
      </c>
      <c r="L7" s="20">
        <v>7326531</v>
      </c>
      <c r="M7" s="20">
        <v>-70647025</v>
      </c>
      <c r="N7" s="20">
        <v>-69096057</v>
      </c>
      <c r="O7" s="20"/>
      <c r="P7" s="20"/>
      <c r="Q7" s="20"/>
      <c r="R7" s="20"/>
      <c r="S7" s="20"/>
      <c r="T7" s="20"/>
      <c r="U7" s="20"/>
      <c r="V7" s="20"/>
      <c r="W7" s="20">
        <v>46505679</v>
      </c>
      <c r="X7" s="20">
        <v>-17585304</v>
      </c>
      <c r="Y7" s="20">
        <v>64090983</v>
      </c>
      <c r="Z7" s="21">
        <v>-364.4576346249118</v>
      </c>
      <c r="AA7" s="22">
        <v>-49094745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447055</v>
      </c>
      <c r="D10" s="18"/>
      <c r="E10" s="19">
        <v>-3648081</v>
      </c>
      <c r="F10" s="20">
        <v>-3648081</v>
      </c>
      <c r="G10" s="20">
        <v>451919</v>
      </c>
      <c r="H10" s="20">
        <v>-4864</v>
      </c>
      <c r="I10" s="20"/>
      <c r="J10" s="20">
        <v>447055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447055</v>
      </c>
      <c r="X10" s="20">
        <v>-1598083</v>
      </c>
      <c r="Y10" s="20">
        <v>2045138</v>
      </c>
      <c r="Z10" s="21">
        <v>-127.97445439316981</v>
      </c>
      <c r="AA10" s="22">
        <v>-3648081</v>
      </c>
    </row>
    <row r="11" spans="1:27" x14ac:dyDescent="0.25">
      <c r="A11" s="23" t="s">
        <v>39</v>
      </c>
      <c r="B11" s="17" t="s">
        <v>32</v>
      </c>
      <c r="C11" s="18">
        <v>33439531</v>
      </c>
      <c r="D11" s="18"/>
      <c r="E11" s="19">
        <v>21131137</v>
      </c>
      <c r="F11" s="20">
        <v>21131137</v>
      </c>
      <c r="G11" s="24">
        <v>34774772</v>
      </c>
      <c r="H11" s="24">
        <v>1388485</v>
      </c>
      <c r="I11" s="24">
        <v>709685</v>
      </c>
      <c r="J11" s="20">
        <v>36872942</v>
      </c>
      <c r="K11" s="24">
        <v>2494086</v>
      </c>
      <c r="L11" s="24">
        <v>1571986</v>
      </c>
      <c r="M11" s="20">
        <v>2179457</v>
      </c>
      <c r="N11" s="24">
        <v>6245529</v>
      </c>
      <c r="O11" s="24"/>
      <c r="P11" s="24"/>
      <c r="Q11" s="20"/>
      <c r="R11" s="24"/>
      <c r="S11" s="24"/>
      <c r="T11" s="20"/>
      <c r="U11" s="24"/>
      <c r="V11" s="24"/>
      <c r="W11" s="24">
        <v>43118471</v>
      </c>
      <c r="X11" s="20">
        <v>21131137</v>
      </c>
      <c r="Y11" s="24">
        <v>21987334</v>
      </c>
      <c r="Z11" s="25">
        <v>104.05182645874665</v>
      </c>
      <c r="AA11" s="26">
        <v>21131137</v>
      </c>
    </row>
    <row r="12" spans="1:27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184250055</v>
      </c>
      <c r="D13" s="29">
        <f>SUM(D6:D12)</f>
        <v>0</v>
      </c>
      <c r="E13" s="30">
        <f t="shared" si="0"/>
        <v>19337889</v>
      </c>
      <c r="F13" s="31">
        <f t="shared" si="0"/>
        <v>19337889</v>
      </c>
      <c r="G13" s="31">
        <f t="shared" si="0"/>
        <v>97065261</v>
      </c>
      <c r="H13" s="31">
        <f t="shared" si="0"/>
        <v>79150559</v>
      </c>
      <c r="I13" s="31">
        <f t="shared" si="0"/>
        <v>-22131335</v>
      </c>
      <c r="J13" s="31">
        <f t="shared" si="0"/>
        <v>154084485</v>
      </c>
      <c r="K13" s="31">
        <f t="shared" si="0"/>
        <v>-1673211</v>
      </c>
      <c r="L13" s="31">
        <f t="shared" si="0"/>
        <v>5467046</v>
      </c>
      <c r="M13" s="31">
        <f t="shared" si="0"/>
        <v>-78893270</v>
      </c>
      <c r="N13" s="31">
        <f t="shared" si="0"/>
        <v>-75099435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78985050</v>
      </c>
      <c r="X13" s="31">
        <f t="shared" si="0"/>
        <v>37312061</v>
      </c>
      <c r="Y13" s="31">
        <f t="shared" si="0"/>
        <v>41672989</v>
      </c>
      <c r="Z13" s="32">
        <f>+IF(X13&lt;&gt;0,+(Y13/X13)*100,0)</f>
        <v>111.68771674124353</v>
      </c>
      <c r="AA13" s="33">
        <f>SUM(AA6:AA12)</f>
        <v>19337889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174251966</v>
      </c>
      <c r="D17" s="18"/>
      <c r="E17" s="19">
        <v>168283138</v>
      </c>
      <c r="F17" s="20">
        <v>168283138</v>
      </c>
      <c r="G17" s="24">
        <v>150272541</v>
      </c>
      <c r="H17" s="24">
        <v>39853677</v>
      </c>
      <c r="I17" s="24">
        <v>1528318</v>
      </c>
      <c r="J17" s="20">
        <v>191654536</v>
      </c>
      <c r="K17" s="24">
        <v>14749918</v>
      </c>
      <c r="L17" s="24">
        <v>8673482</v>
      </c>
      <c r="M17" s="20">
        <v>11392921</v>
      </c>
      <c r="N17" s="24">
        <v>34816321</v>
      </c>
      <c r="O17" s="24"/>
      <c r="P17" s="24"/>
      <c r="Q17" s="20"/>
      <c r="R17" s="24"/>
      <c r="S17" s="24"/>
      <c r="T17" s="20"/>
      <c r="U17" s="24"/>
      <c r="V17" s="24"/>
      <c r="W17" s="24">
        <v>226470857</v>
      </c>
      <c r="X17" s="20">
        <v>120117617</v>
      </c>
      <c r="Y17" s="24">
        <v>106353240</v>
      </c>
      <c r="Z17" s="25">
        <v>88.540917357692834</v>
      </c>
      <c r="AA17" s="26">
        <v>168283138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174251966</v>
      </c>
      <c r="D25" s="29">
        <f t="shared" ref="D25:Y25" si="1">SUM(D15:D24)</f>
        <v>0</v>
      </c>
      <c r="E25" s="35">
        <f t="shared" si="1"/>
        <v>168283138</v>
      </c>
      <c r="F25" s="36">
        <f t="shared" si="1"/>
        <v>168283138</v>
      </c>
      <c r="G25" s="36">
        <f t="shared" si="1"/>
        <v>150272541</v>
      </c>
      <c r="H25" s="36">
        <f t="shared" si="1"/>
        <v>39853677</v>
      </c>
      <c r="I25" s="36">
        <f t="shared" si="1"/>
        <v>1528318</v>
      </c>
      <c r="J25" s="36">
        <f t="shared" si="1"/>
        <v>191654536</v>
      </c>
      <c r="K25" s="36">
        <f t="shared" si="1"/>
        <v>14749918</v>
      </c>
      <c r="L25" s="36">
        <f t="shared" si="1"/>
        <v>8673482</v>
      </c>
      <c r="M25" s="36">
        <f t="shared" si="1"/>
        <v>11392921</v>
      </c>
      <c r="N25" s="36">
        <f t="shared" si="1"/>
        <v>34816321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226470857</v>
      </c>
      <c r="X25" s="36">
        <f t="shared" si="1"/>
        <v>120117617</v>
      </c>
      <c r="Y25" s="36">
        <f t="shared" si="1"/>
        <v>106353240</v>
      </c>
      <c r="Z25" s="37">
        <f>+IF(X25&lt;&gt;0,+(Y25/X25)*100,0)</f>
        <v>88.540917357692834</v>
      </c>
      <c r="AA25" s="38">
        <f>SUM(AA15:AA24)</f>
        <v>168283138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358502021</v>
      </c>
      <c r="D26" s="29">
        <f>+D13+D25</f>
        <v>0</v>
      </c>
      <c r="E26" s="30">
        <f t="shared" si="2"/>
        <v>187621027</v>
      </c>
      <c r="F26" s="31">
        <f t="shared" si="2"/>
        <v>187621027</v>
      </c>
      <c r="G26" s="31">
        <f t="shared" si="2"/>
        <v>247337802</v>
      </c>
      <c r="H26" s="31">
        <f t="shared" si="2"/>
        <v>119004236</v>
      </c>
      <c r="I26" s="31">
        <f t="shared" si="2"/>
        <v>-20603017</v>
      </c>
      <c r="J26" s="31">
        <f t="shared" si="2"/>
        <v>345739021</v>
      </c>
      <c r="K26" s="31">
        <f t="shared" si="2"/>
        <v>13076707</v>
      </c>
      <c r="L26" s="31">
        <f t="shared" si="2"/>
        <v>14140528</v>
      </c>
      <c r="M26" s="31">
        <f t="shared" si="2"/>
        <v>-67500349</v>
      </c>
      <c r="N26" s="31">
        <f t="shared" si="2"/>
        <v>-40283114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305455907</v>
      </c>
      <c r="X26" s="31">
        <f t="shared" si="2"/>
        <v>157429678</v>
      </c>
      <c r="Y26" s="31">
        <f t="shared" si="2"/>
        <v>148026229</v>
      </c>
      <c r="Z26" s="32">
        <f>+IF(X26&lt;&gt;0,+(Y26/X26)*100,0)</f>
        <v>94.026889262899971</v>
      </c>
      <c r="AA26" s="33">
        <f>+AA13+AA25</f>
        <v>187621027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888630</v>
      </c>
      <c r="D31" s="18"/>
      <c r="E31" s="19">
        <v>694529</v>
      </c>
      <c r="F31" s="20">
        <v>694529</v>
      </c>
      <c r="G31" s="20">
        <v>897380</v>
      </c>
      <c r="H31" s="20">
        <v>5419</v>
      </c>
      <c r="I31" s="20">
        <v>8446</v>
      </c>
      <c r="J31" s="20">
        <v>911245</v>
      </c>
      <c r="K31" s="20">
        <v>45077</v>
      </c>
      <c r="L31" s="20">
        <v>9884</v>
      </c>
      <c r="M31" s="20">
        <v>7009</v>
      </c>
      <c r="N31" s="20">
        <v>61970</v>
      </c>
      <c r="O31" s="20"/>
      <c r="P31" s="20"/>
      <c r="Q31" s="20"/>
      <c r="R31" s="20"/>
      <c r="S31" s="20"/>
      <c r="T31" s="20"/>
      <c r="U31" s="20"/>
      <c r="V31" s="20"/>
      <c r="W31" s="20">
        <v>973215</v>
      </c>
      <c r="X31" s="20">
        <v>694529</v>
      </c>
      <c r="Y31" s="20">
        <v>278686</v>
      </c>
      <c r="Z31" s="21">
        <v>40.125898270626571</v>
      </c>
      <c r="AA31" s="22">
        <v>694529</v>
      </c>
    </row>
    <row r="32" spans="1:27" x14ac:dyDescent="0.25">
      <c r="A32" s="23" t="s">
        <v>59</v>
      </c>
      <c r="B32" s="17" t="s">
        <v>32</v>
      </c>
      <c r="C32" s="18">
        <v>31881551</v>
      </c>
      <c r="D32" s="18"/>
      <c r="E32" s="19">
        <v>10074880</v>
      </c>
      <c r="F32" s="20">
        <v>10074880</v>
      </c>
      <c r="G32" s="20">
        <v>-130922</v>
      </c>
      <c r="H32" s="20">
        <v>12718913</v>
      </c>
      <c r="I32" s="20">
        <v>-461414</v>
      </c>
      <c r="J32" s="20">
        <v>12126577</v>
      </c>
      <c r="K32" s="20">
        <v>9843079</v>
      </c>
      <c r="L32" s="20">
        <v>4933704</v>
      </c>
      <c r="M32" s="20">
        <v>3069374</v>
      </c>
      <c r="N32" s="20">
        <v>17846157</v>
      </c>
      <c r="O32" s="20"/>
      <c r="P32" s="20"/>
      <c r="Q32" s="20"/>
      <c r="R32" s="20"/>
      <c r="S32" s="20"/>
      <c r="T32" s="20"/>
      <c r="U32" s="20"/>
      <c r="V32" s="20"/>
      <c r="W32" s="20">
        <v>29972734</v>
      </c>
      <c r="X32" s="20">
        <v>10074880</v>
      </c>
      <c r="Y32" s="20">
        <v>19897854</v>
      </c>
      <c r="Z32" s="21">
        <v>197.49966252699784</v>
      </c>
      <c r="AA32" s="22">
        <v>10074880</v>
      </c>
    </row>
    <row r="33" spans="1:27" x14ac:dyDescent="0.25">
      <c r="A33" s="23" t="s">
        <v>60</v>
      </c>
      <c r="B33" s="17" t="s">
        <v>32</v>
      </c>
      <c r="C33" s="18">
        <v>-6536949</v>
      </c>
      <c r="D33" s="18"/>
      <c r="E33" s="19">
        <v>229719</v>
      </c>
      <c r="F33" s="20">
        <v>229719</v>
      </c>
      <c r="G33" s="20">
        <v>10229718</v>
      </c>
      <c r="H33" s="20">
        <v>-6766667</v>
      </c>
      <c r="I33" s="20"/>
      <c r="J33" s="20">
        <v>3463051</v>
      </c>
      <c r="K33" s="20">
        <v>-374547</v>
      </c>
      <c r="L33" s="20"/>
      <c r="M33" s="20"/>
      <c r="N33" s="20">
        <v>-374547</v>
      </c>
      <c r="O33" s="20"/>
      <c r="P33" s="20"/>
      <c r="Q33" s="20"/>
      <c r="R33" s="20"/>
      <c r="S33" s="20"/>
      <c r="T33" s="20"/>
      <c r="U33" s="20"/>
      <c r="V33" s="20"/>
      <c r="W33" s="20">
        <v>3088504</v>
      </c>
      <c r="X33" s="20">
        <v>229719</v>
      </c>
      <c r="Y33" s="20">
        <v>2858785</v>
      </c>
      <c r="Z33" s="21">
        <v>1244.4704182065916</v>
      </c>
      <c r="AA33" s="22">
        <v>229719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24044800</v>
      </c>
      <c r="D35" s="18"/>
      <c r="E35" s="19">
        <v>11961879</v>
      </c>
      <c r="F35" s="20">
        <v>11961879</v>
      </c>
      <c r="G35" s="20">
        <v>24885422</v>
      </c>
      <c r="H35" s="20">
        <v>1206674</v>
      </c>
      <c r="I35" s="20">
        <v>-547364</v>
      </c>
      <c r="J35" s="20">
        <v>25544732</v>
      </c>
      <c r="K35" s="20">
        <v>-141143</v>
      </c>
      <c r="L35" s="20">
        <v>1090874</v>
      </c>
      <c r="M35" s="20">
        <v>456196</v>
      </c>
      <c r="N35" s="20">
        <v>1405927</v>
      </c>
      <c r="O35" s="20"/>
      <c r="P35" s="20"/>
      <c r="Q35" s="20"/>
      <c r="R35" s="20"/>
      <c r="S35" s="20"/>
      <c r="T35" s="20"/>
      <c r="U35" s="20"/>
      <c r="V35" s="20"/>
      <c r="W35" s="20">
        <v>26950659</v>
      </c>
      <c r="X35" s="20">
        <v>11961879</v>
      </c>
      <c r="Y35" s="20">
        <v>14988780</v>
      </c>
      <c r="Z35" s="21">
        <v>125.30456126499858</v>
      </c>
      <c r="AA35" s="22">
        <v>11961879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50278032</v>
      </c>
      <c r="D37" s="29">
        <f t="shared" ref="D37:Y37" si="3">SUM(D29:D36)</f>
        <v>0</v>
      </c>
      <c r="E37" s="30">
        <f t="shared" si="3"/>
        <v>22961007</v>
      </c>
      <c r="F37" s="31">
        <f t="shared" si="3"/>
        <v>22961007</v>
      </c>
      <c r="G37" s="31">
        <f t="shared" si="3"/>
        <v>35881598</v>
      </c>
      <c r="H37" s="31">
        <f t="shared" si="3"/>
        <v>7164339</v>
      </c>
      <c r="I37" s="31">
        <f t="shared" si="3"/>
        <v>-1000332</v>
      </c>
      <c r="J37" s="31">
        <f t="shared" si="3"/>
        <v>42045605</v>
      </c>
      <c r="K37" s="31">
        <f t="shared" si="3"/>
        <v>9372466</v>
      </c>
      <c r="L37" s="31">
        <f t="shared" si="3"/>
        <v>6034462</v>
      </c>
      <c r="M37" s="31">
        <f t="shared" si="3"/>
        <v>3532579</v>
      </c>
      <c r="N37" s="31">
        <f t="shared" si="3"/>
        <v>18939507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60985112</v>
      </c>
      <c r="X37" s="31">
        <f t="shared" si="3"/>
        <v>22961007</v>
      </c>
      <c r="Y37" s="31">
        <f t="shared" si="3"/>
        <v>38024105</v>
      </c>
      <c r="Z37" s="32">
        <f>+IF(X37&lt;&gt;0,+(Y37/X37)*100,0)</f>
        <v>165.60295025388041</v>
      </c>
      <c r="AA37" s="33">
        <f>SUM(AA29:AA36)</f>
        <v>22961007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50278032</v>
      </c>
      <c r="D44" s="29">
        <f>+D37+D43</f>
        <v>0</v>
      </c>
      <c r="E44" s="30">
        <f t="shared" si="5"/>
        <v>22961007</v>
      </c>
      <c r="F44" s="31">
        <f t="shared" si="5"/>
        <v>22961007</v>
      </c>
      <c r="G44" s="31">
        <f t="shared" si="5"/>
        <v>35881598</v>
      </c>
      <c r="H44" s="31">
        <f t="shared" si="5"/>
        <v>7164339</v>
      </c>
      <c r="I44" s="31">
        <f t="shared" si="5"/>
        <v>-1000332</v>
      </c>
      <c r="J44" s="31">
        <f t="shared" si="5"/>
        <v>42045605</v>
      </c>
      <c r="K44" s="31">
        <f t="shared" si="5"/>
        <v>9372466</v>
      </c>
      <c r="L44" s="31">
        <f t="shared" si="5"/>
        <v>6034462</v>
      </c>
      <c r="M44" s="31">
        <f t="shared" si="5"/>
        <v>3532579</v>
      </c>
      <c r="N44" s="31">
        <f t="shared" si="5"/>
        <v>18939507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60985112</v>
      </c>
      <c r="X44" s="31">
        <f t="shared" si="5"/>
        <v>22961007</v>
      </c>
      <c r="Y44" s="31">
        <f t="shared" si="5"/>
        <v>38024105</v>
      </c>
      <c r="Z44" s="32">
        <f>+IF(X44&lt;&gt;0,+(Y44/X44)*100,0)</f>
        <v>165.60295025388041</v>
      </c>
      <c r="AA44" s="33">
        <f>+AA37+AA43</f>
        <v>22961007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308223989</v>
      </c>
      <c r="D45" s="42">
        <f t="shared" si="6"/>
        <v>0</v>
      </c>
      <c r="E45" s="43">
        <f t="shared" si="6"/>
        <v>164660020</v>
      </c>
      <c r="F45" s="44">
        <f t="shared" si="6"/>
        <v>164660020</v>
      </c>
      <c r="G45" s="44">
        <f t="shared" si="6"/>
        <v>211456204</v>
      </c>
      <c r="H45" s="44">
        <f t="shared" si="6"/>
        <v>111839897</v>
      </c>
      <c r="I45" s="44">
        <f t="shared" si="6"/>
        <v>-19602685</v>
      </c>
      <c r="J45" s="44">
        <f t="shared" si="6"/>
        <v>303693416</v>
      </c>
      <c r="K45" s="44">
        <f t="shared" si="6"/>
        <v>3704241</v>
      </c>
      <c r="L45" s="44">
        <f t="shared" si="6"/>
        <v>8106066</v>
      </c>
      <c r="M45" s="44">
        <f t="shared" si="6"/>
        <v>-71032928</v>
      </c>
      <c r="N45" s="44">
        <f t="shared" si="6"/>
        <v>-59222621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244470795</v>
      </c>
      <c r="X45" s="44">
        <f t="shared" si="6"/>
        <v>134468671</v>
      </c>
      <c r="Y45" s="44">
        <f t="shared" si="6"/>
        <v>110002124</v>
      </c>
      <c r="Z45" s="45">
        <f>+IF(X45&lt;&gt;0,+(Y45/X45)*100,0)</f>
        <v>81.805020591004435</v>
      </c>
      <c r="AA45" s="46">
        <f>+AA26-AA44</f>
        <v>164660020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2646792</v>
      </c>
      <c r="D47" s="18"/>
      <c r="E47" s="19">
        <v>76049976</v>
      </c>
      <c r="F47" s="20">
        <v>76049976</v>
      </c>
      <c r="G47" s="20">
        <v>32174194</v>
      </c>
      <c r="H47" s="20">
        <v>12243990</v>
      </c>
      <c r="I47" s="20">
        <v>-39736184</v>
      </c>
      <c r="J47" s="20">
        <v>4682000</v>
      </c>
      <c r="K47" s="20">
        <v>1430862</v>
      </c>
      <c r="L47" s="20">
        <v>5894831</v>
      </c>
      <c r="M47" s="20">
        <v>-1206254</v>
      </c>
      <c r="N47" s="20">
        <v>6119439</v>
      </c>
      <c r="O47" s="20"/>
      <c r="P47" s="20"/>
      <c r="Q47" s="20"/>
      <c r="R47" s="20"/>
      <c r="S47" s="20"/>
      <c r="T47" s="20"/>
      <c r="U47" s="20"/>
      <c r="V47" s="20"/>
      <c r="W47" s="20">
        <v>10801439</v>
      </c>
      <c r="X47" s="20">
        <v>45858637</v>
      </c>
      <c r="Y47" s="20">
        <v>-35057198</v>
      </c>
      <c r="Z47" s="47">
        <v>-76.446227566684982</v>
      </c>
      <c r="AA47" s="22">
        <v>76049976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2646792</v>
      </c>
      <c r="D50" s="50">
        <f t="shared" ref="D50:Y50" si="7">SUM(D47:D49)</f>
        <v>0</v>
      </c>
      <c r="E50" s="51">
        <f t="shared" si="7"/>
        <v>76049976</v>
      </c>
      <c r="F50" s="52">
        <f t="shared" si="7"/>
        <v>76049976</v>
      </c>
      <c r="G50" s="52">
        <f t="shared" si="7"/>
        <v>32174194</v>
      </c>
      <c r="H50" s="52">
        <f t="shared" si="7"/>
        <v>12243990</v>
      </c>
      <c r="I50" s="52">
        <f t="shared" si="7"/>
        <v>-39736184</v>
      </c>
      <c r="J50" s="52">
        <f t="shared" si="7"/>
        <v>4682000</v>
      </c>
      <c r="K50" s="52">
        <f t="shared" si="7"/>
        <v>1430862</v>
      </c>
      <c r="L50" s="52">
        <f t="shared" si="7"/>
        <v>5894831</v>
      </c>
      <c r="M50" s="52">
        <f t="shared" si="7"/>
        <v>-1206254</v>
      </c>
      <c r="N50" s="52">
        <f t="shared" si="7"/>
        <v>6119439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10801439</v>
      </c>
      <c r="X50" s="52">
        <f t="shared" si="7"/>
        <v>45858637</v>
      </c>
      <c r="Y50" s="52">
        <f t="shared" si="7"/>
        <v>-35057198</v>
      </c>
      <c r="Z50" s="53">
        <f>+IF(X50&lt;&gt;0,+(Y50/X50)*100,0)</f>
        <v>-76.446227566684982</v>
      </c>
      <c r="AA50" s="54">
        <f>SUM(AA47:AA49)</f>
        <v>76049976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108994426</v>
      </c>
      <c r="D7" s="18"/>
      <c r="E7" s="19">
        <v>396839968</v>
      </c>
      <c r="F7" s="20">
        <v>371830121</v>
      </c>
      <c r="G7" s="20">
        <v>498002924</v>
      </c>
      <c r="H7" s="20">
        <v>-369360106</v>
      </c>
      <c r="I7" s="20">
        <v>11598289</v>
      </c>
      <c r="J7" s="20">
        <v>140241107</v>
      </c>
      <c r="K7" s="20">
        <v>11150182</v>
      </c>
      <c r="L7" s="20">
        <v>388804352</v>
      </c>
      <c r="M7" s="20">
        <v>10386773</v>
      </c>
      <c r="N7" s="20">
        <v>410341307</v>
      </c>
      <c r="O7" s="20"/>
      <c r="P7" s="20"/>
      <c r="Q7" s="20"/>
      <c r="R7" s="20"/>
      <c r="S7" s="20"/>
      <c r="T7" s="20"/>
      <c r="U7" s="20"/>
      <c r="V7" s="20"/>
      <c r="W7" s="20">
        <v>550582414</v>
      </c>
      <c r="X7" s="20">
        <v>185915058</v>
      </c>
      <c r="Y7" s="20">
        <v>364667356</v>
      </c>
      <c r="Z7" s="21">
        <v>196.14729431975326</v>
      </c>
      <c r="AA7" s="22">
        <v>371830121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11268824</v>
      </c>
      <c r="F10" s="20">
        <v>11268824</v>
      </c>
      <c r="G10" s="20">
        <v>282406</v>
      </c>
      <c r="H10" s="20">
        <v>-282406</v>
      </c>
      <c r="I10" s="20"/>
      <c r="J10" s="20"/>
      <c r="K10" s="20"/>
      <c r="L10" s="20">
        <v>282406</v>
      </c>
      <c r="M10" s="20"/>
      <c r="N10" s="20">
        <v>282406</v>
      </c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>
        <v>5634414</v>
      </c>
      <c r="Y10" s="20">
        <v>-5352008</v>
      </c>
      <c r="Z10" s="21">
        <v>-94.987837244476538</v>
      </c>
      <c r="AA10" s="22">
        <v>11268824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108994426</v>
      </c>
      <c r="D13" s="29">
        <f>SUM(D6:D12)</f>
        <v>0</v>
      </c>
      <c r="E13" s="30">
        <f t="shared" si="0"/>
        <v>408108792</v>
      </c>
      <c r="F13" s="31">
        <f t="shared" si="0"/>
        <v>383098945</v>
      </c>
      <c r="G13" s="31">
        <f t="shared" si="0"/>
        <v>498285330</v>
      </c>
      <c r="H13" s="31">
        <f t="shared" si="0"/>
        <v>-369642512</v>
      </c>
      <c r="I13" s="31">
        <f t="shared" si="0"/>
        <v>11598289</v>
      </c>
      <c r="J13" s="31">
        <f t="shared" si="0"/>
        <v>140241107</v>
      </c>
      <c r="K13" s="31">
        <f t="shared" si="0"/>
        <v>11150182</v>
      </c>
      <c r="L13" s="31">
        <f t="shared" si="0"/>
        <v>389086758</v>
      </c>
      <c r="M13" s="31">
        <f t="shared" si="0"/>
        <v>10386773</v>
      </c>
      <c r="N13" s="31">
        <f t="shared" si="0"/>
        <v>410623713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550864820</v>
      </c>
      <c r="X13" s="31">
        <f t="shared" si="0"/>
        <v>191549472</v>
      </c>
      <c r="Y13" s="31">
        <f t="shared" si="0"/>
        <v>359315348</v>
      </c>
      <c r="Z13" s="32">
        <f>+IF(X13&lt;&gt;0,+(Y13/X13)*100,0)</f>
        <v>187.58357527605193</v>
      </c>
      <c r="AA13" s="33">
        <f>SUM(AA6:AA12)</f>
        <v>383098945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-2222852122</v>
      </c>
      <c r="D17" s="18"/>
      <c r="E17" s="19">
        <v>1238283328</v>
      </c>
      <c r="F17" s="20">
        <v>1240206765</v>
      </c>
      <c r="G17" s="24">
        <v>1169966228</v>
      </c>
      <c r="H17" s="24">
        <v>-3386262484</v>
      </c>
      <c r="I17" s="24">
        <v>3368931</v>
      </c>
      <c r="J17" s="20">
        <v>-2212927325</v>
      </c>
      <c r="K17" s="24">
        <v>181584</v>
      </c>
      <c r="L17" s="24">
        <v>1099138370</v>
      </c>
      <c r="M17" s="20"/>
      <c r="N17" s="24">
        <v>1099319954</v>
      </c>
      <c r="O17" s="24"/>
      <c r="P17" s="24"/>
      <c r="Q17" s="20"/>
      <c r="R17" s="24"/>
      <c r="S17" s="24"/>
      <c r="T17" s="20"/>
      <c r="U17" s="24"/>
      <c r="V17" s="24"/>
      <c r="W17" s="24">
        <v>-1113607371</v>
      </c>
      <c r="X17" s="20">
        <v>619622524</v>
      </c>
      <c r="Y17" s="24">
        <v>-1733229895</v>
      </c>
      <c r="Z17" s="25">
        <v>-279.72351356936792</v>
      </c>
      <c r="AA17" s="26">
        <v>1240206765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-2222852122</v>
      </c>
      <c r="D25" s="29">
        <f t="shared" ref="D25:Y25" si="1">SUM(D15:D24)</f>
        <v>0</v>
      </c>
      <c r="E25" s="35">
        <f t="shared" si="1"/>
        <v>1238283328</v>
      </c>
      <c r="F25" s="36">
        <f t="shared" si="1"/>
        <v>1240206765</v>
      </c>
      <c r="G25" s="36">
        <f t="shared" si="1"/>
        <v>1169966228</v>
      </c>
      <c r="H25" s="36">
        <f t="shared" si="1"/>
        <v>-3386262484</v>
      </c>
      <c r="I25" s="36">
        <f t="shared" si="1"/>
        <v>3368931</v>
      </c>
      <c r="J25" s="36">
        <f t="shared" si="1"/>
        <v>-2212927325</v>
      </c>
      <c r="K25" s="36">
        <f t="shared" si="1"/>
        <v>181584</v>
      </c>
      <c r="L25" s="36">
        <f t="shared" si="1"/>
        <v>1099138370</v>
      </c>
      <c r="M25" s="36">
        <f t="shared" si="1"/>
        <v>0</v>
      </c>
      <c r="N25" s="36">
        <f t="shared" si="1"/>
        <v>1099319954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-1113607371</v>
      </c>
      <c r="X25" s="36">
        <f t="shared" si="1"/>
        <v>619622524</v>
      </c>
      <c r="Y25" s="36">
        <f t="shared" si="1"/>
        <v>-1733229895</v>
      </c>
      <c r="Z25" s="37">
        <f>+IF(X25&lt;&gt;0,+(Y25/X25)*100,0)</f>
        <v>-279.72351356936792</v>
      </c>
      <c r="AA25" s="38">
        <f>SUM(AA15:AA24)</f>
        <v>1240206765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-2113857696</v>
      </c>
      <c r="D26" s="29">
        <f>+D13+D25</f>
        <v>0</v>
      </c>
      <c r="E26" s="30">
        <f t="shared" si="2"/>
        <v>1646392120</v>
      </c>
      <c r="F26" s="31">
        <f t="shared" si="2"/>
        <v>1623305710</v>
      </c>
      <c r="G26" s="31">
        <f t="shared" si="2"/>
        <v>1668251558</v>
      </c>
      <c r="H26" s="31">
        <f t="shared" si="2"/>
        <v>-3755904996</v>
      </c>
      <c r="I26" s="31">
        <f t="shared" si="2"/>
        <v>14967220</v>
      </c>
      <c r="J26" s="31">
        <f t="shared" si="2"/>
        <v>-2072686218</v>
      </c>
      <c r="K26" s="31">
        <f t="shared" si="2"/>
        <v>11331766</v>
      </c>
      <c r="L26" s="31">
        <f t="shared" si="2"/>
        <v>1488225128</v>
      </c>
      <c r="M26" s="31">
        <f t="shared" si="2"/>
        <v>10386773</v>
      </c>
      <c r="N26" s="31">
        <f t="shared" si="2"/>
        <v>1509943667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-562742551</v>
      </c>
      <c r="X26" s="31">
        <f t="shared" si="2"/>
        <v>811171996</v>
      </c>
      <c r="Y26" s="31">
        <f t="shared" si="2"/>
        <v>-1373914547</v>
      </c>
      <c r="Z26" s="32">
        <f>+IF(X26&lt;&gt;0,+(Y26/X26)*100,0)</f>
        <v>-169.37401115607545</v>
      </c>
      <c r="AA26" s="33">
        <f>+AA13+AA25</f>
        <v>1623305710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335538</v>
      </c>
      <c r="D31" s="18"/>
      <c r="E31" s="19">
        <v>1538246</v>
      </c>
      <c r="F31" s="20">
        <v>1175949</v>
      </c>
      <c r="G31" s="20">
        <v>1495931</v>
      </c>
      <c r="H31" s="20">
        <v>-1111048</v>
      </c>
      <c r="I31" s="20">
        <v>20709</v>
      </c>
      <c r="J31" s="20">
        <v>405592</v>
      </c>
      <c r="K31" s="20">
        <v>33056</v>
      </c>
      <c r="L31" s="20">
        <v>1162145</v>
      </c>
      <c r="M31" s="20">
        <v>17040</v>
      </c>
      <c r="N31" s="20">
        <v>1212241</v>
      </c>
      <c r="O31" s="20"/>
      <c r="P31" s="20"/>
      <c r="Q31" s="20"/>
      <c r="R31" s="20"/>
      <c r="S31" s="20"/>
      <c r="T31" s="20"/>
      <c r="U31" s="20"/>
      <c r="V31" s="20"/>
      <c r="W31" s="20">
        <v>1617833</v>
      </c>
      <c r="X31" s="20">
        <v>587976</v>
      </c>
      <c r="Y31" s="20">
        <v>1029857</v>
      </c>
      <c r="Z31" s="21">
        <v>175.15289739717269</v>
      </c>
      <c r="AA31" s="22">
        <v>1175949</v>
      </c>
    </row>
    <row r="32" spans="1:27" x14ac:dyDescent="0.25">
      <c r="A32" s="23" t="s">
        <v>59</v>
      </c>
      <c r="B32" s="17" t="s">
        <v>32</v>
      </c>
      <c r="C32" s="18">
        <v>492686678</v>
      </c>
      <c r="D32" s="18"/>
      <c r="E32" s="19"/>
      <c r="F32" s="20"/>
      <c r="G32" s="20">
        <v>412818660</v>
      </c>
      <c r="H32" s="20">
        <v>-412818660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1623078</v>
      </c>
      <c r="D35" s="18"/>
      <c r="E35" s="19">
        <v>55316880</v>
      </c>
      <c r="F35" s="20">
        <v>55316880</v>
      </c>
      <c r="G35" s="20">
        <v>54701223</v>
      </c>
      <c r="H35" s="20">
        <v>-51356117</v>
      </c>
      <c r="I35" s="20">
        <v>914378</v>
      </c>
      <c r="J35" s="20">
        <v>4259484</v>
      </c>
      <c r="K35" s="20">
        <v>936649</v>
      </c>
      <c r="L35" s="20">
        <v>52966255</v>
      </c>
      <c r="M35" s="20">
        <v>806883</v>
      </c>
      <c r="N35" s="20">
        <v>54709787</v>
      </c>
      <c r="O35" s="20"/>
      <c r="P35" s="20"/>
      <c r="Q35" s="20"/>
      <c r="R35" s="20"/>
      <c r="S35" s="20"/>
      <c r="T35" s="20"/>
      <c r="U35" s="20"/>
      <c r="V35" s="20"/>
      <c r="W35" s="20">
        <v>58969271</v>
      </c>
      <c r="X35" s="20">
        <v>27658440</v>
      </c>
      <c r="Y35" s="20">
        <v>31310831</v>
      </c>
      <c r="Z35" s="21">
        <v>113.20533985286228</v>
      </c>
      <c r="AA35" s="22">
        <v>55316880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494645294</v>
      </c>
      <c r="D37" s="29">
        <f t="shared" ref="D37:Y37" si="3">SUM(D29:D36)</f>
        <v>0</v>
      </c>
      <c r="E37" s="30">
        <f t="shared" si="3"/>
        <v>56855126</v>
      </c>
      <c r="F37" s="31">
        <f t="shared" si="3"/>
        <v>56492829</v>
      </c>
      <c r="G37" s="31">
        <f t="shared" si="3"/>
        <v>469015814</v>
      </c>
      <c r="H37" s="31">
        <f t="shared" si="3"/>
        <v>-465285825</v>
      </c>
      <c r="I37" s="31">
        <f t="shared" si="3"/>
        <v>935087</v>
      </c>
      <c r="J37" s="31">
        <f t="shared" si="3"/>
        <v>4665076</v>
      </c>
      <c r="K37" s="31">
        <f t="shared" si="3"/>
        <v>969705</v>
      </c>
      <c r="L37" s="31">
        <f t="shared" si="3"/>
        <v>54128400</v>
      </c>
      <c r="M37" s="31">
        <f t="shared" si="3"/>
        <v>823923</v>
      </c>
      <c r="N37" s="31">
        <f t="shared" si="3"/>
        <v>55922028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60587104</v>
      </c>
      <c r="X37" s="31">
        <f t="shared" si="3"/>
        <v>28246416</v>
      </c>
      <c r="Y37" s="31">
        <f t="shared" si="3"/>
        <v>32340688</v>
      </c>
      <c r="Z37" s="32">
        <f>+IF(X37&lt;&gt;0,+(Y37/X37)*100,0)</f>
        <v>114.49483715031317</v>
      </c>
      <c r="AA37" s="33">
        <f>SUM(AA29:AA36)</f>
        <v>56492829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494645294</v>
      </c>
      <c r="D44" s="29">
        <f>+D37+D43</f>
        <v>0</v>
      </c>
      <c r="E44" s="30">
        <f t="shared" si="5"/>
        <v>56855126</v>
      </c>
      <c r="F44" s="31">
        <f t="shared" si="5"/>
        <v>56492829</v>
      </c>
      <c r="G44" s="31">
        <f t="shared" si="5"/>
        <v>469015814</v>
      </c>
      <c r="H44" s="31">
        <f t="shared" si="5"/>
        <v>-465285825</v>
      </c>
      <c r="I44" s="31">
        <f t="shared" si="5"/>
        <v>935087</v>
      </c>
      <c r="J44" s="31">
        <f t="shared" si="5"/>
        <v>4665076</v>
      </c>
      <c r="K44" s="31">
        <f t="shared" si="5"/>
        <v>969705</v>
      </c>
      <c r="L44" s="31">
        <f t="shared" si="5"/>
        <v>54128400</v>
      </c>
      <c r="M44" s="31">
        <f t="shared" si="5"/>
        <v>823923</v>
      </c>
      <c r="N44" s="31">
        <f t="shared" si="5"/>
        <v>55922028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60587104</v>
      </c>
      <c r="X44" s="31">
        <f t="shared" si="5"/>
        <v>28246416</v>
      </c>
      <c r="Y44" s="31">
        <f t="shared" si="5"/>
        <v>32340688</v>
      </c>
      <c r="Z44" s="32">
        <f>+IF(X44&lt;&gt;0,+(Y44/X44)*100,0)</f>
        <v>114.49483715031317</v>
      </c>
      <c r="AA44" s="33">
        <f>+AA37+AA43</f>
        <v>56492829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-2608502990</v>
      </c>
      <c r="D45" s="42">
        <f t="shared" si="6"/>
        <v>0</v>
      </c>
      <c r="E45" s="43">
        <f t="shared" si="6"/>
        <v>1589536994</v>
      </c>
      <c r="F45" s="44">
        <f t="shared" si="6"/>
        <v>1566812881</v>
      </c>
      <c r="G45" s="44">
        <f t="shared" si="6"/>
        <v>1199235744</v>
      </c>
      <c r="H45" s="44">
        <f t="shared" si="6"/>
        <v>-3290619171</v>
      </c>
      <c r="I45" s="44">
        <f t="shared" si="6"/>
        <v>14032133</v>
      </c>
      <c r="J45" s="44">
        <f t="shared" si="6"/>
        <v>-2077351294</v>
      </c>
      <c r="K45" s="44">
        <f t="shared" si="6"/>
        <v>10362061</v>
      </c>
      <c r="L45" s="44">
        <f t="shared" si="6"/>
        <v>1434096728</v>
      </c>
      <c r="M45" s="44">
        <f t="shared" si="6"/>
        <v>9562850</v>
      </c>
      <c r="N45" s="44">
        <f t="shared" si="6"/>
        <v>1454021639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-623329655</v>
      </c>
      <c r="X45" s="44">
        <f t="shared" si="6"/>
        <v>782925580</v>
      </c>
      <c r="Y45" s="44">
        <f t="shared" si="6"/>
        <v>-1406255235</v>
      </c>
      <c r="Z45" s="45">
        <f>+IF(X45&lt;&gt;0,+(Y45/X45)*100,0)</f>
        <v>-179.61544122750465</v>
      </c>
      <c r="AA45" s="46">
        <f>+AA26-AA44</f>
        <v>1566812881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-57333325</v>
      </c>
      <c r="D47" s="18"/>
      <c r="E47" s="19">
        <v>2251418805</v>
      </c>
      <c r="F47" s="20">
        <v>841172171</v>
      </c>
      <c r="G47" s="20">
        <v>266400164</v>
      </c>
      <c r="H47" s="20">
        <v>-386548995</v>
      </c>
      <c r="I47" s="20"/>
      <c r="J47" s="20">
        <v>-120148831</v>
      </c>
      <c r="K47" s="20">
        <v>-5539212</v>
      </c>
      <c r="L47" s="20">
        <v>326790721</v>
      </c>
      <c r="M47" s="20">
        <v>-4889188</v>
      </c>
      <c r="N47" s="20">
        <v>316362321</v>
      </c>
      <c r="O47" s="20"/>
      <c r="P47" s="20"/>
      <c r="Q47" s="20"/>
      <c r="R47" s="20"/>
      <c r="S47" s="20"/>
      <c r="T47" s="20"/>
      <c r="U47" s="20"/>
      <c r="V47" s="20"/>
      <c r="W47" s="20">
        <v>196213490</v>
      </c>
      <c r="X47" s="20">
        <v>773147748</v>
      </c>
      <c r="Y47" s="20">
        <v>-576934258</v>
      </c>
      <c r="Z47" s="47">
        <v>-74.621475583732803</v>
      </c>
      <c r="AA47" s="22">
        <v>841172171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-57333325</v>
      </c>
      <c r="D50" s="50">
        <f t="shared" ref="D50:Y50" si="7">SUM(D47:D49)</f>
        <v>0</v>
      </c>
      <c r="E50" s="51">
        <f t="shared" si="7"/>
        <v>2251418805</v>
      </c>
      <c r="F50" s="52">
        <f t="shared" si="7"/>
        <v>841172171</v>
      </c>
      <c r="G50" s="52">
        <f t="shared" si="7"/>
        <v>266400164</v>
      </c>
      <c r="H50" s="52">
        <f t="shared" si="7"/>
        <v>-386548995</v>
      </c>
      <c r="I50" s="52">
        <f t="shared" si="7"/>
        <v>0</v>
      </c>
      <c r="J50" s="52">
        <f t="shared" si="7"/>
        <v>-120148831</v>
      </c>
      <c r="K50" s="52">
        <f t="shared" si="7"/>
        <v>-5539212</v>
      </c>
      <c r="L50" s="52">
        <f t="shared" si="7"/>
        <v>326790721</v>
      </c>
      <c r="M50" s="52">
        <f t="shared" si="7"/>
        <v>-4889188</v>
      </c>
      <c r="N50" s="52">
        <f t="shared" si="7"/>
        <v>316362321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196213490</v>
      </c>
      <c r="X50" s="52">
        <f t="shared" si="7"/>
        <v>773147748</v>
      </c>
      <c r="Y50" s="52">
        <f t="shared" si="7"/>
        <v>-576934258</v>
      </c>
      <c r="Z50" s="53">
        <f>+IF(X50&lt;&gt;0,+(Y50/X50)*100,0)</f>
        <v>-74.621475583732803</v>
      </c>
      <c r="AA50" s="54">
        <f>SUM(AA47:AA49)</f>
        <v>841172171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-3513446</v>
      </c>
      <c r="D6" s="18"/>
      <c r="E6" s="19">
        <v>35246192</v>
      </c>
      <c r="F6" s="20">
        <v>35246192</v>
      </c>
      <c r="G6" s="20">
        <v>4079185</v>
      </c>
      <c r="H6" s="20">
        <v>281399</v>
      </c>
      <c r="I6" s="20">
        <v>-87050</v>
      </c>
      <c r="J6" s="20">
        <v>4273534</v>
      </c>
      <c r="K6" s="20">
        <v>484195</v>
      </c>
      <c r="L6" s="20">
        <v>466216</v>
      </c>
      <c r="M6" s="20">
        <v>-202319</v>
      </c>
      <c r="N6" s="20">
        <v>748092</v>
      </c>
      <c r="O6" s="20"/>
      <c r="P6" s="20"/>
      <c r="Q6" s="20"/>
      <c r="R6" s="20"/>
      <c r="S6" s="20"/>
      <c r="T6" s="20"/>
      <c r="U6" s="20"/>
      <c r="V6" s="20"/>
      <c r="W6" s="20">
        <v>5021626</v>
      </c>
      <c r="X6" s="20">
        <v>17152547</v>
      </c>
      <c r="Y6" s="20">
        <v>-12130921</v>
      </c>
      <c r="Z6" s="21">
        <v>-70.723729834408843</v>
      </c>
      <c r="AA6" s="22">
        <v>35246192</v>
      </c>
    </row>
    <row r="7" spans="1:27" x14ac:dyDescent="0.25">
      <c r="A7" s="23" t="s">
        <v>35</v>
      </c>
      <c r="B7" s="17" t="s">
        <v>32</v>
      </c>
      <c r="C7" s="18">
        <v>-33812064</v>
      </c>
      <c r="D7" s="18"/>
      <c r="E7" s="19">
        <v>12333520</v>
      </c>
      <c r="F7" s="20">
        <v>12333520</v>
      </c>
      <c r="G7" s="20">
        <v>-22703641</v>
      </c>
      <c r="H7" s="20">
        <v>-781017</v>
      </c>
      <c r="I7" s="20">
        <v>3387808</v>
      </c>
      <c r="J7" s="20">
        <v>-20096850</v>
      </c>
      <c r="K7" s="20">
        <v>2889916</v>
      </c>
      <c r="L7" s="20">
        <v>2685506</v>
      </c>
      <c r="M7" s="20">
        <v>2102443</v>
      </c>
      <c r="N7" s="20">
        <v>7677865</v>
      </c>
      <c r="O7" s="20"/>
      <c r="P7" s="20"/>
      <c r="Q7" s="20"/>
      <c r="R7" s="20"/>
      <c r="S7" s="20"/>
      <c r="T7" s="20"/>
      <c r="U7" s="20"/>
      <c r="V7" s="20"/>
      <c r="W7" s="20">
        <v>-12418985</v>
      </c>
      <c r="X7" s="20">
        <v>6166819</v>
      </c>
      <c r="Y7" s="20">
        <v>-18585804</v>
      </c>
      <c r="Z7" s="21">
        <v>-301.38397121757589</v>
      </c>
      <c r="AA7" s="22">
        <v>12333520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-15810</v>
      </c>
      <c r="H8" s="20">
        <v>-19104325</v>
      </c>
      <c r="I8" s="20"/>
      <c r="J8" s="20">
        <v>-19120135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-19120135</v>
      </c>
      <c r="X8" s="20"/>
      <c r="Y8" s="20">
        <v>-19120135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159059</v>
      </c>
      <c r="D10" s="18"/>
      <c r="E10" s="19">
        <v>127016</v>
      </c>
      <c r="F10" s="20">
        <v>127016</v>
      </c>
      <c r="G10" s="20">
        <v>127017</v>
      </c>
      <c r="H10" s="20">
        <v>32042</v>
      </c>
      <c r="I10" s="20"/>
      <c r="J10" s="20">
        <v>159059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159059</v>
      </c>
      <c r="X10" s="20">
        <v>127016</v>
      </c>
      <c r="Y10" s="20">
        <v>32043</v>
      </c>
      <c r="Z10" s="21">
        <v>25.227530389872143</v>
      </c>
      <c r="AA10" s="22">
        <v>127016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-37166451</v>
      </c>
      <c r="D13" s="29">
        <f>SUM(D6:D12)</f>
        <v>0</v>
      </c>
      <c r="E13" s="30">
        <f t="shared" si="0"/>
        <v>47706728</v>
      </c>
      <c r="F13" s="31">
        <f t="shared" si="0"/>
        <v>47706728</v>
      </c>
      <c r="G13" s="31">
        <f t="shared" si="0"/>
        <v>-18513249</v>
      </c>
      <c r="H13" s="31">
        <f t="shared" si="0"/>
        <v>-19571901</v>
      </c>
      <c r="I13" s="31">
        <f t="shared" si="0"/>
        <v>3300758</v>
      </c>
      <c r="J13" s="31">
        <f t="shared" si="0"/>
        <v>-34784392</v>
      </c>
      <c r="K13" s="31">
        <f t="shared" si="0"/>
        <v>3374111</v>
      </c>
      <c r="L13" s="31">
        <f t="shared" si="0"/>
        <v>3151722</v>
      </c>
      <c r="M13" s="31">
        <f t="shared" si="0"/>
        <v>1900124</v>
      </c>
      <c r="N13" s="31">
        <f t="shared" si="0"/>
        <v>8425957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-26358435</v>
      </c>
      <c r="X13" s="31">
        <f t="shared" si="0"/>
        <v>23446382</v>
      </c>
      <c r="Y13" s="31">
        <f t="shared" si="0"/>
        <v>-49804817</v>
      </c>
      <c r="Z13" s="32">
        <f>+IF(X13&lt;&gt;0,+(Y13/X13)*100,0)</f>
        <v>-212.42005269725621</v>
      </c>
      <c r="AA13" s="33">
        <f>SUM(AA6:AA12)</f>
        <v>47706728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276489639</v>
      </c>
      <c r="D17" s="18"/>
      <c r="E17" s="19">
        <v>-3416665</v>
      </c>
      <c r="F17" s="20">
        <v>-3416665</v>
      </c>
      <c r="G17" s="24">
        <v>313468270</v>
      </c>
      <c r="H17" s="24">
        <v>-32382259</v>
      </c>
      <c r="I17" s="24"/>
      <c r="J17" s="20">
        <v>281086011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281086011</v>
      </c>
      <c r="X17" s="20">
        <v>-2284102</v>
      </c>
      <c r="Y17" s="24">
        <v>283370113</v>
      </c>
      <c r="Z17" s="25">
        <v>-12406.193462463585</v>
      </c>
      <c r="AA17" s="26">
        <v>-3416665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276489639</v>
      </c>
      <c r="D25" s="29">
        <f t="shared" ref="D25:Y25" si="1">SUM(D15:D24)</f>
        <v>0</v>
      </c>
      <c r="E25" s="35">
        <f t="shared" si="1"/>
        <v>-3416665</v>
      </c>
      <c r="F25" s="36">
        <f t="shared" si="1"/>
        <v>-3416665</v>
      </c>
      <c r="G25" s="36">
        <f t="shared" si="1"/>
        <v>313468270</v>
      </c>
      <c r="H25" s="36">
        <f t="shared" si="1"/>
        <v>-32382259</v>
      </c>
      <c r="I25" s="36">
        <f t="shared" si="1"/>
        <v>0</v>
      </c>
      <c r="J25" s="36">
        <f t="shared" si="1"/>
        <v>281086011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281086011</v>
      </c>
      <c r="X25" s="36">
        <f t="shared" si="1"/>
        <v>-2284102</v>
      </c>
      <c r="Y25" s="36">
        <f t="shared" si="1"/>
        <v>283370113</v>
      </c>
      <c r="Z25" s="37">
        <f>+IF(X25&lt;&gt;0,+(Y25/X25)*100,0)</f>
        <v>-12406.193462463585</v>
      </c>
      <c r="AA25" s="38">
        <f>SUM(AA15:AA24)</f>
        <v>-3416665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239323188</v>
      </c>
      <c r="D26" s="29">
        <f>+D13+D25</f>
        <v>0</v>
      </c>
      <c r="E26" s="30">
        <f t="shared" si="2"/>
        <v>44290063</v>
      </c>
      <c r="F26" s="31">
        <f t="shared" si="2"/>
        <v>44290063</v>
      </c>
      <c r="G26" s="31">
        <f t="shared" si="2"/>
        <v>294955021</v>
      </c>
      <c r="H26" s="31">
        <f t="shared" si="2"/>
        <v>-51954160</v>
      </c>
      <c r="I26" s="31">
        <f t="shared" si="2"/>
        <v>3300758</v>
      </c>
      <c r="J26" s="31">
        <f t="shared" si="2"/>
        <v>246301619</v>
      </c>
      <c r="K26" s="31">
        <f t="shared" si="2"/>
        <v>3374111</v>
      </c>
      <c r="L26" s="31">
        <f t="shared" si="2"/>
        <v>3151722</v>
      </c>
      <c r="M26" s="31">
        <f t="shared" si="2"/>
        <v>1900124</v>
      </c>
      <c r="N26" s="31">
        <f t="shared" si="2"/>
        <v>8425957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254727576</v>
      </c>
      <c r="X26" s="31">
        <f t="shared" si="2"/>
        <v>21162280</v>
      </c>
      <c r="Y26" s="31">
        <f t="shared" si="2"/>
        <v>233565296</v>
      </c>
      <c r="Z26" s="32">
        <f>+IF(X26&lt;&gt;0,+(Y26/X26)*100,0)</f>
        <v>1103.6868239150035</v>
      </c>
      <c r="AA26" s="33">
        <f>+AA13+AA25</f>
        <v>44290063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391250</v>
      </c>
      <c r="F33" s="20">
        <v>391250</v>
      </c>
      <c r="G33" s="20">
        <v>603242</v>
      </c>
      <c r="H33" s="20">
        <v>-603242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391250</v>
      </c>
      <c r="Y33" s="20">
        <v>-391250</v>
      </c>
      <c r="Z33" s="21">
        <v>-100</v>
      </c>
      <c r="AA33" s="22">
        <v>391250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603242</v>
      </c>
      <c r="H37" s="31">
        <f t="shared" si="3"/>
        <v>-603242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391250</v>
      </c>
      <c r="Y37" s="31">
        <f t="shared" si="3"/>
        <v>-391250</v>
      </c>
      <c r="Z37" s="32">
        <f>+IF(X37&lt;&gt;0,+(Y37/X37)*100,0)</f>
        <v>-100</v>
      </c>
      <c r="AA37" s="33">
        <f>SUM(AA29:AA36)</f>
        <v>391250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603242</v>
      </c>
      <c r="H44" s="31">
        <f t="shared" si="5"/>
        <v>-603242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391250</v>
      </c>
      <c r="Y44" s="31">
        <f t="shared" si="5"/>
        <v>-391250</v>
      </c>
      <c r="Z44" s="32">
        <f>+IF(X44&lt;&gt;0,+(Y44/X44)*100,0)</f>
        <v>-100</v>
      </c>
      <c r="AA44" s="33">
        <f>+AA37+AA43</f>
        <v>391250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239323188</v>
      </c>
      <c r="D45" s="42">
        <f t="shared" si="6"/>
        <v>0</v>
      </c>
      <c r="E45" s="43">
        <f t="shared" si="6"/>
        <v>43898813</v>
      </c>
      <c r="F45" s="44">
        <f t="shared" si="6"/>
        <v>43898813</v>
      </c>
      <c r="G45" s="44">
        <f t="shared" si="6"/>
        <v>294351779</v>
      </c>
      <c r="H45" s="44">
        <f t="shared" si="6"/>
        <v>-51350918</v>
      </c>
      <c r="I45" s="44">
        <f t="shared" si="6"/>
        <v>3300758</v>
      </c>
      <c r="J45" s="44">
        <f t="shared" si="6"/>
        <v>246301619</v>
      </c>
      <c r="K45" s="44">
        <f t="shared" si="6"/>
        <v>3374111</v>
      </c>
      <c r="L45" s="44">
        <f t="shared" si="6"/>
        <v>3151722</v>
      </c>
      <c r="M45" s="44">
        <f t="shared" si="6"/>
        <v>1900124</v>
      </c>
      <c r="N45" s="44">
        <f t="shared" si="6"/>
        <v>8425957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254727576</v>
      </c>
      <c r="X45" s="44">
        <f t="shared" si="6"/>
        <v>20771030</v>
      </c>
      <c r="Y45" s="44">
        <f t="shared" si="6"/>
        <v>233956546</v>
      </c>
      <c r="Z45" s="45">
        <f>+IF(X45&lt;&gt;0,+(Y45/X45)*100,0)</f>
        <v>1126.3598675655467</v>
      </c>
      <c r="AA45" s="46">
        <f>+AA26-AA44</f>
        <v>43898813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51464366</v>
      </c>
      <c r="F47" s="20">
        <v>51464366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25261692</v>
      </c>
      <c r="Y47" s="20">
        <v>-25261692</v>
      </c>
      <c r="Z47" s="47">
        <v>-100</v>
      </c>
      <c r="AA47" s="22">
        <v>51464366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51464366</v>
      </c>
      <c r="F50" s="52">
        <f t="shared" si="7"/>
        <v>51464366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25261692</v>
      </c>
      <c r="Y50" s="52">
        <f t="shared" si="7"/>
        <v>-25261692</v>
      </c>
      <c r="Z50" s="53">
        <f>+IF(X50&lt;&gt;0,+(Y50/X50)*100,0)</f>
        <v>-100</v>
      </c>
      <c r="AA50" s="54">
        <f>SUM(AA47:AA49)</f>
        <v>51464366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16675740</v>
      </c>
      <c r="F6" s="20">
        <v>16675740</v>
      </c>
      <c r="G6" s="20">
        <v>-7689652</v>
      </c>
      <c r="H6" s="20">
        <v>-957219</v>
      </c>
      <c r="I6" s="20">
        <v>-902723</v>
      </c>
      <c r="J6" s="20">
        <v>-9549594</v>
      </c>
      <c r="K6" s="20">
        <v>-235127</v>
      </c>
      <c r="L6" s="20"/>
      <c r="M6" s="20">
        <v>-3135338</v>
      </c>
      <c r="N6" s="20">
        <v>-3370465</v>
      </c>
      <c r="O6" s="20"/>
      <c r="P6" s="20"/>
      <c r="Q6" s="20"/>
      <c r="R6" s="20"/>
      <c r="S6" s="20"/>
      <c r="T6" s="20"/>
      <c r="U6" s="20"/>
      <c r="V6" s="20"/>
      <c r="W6" s="20">
        <v>-12920059</v>
      </c>
      <c r="X6" s="20">
        <v>8337870</v>
      </c>
      <c r="Y6" s="20">
        <v>-21257929</v>
      </c>
      <c r="Z6" s="21">
        <v>-254.95634976318891</v>
      </c>
      <c r="AA6" s="22">
        <v>16675740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17692870</v>
      </c>
      <c r="F7" s="20">
        <v>17692870</v>
      </c>
      <c r="G7" s="20">
        <v>83889463</v>
      </c>
      <c r="H7" s="20">
        <v>5842530</v>
      </c>
      <c r="I7" s="20">
        <v>5506124</v>
      </c>
      <c r="J7" s="20">
        <v>95238117</v>
      </c>
      <c r="K7" s="20">
        <v>6020950</v>
      </c>
      <c r="L7" s="20"/>
      <c r="M7" s="20">
        <v>5498977</v>
      </c>
      <c r="N7" s="20">
        <v>11519927</v>
      </c>
      <c r="O7" s="20"/>
      <c r="P7" s="20"/>
      <c r="Q7" s="20"/>
      <c r="R7" s="20"/>
      <c r="S7" s="20"/>
      <c r="T7" s="20"/>
      <c r="U7" s="20"/>
      <c r="V7" s="20"/>
      <c r="W7" s="20">
        <v>106758044</v>
      </c>
      <c r="X7" s="20">
        <v>31196002</v>
      </c>
      <c r="Y7" s="20">
        <v>75562042</v>
      </c>
      <c r="Z7" s="21">
        <v>242.21706999505898</v>
      </c>
      <c r="AA7" s="22">
        <v>17692870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275281962</v>
      </c>
      <c r="F10" s="20">
        <v>275281962</v>
      </c>
      <c r="G10" s="20">
        <v>288733695</v>
      </c>
      <c r="H10" s="20">
        <v>-288743430</v>
      </c>
      <c r="I10" s="20">
        <v>-825077</v>
      </c>
      <c r="J10" s="20">
        <v>-834812</v>
      </c>
      <c r="K10" s="20">
        <v>573894135</v>
      </c>
      <c r="L10" s="20"/>
      <c r="M10" s="20"/>
      <c r="N10" s="20">
        <v>573894135</v>
      </c>
      <c r="O10" s="20"/>
      <c r="P10" s="20"/>
      <c r="Q10" s="20"/>
      <c r="R10" s="20"/>
      <c r="S10" s="20"/>
      <c r="T10" s="20"/>
      <c r="U10" s="20"/>
      <c r="V10" s="20"/>
      <c r="W10" s="20">
        <v>573059323</v>
      </c>
      <c r="X10" s="20">
        <v>282012696</v>
      </c>
      <c r="Y10" s="20">
        <v>291046627</v>
      </c>
      <c r="Z10" s="21">
        <v>103.2033774110652</v>
      </c>
      <c r="AA10" s="22">
        <v>275281962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1233747</v>
      </c>
      <c r="H11" s="24">
        <v>106926</v>
      </c>
      <c r="I11" s="24">
        <v>-394901</v>
      </c>
      <c r="J11" s="20">
        <v>945772</v>
      </c>
      <c r="K11" s="24">
        <v>104218</v>
      </c>
      <c r="L11" s="24"/>
      <c r="M11" s="20">
        <v>28</v>
      </c>
      <c r="N11" s="24">
        <v>104246</v>
      </c>
      <c r="O11" s="24"/>
      <c r="P11" s="24"/>
      <c r="Q11" s="20"/>
      <c r="R11" s="24"/>
      <c r="S11" s="24"/>
      <c r="T11" s="20"/>
      <c r="U11" s="24"/>
      <c r="V11" s="24"/>
      <c r="W11" s="24">
        <v>1050018</v>
      </c>
      <c r="X11" s="20"/>
      <c r="Y11" s="24">
        <v>1050018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309650572</v>
      </c>
      <c r="F13" s="31">
        <f t="shared" si="0"/>
        <v>309650572</v>
      </c>
      <c r="G13" s="31">
        <f t="shared" si="0"/>
        <v>366167253</v>
      </c>
      <c r="H13" s="31">
        <f t="shared" si="0"/>
        <v>-283751193</v>
      </c>
      <c r="I13" s="31">
        <f t="shared" si="0"/>
        <v>3383423</v>
      </c>
      <c r="J13" s="31">
        <f t="shared" si="0"/>
        <v>85799483</v>
      </c>
      <c r="K13" s="31">
        <f t="shared" si="0"/>
        <v>579784176</v>
      </c>
      <c r="L13" s="31">
        <f t="shared" si="0"/>
        <v>0</v>
      </c>
      <c r="M13" s="31">
        <f t="shared" si="0"/>
        <v>2363667</v>
      </c>
      <c r="N13" s="31">
        <f t="shared" si="0"/>
        <v>582147843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667947326</v>
      </c>
      <c r="X13" s="31">
        <f t="shared" si="0"/>
        <v>321546568</v>
      </c>
      <c r="Y13" s="31">
        <f t="shared" si="0"/>
        <v>346400758</v>
      </c>
      <c r="Z13" s="32">
        <f>+IF(X13&lt;&gt;0,+(Y13/X13)*100,0)</f>
        <v>107.72957713546487</v>
      </c>
      <c r="AA13" s="33">
        <f>SUM(AA6:AA12)</f>
        <v>309650572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2871646</v>
      </c>
      <c r="F17" s="20">
        <v>2871646</v>
      </c>
      <c r="G17" s="24">
        <v>4692489</v>
      </c>
      <c r="H17" s="24">
        <v>687051</v>
      </c>
      <c r="I17" s="24">
        <v>-5550022</v>
      </c>
      <c r="J17" s="20">
        <v>-170482</v>
      </c>
      <c r="K17" s="24">
        <v>-1407727</v>
      </c>
      <c r="L17" s="24"/>
      <c r="M17" s="20">
        <v>-613626</v>
      </c>
      <c r="N17" s="24">
        <v>-2021353</v>
      </c>
      <c r="O17" s="24"/>
      <c r="P17" s="24"/>
      <c r="Q17" s="20"/>
      <c r="R17" s="24"/>
      <c r="S17" s="24"/>
      <c r="T17" s="20"/>
      <c r="U17" s="24"/>
      <c r="V17" s="24"/>
      <c r="W17" s="24">
        <v>-2191835</v>
      </c>
      <c r="X17" s="20">
        <v>6375148</v>
      </c>
      <c r="Y17" s="24">
        <v>-8566983</v>
      </c>
      <c r="Z17" s="25">
        <v>-134.38092731337375</v>
      </c>
      <c r="AA17" s="26">
        <v>2871646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2871646</v>
      </c>
      <c r="F25" s="36">
        <f t="shared" si="1"/>
        <v>2871646</v>
      </c>
      <c r="G25" s="36">
        <f t="shared" si="1"/>
        <v>4692489</v>
      </c>
      <c r="H25" s="36">
        <f t="shared" si="1"/>
        <v>687051</v>
      </c>
      <c r="I25" s="36">
        <f t="shared" si="1"/>
        <v>-5550022</v>
      </c>
      <c r="J25" s="36">
        <f t="shared" si="1"/>
        <v>-170482</v>
      </c>
      <c r="K25" s="36">
        <f t="shared" si="1"/>
        <v>-1407727</v>
      </c>
      <c r="L25" s="36">
        <f t="shared" si="1"/>
        <v>0</v>
      </c>
      <c r="M25" s="36">
        <f t="shared" si="1"/>
        <v>-613626</v>
      </c>
      <c r="N25" s="36">
        <f t="shared" si="1"/>
        <v>-2021353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-2191835</v>
      </c>
      <c r="X25" s="36">
        <f t="shared" si="1"/>
        <v>6375148</v>
      </c>
      <c r="Y25" s="36">
        <f t="shared" si="1"/>
        <v>-8566983</v>
      </c>
      <c r="Z25" s="37">
        <f>+IF(X25&lt;&gt;0,+(Y25/X25)*100,0)</f>
        <v>-134.38092731337375</v>
      </c>
      <c r="AA25" s="38">
        <f>SUM(AA15:AA24)</f>
        <v>2871646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312522218</v>
      </c>
      <c r="F26" s="31">
        <f t="shared" si="2"/>
        <v>312522218</v>
      </c>
      <c r="G26" s="31">
        <f t="shared" si="2"/>
        <v>370859742</v>
      </c>
      <c r="H26" s="31">
        <f t="shared" si="2"/>
        <v>-283064142</v>
      </c>
      <c r="I26" s="31">
        <f t="shared" si="2"/>
        <v>-2166599</v>
      </c>
      <c r="J26" s="31">
        <f t="shared" si="2"/>
        <v>85629001</v>
      </c>
      <c r="K26" s="31">
        <f t="shared" si="2"/>
        <v>578376449</v>
      </c>
      <c r="L26" s="31">
        <f t="shared" si="2"/>
        <v>0</v>
      </c>
      <c r="M26" s="31">
        <f t="shared" si="2"/>
        <v>1750041</v>
      </c>
      <c r="N26" s="31">
        <f t="shared" si="2"/>
        <v>580126490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665755491</v>
      </c>
      <c r="X26" s="31">
        <f t="shared" si="2"/>
        <v>327921716</v>
      </c>
      <c r="Y26" s="31">
        <f t="shared" si="2"/>
        <v>337833775</v>
      </c>
      <c r="Z26" s="32">
        <f>+IF(X26&lt;&gt;0,+(Y26/X26)*100,0)</f>
        <v>103.02269063510268</v>
      </c>
      <c r="AA26" s="33">
        <f>+AA13+AA25</f>
        <v>312522218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95017</v>
      </c>
      <c r="F31" s="20">
        <v>95017</v>
      </c>
      <c r="G31" s="20">
        <v>207185</v>
      </c>
      <c r="H31" s="20">
        <v>387349</v>
      </c>
      <c r="I31" s="20">
        <v>5186</v>
      </c>
      <c r="J31" s="20">
        <v>599720</v>
      </c>
      <c r="K31" s="20">
        <v>3825</v>
      </c>
      <c r="L31" s="20"/>
      <c r="M31" s="20">
        <v>6090</v>
      </c>
      <c r="N31" s="20">
        <v>9915</v>
      </c>
      <c r="O31" s="20"/>
      <c r="P31" s="20"/>
      <c r="Q31" s="20"/>
      <c r="R31" s="20"/>
      <c r="S31" s="20"/>
      <c r="T31" s="20"/>
      <c r="U31" s="20"/>
      <c r="V31" s="20"/>
      <c r="W31" s="20">
        <v>609635</v>
      </c>
      <c r="X31" s="20">
        <v>95017</v>
      </c>
      <c r="Y31" s="20">
        <v>514618</v>
      </c>
      <c r="Z31" s="21">
        <v>541.60623888356815</v>
      </c>
      <c r="AA31" s="22">
        <v>95017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-6630996</v>
      </c>
      <c r="F32" s="20">
        <v>-6630996</v>
      </c>
      <c r="G32" s="20">
        <v>-9623753</v>
      </c>
      <c r="H32" s="20">
        <v>-20869</v>
      </c>
      <c r="I32" s="20">
        <v>-992598</v>
      </c>
      <c r="J32" s="20">
        <v>-10637220</v>
      </c>
      <c r="K32" s="20">
        <v>-152498</v>
      </c>
      <c r="L32" s="20"/>
      <c r="M32" s="20">
        <v>-3428194</v>
      </c>
      <c r="N32" s="20">
        <v>-3580692</v>
      </c>
      <c r="O32" s="20"/>
      <c r="P32" s="20"/>
      <c r="Q32" s="20"/>
      <c r="R32" s="20"/>
      <c r="S32" s="20"/>
      <c r="T32" s="20"/>
      <c r="U32" s="20"/>
      <c r="V32" s="20"/>
      <c r="W32" s="20">
        <v>-14217912</v>
      </c>
      <c r="X32" s="20">
        <v>-7630998</v>
      </c>
      <c r="Y32" s="20">
        <v>-6586914</v>
      </c>
      <c r="Z32" s="21">
        <v>86.317857769062442</v>
      </c>
      <c r="AA32" s="22">
        <v>-6630996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571999</v>
      </c>
      <c r="F33" s="20">
        <v>571999</v>
      </c>
      <c r="G33" s="20">
        <v>12314173</v>
      </c>
      <c r="H33" s="20">
        <v>-992858</v>
      </c>
      <c r="I33" s="20"/>
      <c r="J33" s="20">
        <v>11321315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11321315</v>
      </c>
      <c r="X33" s="20">
        <v>571999</v>
      </c>
      <c r="Y33" s="20">
        <v>10749316</v>
      </c>
      <c r="Z33" s="21">
        <v>1879.2543343607242</v>
      </c>
      <c r="AA33" s="22">
        <v>571999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255000</v>
      </c>
      <c r="F35" s="20">
        <v>255000</v>
      </c>
      <c r="G35" s="20">
        <v>3685593</v>
      </c>
      <c r="H35" s="20">
        <v>303742</v>
      </c>
      <c r="I35" s="20">
        <v>247381</v>
      </c>
      <c r="J35" s="20">
        <v>4236716</v>
      </c>
      <c r="K35" s="20">
        <v>326472</v>
      </c>
      <c r="L35" s="20"/>
      <c r="M35" s="20">
        <v>263560</v>
      </c>
      <c r="N35" s="20">
        <v>590032</v>
      </c>
      <c r="O35" s="20"/>
      <c r="P35" s="20"/>
      <c r="Q35" s="20"/>
      <c r="R35" s="20"/>
      <c r="S35" s="20"/>
      <c r="T35" s="20"/>
      <c r="U35" s="20"/>
      <c r="V35" s="20"/>
      <c r="W35" s="20">
        <v>4826748</v>
      </c>
      <c r="X35" s="20">
        <v>127500</v>
      </c>
      <c r="Y35" s="20">
        <v>4699248</v>
      </c>
      <c r="Z35" s="21">
        <v>3685.6847058823532</v>
      </c>
      <c r="AA35" s="22">
        <v>255000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-5708980</v>
      </c>
      <c r="F37" s="31">
        <f t="shared" si="3"/>
        <v>-5708980</v>
      </c>
      <c r="G37" s="31">
        <f t="shared" si="3"/>
        <v>6583198</v>
      </c>
      <c r="H37" s="31">
        <f t="shared" si="3"/>
        <v>-322636</v>
      </c>
      <c r="I37" s="31">
        <f t="shared" si="3"/>
        <v>-740031</v>
      </c>
      <c r="J37" s="31">
        <f t="shared" si="3"/>
        <v>5520531</v>
      </c>
      <c r="K37" s="31">
        <f t="shared" si="3"/>
        <v>177799</v>
      </c>
      <c r="L37" s="31">
        <f t="shared" si="3"/>
        <v>0</v>
      </c>
      <c r="M37" s="31">
        <f t="shared" si="3"/>
        <v>-3158544</v>
      </c>
      <c r="N37" s="31">
        <f t="shared" si="3"/>
        <v>-2980745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2539786</v>
      </c>
      <c r="X37" s="31">
        <f t="shared" si="3"/>
        <v>-6836482</v>
      </c>
      <c r="Y37" s="31">
        <f t="shared" si="3"/>
        <v>9376268</v>
      </c>
      <c r="Z37" s="32">
        <f>+IF(X37&lt;&gt;0,+(Y37/X37)*100,0)</f>
        <v>-137.15048178288188</v>
      </c>
      <c r="AA37" s="33">
        <f>SUM(AA29:AA36)</f>
        <v>-5708980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-5708980</v>
      </c>
      <c r="F44" s="31">
        <f t="shared" si="5"/>
        <v>-5708980</v>
      </c>
      <c r="G44" s="31">
        <f t="shared" si="5"/>
        <v>6583198</v>
      </c>
      <c r="H44" s="31">
        <f t="shared" si="5"/>
        <v>-322636</v>
      </c>
      <c r="I44" s="31">
        <f t="shared" si="5"/>
        <v>-740031</v>
      </c>
      <c r="J44" s="31">
        <f t="shared" si="5"/>
        <v>5520531</v>
      </c>
      <c r="K44" s="31">
        <f t="shared" si="5"/>
        <v>177799</v>
      </c>
      <c r="L44" s="31">
        <f t="shared" si="5"/>
        <v>0</v>
      </c>
      <c r="M44" s="31">
        <f t="shared" si="5"/>
        <v>-3158544</v>
      </c>
      <c r="N44" s="31">
        <f t="shared" si="5"/>
        <v>-2980745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2539786</v>
      </c>
      <c r="X44" s="31">
        <f t="shared" si="5"/>
        <v>-6836482</v>
      </c>
      <c r="Y44" s="31">
        <f t="shared" si="5"/>
        <v>9376268</v>
      </c>
      <c r="Z44" s="32">
        <f>+IF(X44&lt;&gt;0,+(Y44/X44)*100,0)</f>
        <v>-137.15048178288188</v>
      </c>
      <c r="AA44" s="33">
        <f>+AA37+AA43</f>
        <v>-5708980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318231198</v>
      </c>
      <c r="F45" s="44">
        <f t="shared" si="6"/>
        <v>318231198</v>
      </c>
      <c r="G45" s="44">
        <f t="shared" si="6"/>
        <v>364276544</v>
      </c>
      <c r="H45" s="44">
        <f t="shared" si="6"/>
        <v>-282741506</v>
      </c>
      <c r="I45" s="44">
        <f t="shared" si="6"/>
        <v>-1426568</v>
      </c>
      <c r="J45" s="44">
        <f t="shared" si="6"/>
        <v>80108470</v>
      </c>
      <c r="K45" s="44">
        <f t="shared" si="6"/>
        <v>578198650</v>
      </c>
      <c r="L45" s="44">
        <f t="shared" si="6"/>
        <v>0</v>
      </c>
      <c r="M45" s="44">
        <f t="shared" si="6"/>
        <v>4908585</v>
      </c>
      <c r="N45" s="44">
        <f t="shared" si="6"/>
        <v>583107235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663215705</v>
      </c>
      <c r="X45" s="44">
        <f t="shared" si="6"/>
        <v>334758198</v>
      </c>
      <c r="Y45" s="44">
        <f t="shared" si="6"/>
        <v>328457507</v>
      </c>
      <c r="Z45" s="45">
        <f>+IF(X45&lt;&gt;0,+(Y45/X45)*100,0)</f>
        <v>98.117838177632919</v>
      </c>
      <c r="AA45" s="46">
        <f>+AA26-AA44</f>
        <v>318231198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-40350424</v>
      </c>
      <c r="F47" s="20">
        <v>-40350424</v>
      </c>
      <c r="G47" s="20">
        <v>-22310182</v>
      </c>
      <c r="H47" s="20">
        <v>73211310</v>
      </c>
      <c r="I47" s="20">
        <v>1225466</v>
      </c>
      <c r="J47" s="20">
        <v>52126594</v>
      </c>
      <c r="K47" s="20">
        <v>3016878</v>
      </c>
      <c r="L47" s="20"/>
      <c r="M47" s="20">
        <v>4811071</v>
      </c>
      <c r="N47" s="20">
        <v>7827949</v>
      </c>
      <c r="O47" s="20"/>
      <c r="P47" s="20"/>
      <c r="Q47" s="20"/>
      <c r="R47" s="20"/>
      <c r="S47" s="20"/>
      <c r="T47" s="20"/>
      <c r="U47" s="20"/>
      <c r="V47" s="20"/>
      <c r="W47" s="20">
        <v>59954543</v>
      </c>
      <c r="X47" s="20">
        <v>-23823424</v>
      </c>
      <c r="Y47" s="20">
        <v>83777967</v>
      </c>
      <c r="Z47" s="47">
        <v>-351.66215821873465</v>
      </c>
      <c r="AA47" s="22">
        <v>-40350424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-40350424</v>
      </c>
      <c r="F50" s="52">
        <f t="shared" si="7"/>
        <v>-40350424</v>
      </c>
      <c r="G50" s="52">
        <f t="shared" si="7"/>
        <v>-22310182</v>
      </c>
      <c r="H50" s="52">
        <f t="shared" si="7"/>
        <v>73211310</v>
      </c>
      <c r="I50" s="52">
        <f t="shared" si="7"/>
        <v>1225466</v>
      </c>
      <c r="J50" s="52">
        <f t="shared" si="7"/>
        <v>52126594</v>
      </c>
      <c r="K50" s="52">
        <f t="shared" si="7"/>
        <v>3016878</v>
      </c>
      <c r="L50" s="52">
        <f t="shared" si="7"/>
        <v>0</v>
      </c>
      <c r="M50" s="52">
        <f t="shared" si="7"/>
        <v>4811071</v>
      </c>
      <c r="N50" s="52">
        <f t="shared" si="7"/>
        <v>7827949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59954543</v>
      </c>
      <c r="X50" s="52">
        <f t="shared" si="7"/>
        <v>-23823424</v>
      </c>
      <c r="Y50" s="52">
        <f t="shared" si="7"/>
        <v>83777967</v>
      </c>
      <c r="Z50" s="53">
        <f>+IF(X50&lt;&gt;0,+(Y50/X50)*100,0)</f>
        <v>-351.66215821873465</v>
      </c>
      <c r="AA50" s="54">
        <f>SUM(AA47:AA49)</f>
        <v>-40350424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221576061</v>
      </c>
      <c r="D7" s="18"/>
      <c r="E7" s="19">
        <v>112140769</v>
      </c>
      <c r="F7" s="20">
        <v>112140769</v>
      </c>
      <c r="G7" s="20">
        <v>326268635</v>
      </c>
      <c r="H7" s="20">
        <v>-72377972</v>
      </c>
      <c r="I7" s="20">
        <v>13460233</v>
      </c>
      <c r="J7" s="20">
        <v>267350896</v>
      </c>
      <c r="K7" s="20">
        <v>8366834</v>
      </c>
      <c r="L7" s="20">
        <v>16382659</v>
      </c>
      <c r="M7" s="20">
        <v>13761724</v>
      </c>
      <c r="N7" s="20">
        <v>38511217</v>
      </c>
      <c r="O7" s="20"/>
      <c r="P7" s="20"/>
      <c r="Q7" s="20"/>
      <c r="R7" s="20"/>
      <c r="S7" s="20"/>
      <c r="T7" s="20"/>
      <c r="U7" s="20"/>
      <c r="V7" s="20"/>
      <c r="W7" s="20">
        <v>305862113</v>
      </c>
      <c r="X7" s="20">
        <v>56070402</v>
      </c>
      <c r="Y7" s="20">
        <v>249791711</v>
      </c>
      <c r="Z7" s="21">
        <v>445.49655805927699</v>
      </c>
      <c r="AA7" s="22">
        <v>112140769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54085</v>
      </c>
      <c r="H8" s="20">
        <v>56677</v>
      </c>
      <c r="I8" s="20">
        <v>49606</v>
      </c>
      <c r="J8" s="20">
        <v>160368</v>
      </c>
      <c r="K8" s="20">
        <v>52772</v>
      </c>
      <c r="L8" s="20">
        <v>50827</v>
      </c>
      <c r="M8" s="20">
        <v>59119</v>
      </c>
      <c r="N8" s="20">
        <v>162718</v>
      </c>
      <c r="O8" s="20"/>
      <c r="P8" s="20"/>
      <c r="Q8" s="20"/>
      <c r="R8" s="20"/>
      <c r="S8" s="20"/>
      <c r="T8" s="20"/>
      <c r="U8" s="20"/>
      <c r="V8" s="20"/>
      <c r="W8" s="20">
        <v>323086</v>
      </c>
      <c r="X8" s="20"/>
      <c r="Y8" s="20">
        <v>323086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1255683</v>
      </c>
      <c r="D10" s="18"/>
      <c r="E10" s="19">
        <v>385298</v>
      </c>
      <c r="F10" s="20">
        <v>385298</v>
      </c>
      <c r="G10" s="20">
        <v>-10635537</v>
      </c>
      <c r="H10" s="20">
        <v>9480773</v>
      </c>
      <c r="I10" s="20">
        <v>-925181</v>
      </c>
      <c r="J10" s="20">
        <v>-2079945</v>
      </c>
      <c r="K10" s="20">
        <v>-989601</v>
      </c>
      <c r="L10" s="20">
        <v>-1284943</v>
      </c>
      <c r="M10" s="20">
        <v>-1124646</v>
      </c>
      <c r="N10" s="20">
        <v>-3399190</v>
      </c>
      <c r="O10" s="20"/>
      <c r="P10" s="20"/>
      <c r="Q10" s="20"/>
      <c r="R10" s="20"/>
      <c r="S10" s="20"/>
      <c r="T10" s="20"/>
      <c r="U10" s="20"/>
      <c r="V10" s="20"/>
      <c r="W10" s="20">
        <v>-5479135</v>
      </c>
      <c r="X10" s="20">
        <v>192666</v>
      </c>
      <c r="Y10" s="20">
        <v>-5671801</v>
      </c>
      <c r="Z10" s="21">
        <v>-2943.8515358184632</v>
      </c>
      <c r="AA10" s="22">
        <v>385298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222831744</v>
      </c>
      <c r="D13" s="29">
        <f>SUM(D6:D12)</f>
        <v>0</v>
      </c>
      <c r="E13" s="30">
        <f t="shared" si="0"/>
        <v>112526067</v>
      </c>
      <c r="F13" s="31">
        <f t="shared" si="0"/>
        <v>112526067</v>
      </c>
      <c r="G13" s="31">
        <f t="shared" si="0"/>
        <v>315687183</v>
      </c>
      <c r="H13" s="31">
        <f t="shared" si="0"/>
        <v>-62840522</v>
      </c>
      <c r="I13" s="31">
        <f t="shared" si="0"/>
        <v>12584658</v>
      </c>
      <c r="J13" s="31">
        <f t="shared" si="0"/>
        <v>265431319</v>
      </c>
      <c r="K13" s="31">
        <f t="shared" si="0"/>
        <v>7430005</v>
      </c>
      <c r="L13" s="31">
        <f t="shared" si="0"/>
        <v>15148543</v>
      </c>
      <c r="M13" s="31">
        <f t="shared" si="0"/>
        <v>12696197</v>
      </c>
      <c r="N13" s="31">
        <f t="shared" si="0"/>
        <v>35274745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300706064</v>
      </c>
      <c r="X13" s="31">
        <f t="shared" si="0"/>
        <v>56263068</v>
      </c>
      <c r="Y13" s="31">
        <f t="shared" si="0"/>
        <v>244442996</v>
      </c>
      <c r="Z13" s="32">
        <f>+IF(X13&lt;&gt;0,+(Y13/X13)*100,0)</f>
        <v>434.4643914547994</v>
      </c>
      <c r="AA13" s="33">
        <f>SUM(AA6:AA12)</f>
        <v>112526067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387734734</v>
      </c>
      <c r="D17" s="18"/>
      <c r="E17" s="19">
        <v>535309811</v>
      </c>
      <c r="F17" s="20">
        <v>535309811</v>
      </c>
      <c r="G17" s="24">
        <v>414515459</v>
      </c>
      <c r="H17" s="24">
        <v>-24980837</v>
      </c>
      <c r="I17" s="24">
        <v>981120</v>
      </c>
      <c r="J17" s="20">
        <v>390515742</v>
      </c>
      <c r="K17" s="24">
        <v>4522259</v>
      </c>
      <c r="L17" s="24">
        <v>4424493</v>
      </c>
      <c r="M17" s="20">
        <v>4236097</v>
      </c>
      <c r="N17" s="24">
        <v>13182849</v>
      </c>
      <c r="O17" s="24"/>
      <c r="P17" s="24"/>
      <c r="Q17" s="20"/>
      <c r="R17" s="24"/>
      <c r="S17" s="24"/>
      <c r="T17" s="20"/>
      <c r="U17" s="24"/>
      <c r="V17" s="24"/>
      <c r="W17" s="24">
        <v>403698591</v>
      </c>
      <c r="X17" s="20">
        <v>267655002</v>
      </c>
      <c r="Y17" s="24">
        <v>136043589</v>
      </c>
      <c r="Z17" s="25">
        <v>50.827964350914691</v>
      </c>
      <c r="AA17" s="26">
        <v>535309811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387734734</v>
      </c>
      <c r="D25" s="29">
        <f t="shared" ref="D25:Y25" si="1">SUM(D15:D24)</f>
        <v>0</v>
      </c>
      <c r="E25" s="35">
        <f t="shared" si="1"/>
        <v>535309811</v>
      </c>
      <c r="F25" s="36">
        <f t="shared" si="1"/>
        <v>535309811</v>
      </c>
      <c r="G25" s="36">
        <f t="shared" si="1"/>
        <v>414515459</v>
      </c>
      <c r="H25" s="36">
        <f t="shared" si="1"/>
        <v>-24980837</v>
      </c>
      <c r="I25" s="36">
        <f t="shared" si="1"/>
        <v>981120</v>
      </c>
      <c r="J25" s="36">
        <f t="shared" si="1"/>
        <v>390515742</v>
      </c>
      <c r="K25" s="36">
        <f t="shared" si="1"/>
        <v>4522259</v>
      </c>
      <c r="L25" s="36">
        <f t="shared" si="1"/>
        <v>4424493</v>
      </c>
      <c r="M25" s="36">
        <f t="shared" si="1"/>
        <v>4236097</v>
      </c>
      <c r="N25" s="36">
        <f t="shared" si="1"/>
        <v>13182849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403698591</v>
      </c>
      <c r="X25" s="36">
        <f t="shared" si="1"/>
        <v>267655002</v>
      </c>
      <c r="Y25" s="36">
        <f t="shared" si="1"/>
        <v>136043589</v>
      </c>
      <c r="Z25" s="37">
        <f>+IF(X25&lt;&gt;0,+(Y25/X25)*100,0)</f>
        <v>50.827964350914691</v>
      </c>
      <c r="AA25" s="38">
        <f>SUM(AA15:AA24)</f>
        <v>535309811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610566478</v>
      </c>
      <c r="D26" s="29">
        <f>+D13+D25</f>
        <v>0</v>
      </c>
      <c r="E26" s="30">
        <f t="shared" si="2"/>
        <v>647835878</v>
      </c>
      <c r="F26" s="31">
        <f t="shared" si="2"/>
        <v>647835878</v>
      </c>
      <c r="G26" s="31">
        <f t="shared" si="2"/>
        <v>730202642</v>
      </c>
      <c r="H26" s="31">
        <f t="shared" si="2"/>
        <v>-87821359</v>
      </c>
      <c r="I26" s="31">
        <f t="shared" si="2"/>
        <v>13565778</v>
      </c>
      <c r="J26" s="31">
        <f t="shared" si="2"/>
        <v>655947061</v>
      </c>
      <c r="K26" s="31">
        <f t="shared" si="2"/>
        <v>11952264</v>
      </c>
      <c r="L26" s="31">
        <f t="shared" si="2"/>
        <v>19573036</v>
      </c>
      <c r="M26" s="31">
        <f t="shared" si="2"/>
        <v>16932294</v>
      </c>
      <c r="N26" s="31">
        <f t="shared" si="2"/>
        <v>48457594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704404655</v>
      </c>
      <c r="X26" s="31">
        <f t="shared" si="2"/>
        <v>323918070</v>
      </c>
      <c r="Y26" s="31">
        <f t="shared" si="2"/>
        <v>380486585</v>
      </c>
      <c r="Z26" s="32">
        <f>+IF(X26&lt;&gt;0,+(Y26/X26)*100,0)</f>
        <v>117.46383429612308</v>
      </c>
      <c r="AA26" s="33">
        <f>+AA13+AA25</f>
        <v>647835878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6802691</v>
      </c>
      <c r="D31" s="18"/>
      <c r="E31" s="19">
        <v>8320789</v>
      </c>
      <c r="F31" s="20">
        <v>8320789</v>
      </c>
      <c r="G31" s="20">
        <v>6824856</v>
      </c>
      <c r="H31" s="20">
        <v>17177</v>
      </c>
      <c r="I31" s="20">
        <v>15581</v>
      </c>
      <c r="J31" s="20">
        <v>6857614</v>
      </c>
      <c r="K31" s="20">
        <v>65436</v>
      </c>
      <c r="L31" s="20">
        <v>26487</v>
      </c>
      <c r="M31" s="20">
        <v>-924</v>
      </c>
      <c r="N31" s="20">
        <v>90999</v>
      </c>
      <c r="O31" s="20"/>
      <c r="P31" s="20"/>
      <c r="Q31" s="20"/>
      <c r="R31" s="20"/>
      <c r="S31" s="20"/>
      <c r="T31" s="20"/>
      <c r="U31" s="20"/>
      <c r="V31" s="20"/>
      <c r="W31" s="20">
        <v>6948613</v>
      </c>
      <c r="X31" s="20">
        <v>4160394</v>
      </c>
      <c r="Y31" s="20">
        <v>2788219</v>
      </c>
      <c r="Z31" s="21">
        <v>67.018147800424671</v>
      </c>
      <c r="AA31" s="22">
        <v>8320789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16080061</v>
      </c>
      <c r="D33" s="18"/>
      <c r="E33" s="19"/>
      <c r="F33" s="20"/>
      <c r="G33" s="20">
        <v>21300201</v>
      </c>
      <c r="H33" s="20">
        <v>172761</v>
      </c>
      <c r="I33" s="20"/>
      <c r="J33" s="20">
        <v>21472962</v>
      </c>
      <c r="K33" s="20">
        <v>5176804</v>
      </c>
      <c r="L33" s="20"/>
      <c r="M33" s="20">
        <v>3360199</v>
      </c>
      <c r="N33" s="20">
        <v>8537003</v>
      </c>
      <c r="O33" s="20"/>
      <c r="P33" s="20"/>
      <c r="Q33" s="20"/>
      <c r="R33" s="20"/>
      <c r="S33" s="20"/>
      <c r="T33" s="20"/>
      <c r="U33" s="20"/>
      <c r="V33" s="20"/>
      <c r="W33" s="20">
        <v>30009965</v>
      </c>
      <c r="X33" s="20"/>
      <c r="Y33" s="20">
        <v>30009965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56702128</v>
      </c>
      <c r="D35" s="18"/>
      <c r="E35" s="19">
        <v>-429583</v>
      </c>
      <c r="F35" s="20">
        <v>-429583</v>
      </c>
      <c r="G35" s="20">
        <v>58042157</v>
      </c>
      <c r="H35" s="20">
        <v>2091972</v>
      </c>
      <c r="I35" s="20">
        <v>1371312</v>
      </c>
      <c r="J35" s="20">
        <v>61505441</v>
      </c>
      <c r="K35" s="20">
        <v>704100</v>
      </c>
      <c r="L35" s="20">
        <v>1726629</v>
      </c>
      <c r="M35" s="20">
        <v>1377164</v>
      </c>
      <c r="N35" s="20">
        <v>3807893</v>
      </c>
      <c r="O35" s="20"/>
      <c r="P35" s="20"/>
      <c r="Q35" s="20"/>
      <c r="R35" s="20"/>
      <c r="S35" s="20"/>
      <c r="T35" s="20"/>
      <c r="U35" s="20"/>
      <c r="V35" s="20"/>
      <c r="W35" s="20">
        <v>65313334</v>
      </c>
      <c r="X35" s="20">
        <v>-214794</v>
      </c>
      <c r="Y35" s="20">
        <v>65528128</v>
      </c>
      <c r="Z35" s="21">
        <v>-30507.429444025438</v>
      </c>
      <c r="AA35" s="22">
        <v>-429583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79584880</v>
      </c>
      <c r="D37" s="29">
        <f t="shared" ref="D37:Y37" si="3">SUM(D29:D36)</f>
        <v>0</v>
      </c>
      <c r="E37" s="30">
        <f t="shared" si="3"/>
        <v>7891206</v>
      </c>
      <c r="F37" s="31">
        <f t="shared" si="3"/>
        <v>7891206</v>
      </c>
      <c r="G37" s="31">
        <f t="shared" si="3"/>
        <v>86167214</v>
      </c>
      <c r="H37" s="31">
        <f t="shared" si="3"/>
        <v>2281910</v>
      </c>
      <c r="I37" s="31">
        <f t="shared" si="3"/>
        <v>1386893</v>
      </c>
      <c r="J37" s="31">
        <f t="shared" si="3"/>
        <v>89836017</v>
      </c>
      <c r="K37" s="31">
        <f t="shared" si="3"/>
        <v>5946340</v>
      </c>
      <c r="L37" s="31">
        <f t="shared" si="3"/>
        <v>1753116</v>
      </c>
      <c r="M37" s="31">
        <f t="shared" si="3"/>
        <v>4736439</v>
      </c>
      <c r="N37" s="31">
        <f t="shared" si="3"/>
        <v>12435895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102271912</v>
      </c>
      <c r="X37" s="31">
        <f t="shared" si="3"/>
        <v>3945600</v>
      </c>
      <c r="Y37" s="31">
        <f t="shared" si="3"/>
        <v>98326312</v>
      </c>
      <c r="Z37" s="32">
        <f>+IF(X37&lt;&gt;0,+(Y37/X37)*100,0)</f>
        <v>2492.0496755879967</v>
      </c>
      <c r="AA37" s="33">
        <f>SUM(AA29:AA36)</f>
        <v>7891206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79584880</v>
      </c>
      <c r="D44" s="29">
        <f>+D37+D43</f>
        <v>0</v>
      </c>
      <c r="E44" s="30">
        <f t="shared" si="5"/>
        <v>7891206</v>
      </c>
      <c r="F44" s="31">
        <f t="shared" si="5"/>
        <v>7891206</v>
      </c>
      <c r="G44" s="31">
        <f t="shared" si="5"/>
        <v>86167214</v>
      </c>
      <c r="H44" s="31">
        <f t="shared" si="5"/>
        <v>2281910</v>
      </c>
      <c r="I44" s="31">
        <f t="shared" si="5"/>
        <v>1386893</v>
      </c>
      <c r="J44" s="31">
        <f t="shared" si="5"/>
        <v>89836017</v>
      </c>
      <c r="K44" s="31">
        <f t="shared" si="5"/>
        <v>5946340</v>
      </c>
      <c r="L44" s="31">
        <f t="shared" si="5"/>
        <v>1753116</v>
      </c>
      <c r="M44" s="31">
        <f t="shared" si="5"/>
        <v>4736439</v>
      </c>
      <c r="N44" s="31">
        <f t="shared" si="5"/>
        <v>12435895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102271912</v>
      </c>
      <c r="X44" s="31">
        <f t="shared" si="5"/>
        <v>3945600</v>
      </c>
      <c r="Y44" s="31">
        <f t="shared" si="5"/>
        <v>98326312</v>
      </c>
      <c r="Z44" s="32">
        <f>+IF(X44&lt;&gt;0,+(Y44/X44)*100,0)</f>
        <v>2492.0496755879967</v>
      </c>
      <c r="AA44" s="33">
        <f>+AA37+AA43</f>
        <v>7891206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530981598</v>
      </c>
      <c r="D45" s="42">
        <f t="shared" si="6"/>
        <v>0</v>
      </c>
      <c r="E45" s="43">
        <f t="shared" si="6"/>
        <v>639944672</v>
      </c>
      <c r="F45" s="44">
        <f t="shared" si="6"/>
        <v>639944672</v>
      </c>
      <c r="G45" s="44">
        <f t="shared" si="6"/>
        <v>644035428</v>
      </c>
      <c r="H45" s="44">
        <f t="shared" si="6"/>
        <v>-90103269</v>
      </c>
      <c r="I45" s="44">
        <f t="shared" si="6"/>
        <v>12178885</v>
      </c>
      <c r="J45" s="44">
        <f t="shared" si="6"/>
        <v>566111044</v>
      </c>
      <c r="K45" s="44">
        <f t="shared" si="6"/>
        <v>6005924</v>
      </c>
      <c r="L45" s="44">
        <f t="shared" si="6"/>
        <v>17819920</v>
      </c>
      <c r="M45" s="44">
        <f t="shared" si="6"/>
        <v>12195855</v>
      </c>
      <c r="N45" s="44">
        <f t="shared" si="6"/>
        <v>36021699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602132743</v>
      </c>
      <c r="X45" s="44">
        <f t="shared" si="6"/>
        <v>319972470</v>
      </c>
      <c r="Y45" s="44">
        <f t="shared" si="6"/>
        <v>282160273</v>
      </c>
      <c r="Z45" s="45">
        <f>+IF(X45&lt;&gt;0,+(Y45/X45)*100,0)</f>
        <v>88.182671777981398</v>
      </c>
      <c r="AA45" s="46">
        <f>+AA26-AA44</f>
        <v>639944672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261146123</v>
      </c>
      <c r="D47" s="18"/>
      <c r="E47" s="19">
        <v>142558755</v>
      </c>
      <c r="F47" s="20">
        <v>142558755</v>
      </c>
      <c r="G47" s="20">
        <v>251243184</v>
      </c>
      <c r="H47" s="20">
        <v>-55353538</v>
      </c>
      <c r="I47" s="20">
        <v>7768453</v>
      </c>
      <c r="J47" s="20">
        <v>203658099</v>
      </c>
      <c r="K47" s="20">
        <v>4545171</v>
      </c>
      <c r="L47" s="20">
        <v>10736796</v>
      </c>
      <c r="M47" s="20">
        <v>11865575</v>
      </c>
      <c r="N47" s="20">
        <v>27147542</v>
      </c>
      <c r="O47" s="20"/>
      <c r="P47" s="20"/>
      <c r="Q47" s="20"/>
      <c r="R47" s="20"/>
      <c r="S47" s="20"/>
      <c r="T47" s="20"/>
      <c r="U47" s="20"/>
      <c r="V47" s="20"/>
      <c r="W47" s="20">
        <v>230805641</v>
      </c>
      <c r="X47" s="20">
        <v>71279364</v>
      </c>
      <c r="Y47" s="20">
        <v>159526277</v>
      </c>
      <c r="Z47" s="47">
        <v>223.80429348387563</v>
      </c>
      <c r="AA47" s="22">
        <v>142558755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261146123</v>
      </c>
      <c r="D50" s="50">
        <f t="shared" ref="D50:Y50" si="7">SUM(D47:D49)</f>
        <v>0</v>
      </c>
      <c r="E50" s="51">
        <f t="shared" si="7"/>
        <v>142558755</v>
      </c>
      <c r="F50" s="52">
        <f t="shared" si="7"/>
        <v>142558755</v>
      </c>
      <c r="G50" s="52">
        <f t="shared" si="7"/>
        <v>251243184</v>
      </c>
      <c r="H50" s="52">
        <f t="shared" si="7"/>
        <v>-55353538</v>
      </c>
      <c r="I50" s="52">
        <f t="shared" si="7"/>
        <v>7768453</v>
      </c>
      <c r="J50" s="52">
        <f t="shared" si="7"/>
        <v>203658099</v>
      </c>
      <c r="K50" s="52">
        <f t="shared" si="7"/>
        <v>4545171</v>
      </c>
      <c r="L50" s="52">
        <f t="shared" si="7"/>
        <v>10736796</v>
      </c>
      <c r="M50" s="52">
        <f t="shared" si="7"/>
        <v>11865575</v>
      </c>
      <c r="N50" s="52">
        <f t="shared" si="7"/>
        <v>27147542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230805641</v>
      </c>
      <c r="X50" s="52">
        <f t="shared" si="7"/>
        <v>71279364</v>
      </c>
      <c r="Y50" s="52">
        <f t="shared" si="7"/>
        <v>159526277</v>
      </c>
      <c r="Z50" s="53">
        <f>+IF(X50&lt;&gt;0,+(Y50/X50)*100,0)</f>
        <v>223.80429348387563</v>
      </c>
      <c r="AA50" s="54">
        <f>SUM(AA47:AA49)</f>
        <v>142558755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15698566</v>
      </c>
      <c r="D7" s="18"/>
      <c r="E7" s="19">
        <v>196891935</v>
      </c>
      <c r="F7" s="20">
        <v>196891935</v>
      </c>
      <c r="G7" s="20">
        <v>112345894</v>
      </c>
      <c r="H7" s="20">
        <v>-83545765</v>
      </c>
      <c r="I7" s="20">
        <v>7317605</v>
      </c>
      <c r="J7" s="20">
        <v>36117734</v>
      </c>
      <c r="K7" s="20">
        <v>8520214</v>
      </c>
      <c r="L7" s="20">
        <v>9736262</v>
      </c>
      <c r="M7" s="20">
        <v>1563100</v>
      </c>
      <c r="N7" s="20">
        <v>19819576</v>
      </c>
      <c r="O7" s="20"/>
      <c r="P7" s="20"/>
      <c r="Q7" s="20"/>
      <c r="R7" s="20"/>
      <c r="S7" s="20"/>
      <c r="T7" s="20"/>
      <c r="U7" s="20"/>
      <c r="V7" s="20"/>
      <c r="W7" s="20">
        <v>55937310</v>
      </c>
      <c r="X7" s="20">
        <v>98446002</v>
      </c>
      <c r="Y7" s="20">
        <v>-42508692</v>
      </c>
      <c r="Z7" s="21">
        <v>-43.179703732407539</v>
      </c>
      <c r="AA7" s="22">
        <v>196891935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-42150961</v>
      </c>
      <c r="F10" s="20">
        <v>-42150961</v>
      </c>
      <c r="G10" s="20">
        <v>10548</v>
      </c>
      <c r="H10" s="20">
        <v>13840</v>
      </c>
      <c r="I10" s="20">
        <v>73284</v>
      </c>
      <c r="J10" s="20">
        <v>97672</v>
      </c>
      <c r="K10" s="20"/>
      <c r="L10" s="20">
        <v>107879</v>
      </c>
      <c r="M10" s="20"/>
      <c r="N10" s="20">
        <v>107879</v>
      </c>
      <c r="O10" s="20"/>
      <c r="P10" s="20"/>
      <c r="Q10" s="20"/>
      <c r="R10" s="20"/>
      <c r="S10" s="20"/>
      <c r="T10" s="20"/>
      <c r="U10" s="20"/>
      <c r="V10" s="20"/>
      <c r="W10" s="20">
        <v>205551</v>
      </c>
      <c r="X10" s="20">
        <v>-21075480</v>
      </c>
      <c r="Y10" s="20">
        <v>21281031</v>
      </c>
      <c r="Z10" s="21">
        <v>-100.97530874741642</v>
      </c>
      <c r="AA10" s="22">
        <v>-42150961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15698566</v>
      </c>
      <c r="D13" s="29">
        <f>SUM(D6:D12)</f>
        <v>0</v>
      </c>
      <c r="E13" s="30">
        <f t="shared" si="0"/>
        <v>154740974</v>
      </c>
      <c r="F13" s="31">
        <f t="shared" si="0"/>
        <v>154740974</v>
      </c>
      <c r="G13" s="31">
        <f t="shared" si="0"/>
        <v>112356442</v>
      </c>
      <c r="H13" s="31">
        <f t="shared" si="0"/>
        <v>-83531925</v>
      </c>
      <c r="I13" s="31">
        <f t="shared" si="0"/>
        <v>7390889</v>
      </c>
      <c r="J13" s="31">
        <f t="shared" si="0"/>
        <v>36215406</v>
      </c>
      <c r="K13" s="31">
        <f t="shared" si="0"/>
        <v>8520214</v>
      </c>
      <c r="L13" s="31">
        <f t="shared" si="0"/>
        <v>9844141</v>
      </c>
      <c r="M13" s="31">
        <f t="shared" si="0"/>
        <v>1563100</v>
      </c>
      <c r="N13" s="31">
        <f t="shared" si="0"/>
        <v>19927455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56142861</v>
      </c>
      <c r="X13" s="31">
        <f t="shared" si="0"/>
        <v>77370522</v>
      </c>
      <c r="Y13" s="31">
        <f t="shared" si="0"/>
        <v>-21227661</v>
      </c>
      <c r="Z13" s="32">
        <f>+IF(X13&lt;&gt;0,+(Y13/X13)*100,0)</f>
        <v>-27.436367819775082</v>
      </c>
      <c r="AA13" s="33">
        <f>SUM(AA6:AA12)</f>
        <v>154740974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79681314</v>
      </c>
      <c r="D17" s="18"/>
      <c r="E17" s="19">
        <v>184664020</v>
      </c>
      <c r="F17" s="20">
        <v>184664020</v>
      </c>
      <c r="G17" s="24">
        <v>61373596</v>
      </c>
      <c r="H17" s="24">
        <v>28857433</v>
      </c>
      <c r="I17" s="24">
        <v>1788022</v>
      </c>
      <c r="J17" s="20">
        <v>92019051</v>
      </c>
      <c r="K17" s="24">
        <v>-11678322</v>
      </c>
      <c r="L17" s="24">
        <v>11324795</v>
      </c>
      <c r="M17" s="20">
        <v>11810810</v>
      </c>
      <c r="N17" s="24">
        <v>11457283</v>
      </c>
      <c r="O17" s="24"/>
      <c r="P17" s="24"/>
      <c r="Q17" s="20"/>
      <c r="R17" s="24"/>
      <c r="S17" s="24"/>
      <c r="T17" s="20"/>
      <c r="U17" s="24"/>
      <c r="V17" s="24"/>
      <c r="W17" s="24">
        <v>103476334</v>
      </c>
      <c r="X17" s="20">
        <v>92332038</v>
      </c>
      <c r="Y17" s="24">
        <v>11144296</v>
      </c>
      <c r="Z17" s="25">
        <v>12.069803982881869</v>
      </c>
      <c r="AA17" s="26">
        <v>184664020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79681314</v>
      </c>
      <c r="D25" s="29">
        <f t="shared" ref="D25:Y25" si="1">SUM(D15:D24)</f>
        <v>0</v>
      </c>
      <c r="E25" s="35">
        <f t="shared" si="1"/>
        <v>184664020</v>
      </c>
      <c r="F25" s="36">
        <f t="shared" si="1"/>
        <v>184664020</v>
      </c>
      <c r="G25" s="36">
        <f t="shared" si="1"/>
        <v>61373596</v>
      </c>
      <c r="H25" s="36">
        <f t="shared" si="1"/>
        <v>28857433</v>
      </c>
      <c r="I25" s="36">
        <f t="shared" si="1"/>
        <v>1788022</v>
      </c>
      <c r="J25" s="36">
        <f t="shared" si="1"/>
        <v>92019051</v>
      </c>
      <c r="K25" s="36">
        <f t="shared" si="1"/>
        <v>-11678322</v>
      </c>
      <c r="L25" s="36">
        <f t="shared" si="1"/>
        <v>11324795</v>
      </c>
      <c r="M25" s="36">
        <f t="shared" si="1"/>
        <v>11810810</v>
      </c>
      <c r="N25" s="36">
        <f t="shared" si="1"/>
        <v>11457283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103476334</v>
      </c>
      <c r="X25" s="36">
        <f t="shared" si="1"/>
        <v>92332038</v>
      </c>
      <c r="Y25" s="36">
        <f t="shared" si="1"/>
        <v>11144296</v>
      </c>
      <c r="Z25" s="37">
        <f>+IF(X25&lt;&gt;0,+(Y25/X25)*100,0)</f>
        <v>12.069803982881869</v>
      </c>
      <c r="AA25" s="38">
        <f>SUM(AA15:AA24)</f>
        <v>184664020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95379880</v>
      </c>
      <c r="D26" s="29">
        <f>+D13+D25</f>
        <v>0</v>
      </c>
      <c r="E26" s="30">
        <f t="shared" si="2"/>
        <v>339404994</v>
      </c>
      <c r="F26" s="31">
        <f t="shared" si="2"/>
        <v>339404994</v>
      </c>
      <c r="G26" s="31">
        <f t="shared" si="2"/>
        <v>173730038</v>
      </c>
      <c r="H26" s="31">
        <f t="shared" si="2"/>
        <v>-54674492</v>
      </c>
      <c r="I26" s="31">
        <f t="shared" si="2"/>
        <v>9178911</v>
      </c>
      <c r="J26" s="31">
        <f t="shared" si="2"/>
        <v>128234457</v>
      </c>
      <c r="K26" s="31">
        <f t="shared" si="2"/>
        <v>-3158108</v>
      </c>
      <c r="L26" s="31">
        <f t="shared" si="2"/>
        <v>21168936</v>
      </c>
      <c r="M26" s="31">
        <f t="shared" si="2"/>
        <v>13373910</v>
      </c>
      <c r="N26" s="31">
        <f t="shared" si="2"/>
        <v>31384738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159619195</v>
      </c>
      <c r="X26" s="31">
        <f t="shared" si="2"/>
        <v>169702560</v>
      </c>
      <c r="Y26" s="31">
        <f t="shared" si="2"/>
        <v>-10083365</v>
      </c>
      <c r="Z26" s="32">
        <f>+IF(X26&lt;&gt;0,+(Y26/X26)*100,0)</f>
        <v>-5.9417872069814388</v>
      </c>
      <c r="AA26" s="33">
        <f>+AA13+AA25</f>
        <v>339404994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203817676</v>
      </c>
      <c r="D32" s="18"/>
      <c r="E32" s="19">
        <v>189379867</v>
      </c>
      <c r="F32" s="20">
        <v>189379867</v>
      </c>
      <c r="G32" s="20">
        <v>183764519</v>
      </c>
      <c r="H32" s="20">
        <v>-3130729</v>
      </c>
      <c r="I32" s="20">
        <v>4397347</v>
      </c>
      <c r="J32" s="20">
        <v>185031137</v>
      </c>
      <c r="K32" s="20">
        <v>39602</v>
      </c>
      <c r="L32" s="20">
        <v>31084</v>
      </c>
      <c r="M32" s="20">
        <v>-7594007</v>
      </c>
      <c r="N32" s="20">
        <v>-7523321</v>
      </c>
      <c r="O32" s="20"/>
      <c r="P32" s="20"/>
      <c r="Q32" s="20"/>
      <c r="R32" s="20"/>
      <c r="S32" s="20"/>
      <c r="T32" s="20"/>
      <c r="U32" s="20"/>
      <c r="V32" s="20"/>
      <c r="W32" s="20">
        <v>177507816</v>
      </c>
      <c r="X32" s="20">
        <v>94689912</v>
      </c>
      <c r="Y32" s="20">
        <v>82817904</v>
      </c>
      <c r="Z32" s="21">
        <v>87.462225120665437</v>
      </c>
      <c r="AA32" s="22">
        <v>189379867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2625000</v>
      </c>
      <c r="Y33" s="20">
        <v>2625000</v>
      </c>
      <c r="Z33" s="21">
        <v>100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37175466</v>
      </c>
      <c r="D35" s="18"/>
      <c r="E35" s="19">
        <v>38635472</v>
      </c>
      <c r="F35" s="20">
        <v>38635472</v>
      </c>
      <c r="G35" s="20">
        <v>38468526</v>
      </c>
      <c r="H35" s="20">
        <v>-282564</v>
      </c>
      <c r="I35" s="20">
        <v>601874</v>
      </c>
      <c r="J35" s="20">
        <v>38787836</v>
      </c>
      <c r="K35" s="20">
        <v>750790</v>
      </c>
      <c r="L35" s="20">
        <v>907806</v>
      </c>
      <c r="M35" s="20">
        <v>-6086250</v>
      </c>
      <c r="N35" s="20">
        <v>-4427654</v>
      </c>
      <c r="O35" s="20"/>
      <c r="P35" s="20"/>
      <c r="Q35" s="20"/>
      <c r="R35" s="20"/>
      <c r="S35" s="20"/>
      <c r="T35" s="20"/>
      <c r="U35" s="20"/>
      <c r="V35" s="20"/>
      <c r="W35" s="20">
        <v>34360182</v>
      </c>
      <c r="X35" s="20">
        <v>19317732</v>
      </c>
      <c r="Y35" s="20">
        <v>15042450</v>
      </c>
      <c r="Z35" s="21">
        <v>77.868613147754616</v>
      </c>
      <c r="AA35" s="22">
        <v>38635472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246243142</v>
      </c>
      <c r="D37" s="29">
        <f t="shared" ref="D37:Y37" si="3">SUM(D29:D36)</f>
        <v>0</v>
      </c>
      <c r="E37" s="30">
        <f t="shared" si="3"/>
        <v>233265339</v>
      </c>
      <c r="F37" s="31">
        <f t="shared" si="3"/>
        <v>233265339</v>
      </c>
      <c r="G37" s="31">
        <f t="shared" si="3"/>
        <v>227483045</v>
      </c>
      <c r="H37" s="31">
        <f t="shared" si="3"/>
        <v>-3413293</v>
      </c>
      <c r="I37" s="31">
        <f t="shared" si="3"/>
        <v>4999221</v>
      </c>
      <c r="J37" s="31">
        <f t="shared" si="3"/>
        <v>229068973</v>
      </c>
      <c r="K37" s="31">
        <f t="shared" si="3"/>
        <v>790392</v>
      </c>
      <c r="L37" s="31">
        <f t="shared" si="3"/>
        <v>938890</v>
      </c>
      <c r="M37" s="31">
        <f t="shared" si="3"/>
        <v>-13680257</v>
      </c>
      <c r="N37" s="31">
        <f t="shared" si="3"/>
        <v>-11950975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217117998</v>
      </c>
      <c r="X37" s="31">
        <f t="shared" si="3"/>
        <v>116632644</v>
      </c>
      <c r="Y37" s="31">
        <f t="shared" si="3"/>
        <v>100485354</v>
      </c>
      <c r="Z37" s="32">
        <f>+IF(X37&lt;&gt;0,+(Y37/X37)*100,0)</f>
        <v>86.155428320736689</v>
      </c>
      <c r="AA37" s="33">
        <f>SUM(AA29:AA36)</f>
        <v>233265339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246243142</v>
      </c>
      <c r="D44" s="29">
        <f>+D37+D43</f>
        <v>0</v>
      </c>
      <c r="E44" s="30">
        <f t="shared" si="5"/>
        <v>233265339</v>
      </c>
      <c r="F44" s="31">
        <f t="shared" si="5"/>
        <v>233265339</v>
      </c>
      <c r="G44" s="31">
        <f t="shared" si="5"/>
        <v>227483045</v>
      </c>
      <c r="H44" s="31">
        <f t="shared" si="5"/>
        <v>-3413293</v>
      </c>
      <c r="I44" s="31">
        <f t="shared" si="5"/>
        <v>4999221</v>
      </c>
      <c r="J44" s="31">
        <f t="shared" si="5"/>
        <v>229068973</v>
      </c>
      <c r="K44" s="31">
        <f t="shared" si="5"/>
        <v>790392</v>
      </c>
      <c r="L44" s="31">
        <f t="shared" si="5"/>
        <v>938890</v>
      </c>
      <c r="M44" s="31">
        <f t="shared" si="5"/>
        <v>-13680257</v>
      </c>
      <c r="N44" s="31">
        <f t="shared" si="5"/>
        <v>-11950975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217117998</v>
      </c>
      <c r="X44" s="31">
        <f t="shared" si="5"/>
        <v>116632644</v>
      </c>
      <c r="Y44" s="31">
        <f t="shared" si="5"/>
        <v>100485354</v>
      </c>
      <c r="Z44" s="32">
        <f>+IF(X44&lt;&gt;0,+(Y44/X44)*100,0)</f>
        <v>86.155428320736689</v>
      </c>
      <c r="AA44" s="33">
        <f>+AA37+AA43</f>
        <v>233265339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-150863262</v>
      </c>
      <c r="D45" s="42">
        <f t="shared" si="6"/>
        <v>0</v>
      </c>
      <c r="E45" s="43">
        <f t="shared" si="6"/>
        <v>106139655</v>
      </c>
      <c r="F45" s="44">
        <f t="shared" si="6"/>
        <v>106139655</v>
      </c>
      <c r="G45" s="44">
        <f t="shared" si="6"/>
        <v>-53753007</v>
      </c>
      <c r="H45" s="44">
        <f t="shared" si="6"/>
        <v>-51261199</v>
      </c>
      <c r="I45" s="44">
        <f t="shared" si="6"/>
        <v>4179690</v>
      </c>
      <c r="J45" s="44">
        <f t="shared" si="6"/>
        <v>-100834516</v>
      </c>
      <c r="K45" s="44">
        <f t="shared" si="6"/>
        <v>-3948500</v>
      </c>
      <c r="L45" s="44">
        <f t="shared" si="6"/>
        <v>20230046</v>
      </c>
      <c r="M45" s="44">
        <f t="shared" si="6"/>
        <v>27054167</v>
      </c>
      <c r="N45" s="44">
        <f t="shared" si="6"/>
        <v>43335713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-57498803</v>
      </c>
      <c r="X45" s="44">
        <f t="shared" si="6"/>
        <v>53069916</v>
      </c>
      <c r="Y45" s="44">
        <f t="shared" si="6"/>
        <v>-110568719</v>
      </c>
      <c r="Z45" s="45">
        <f>+IF(X45&lt;&gt;0,+(Y45/X45)*100,0)</f>
        <v>-208.34538159057951</v>
      </c>
      <c r="AA45" s="46">
        <f>+AA26-AA44</f>
        <v>106139655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277653625</v>
      </c>
      <c r="D47" s="18"/>
      <c r="E47" s="19">
        <v>173423452</v>
      </c>
      <c r="F47" s="20">
        <v>173423452</v>
      </c>
      <c r="G47" s="20">
        <v>301356014</v>
      </c>
      <c r="H47" s="20">
        <v>-21540819</v>
      </c>
      <c r="I47" s="20">
        <v>40634453</v>
      </c>
      <c r="J47" s="20">
        <v>320449648</v>
      </c>
      <c r="K47" s="20">
        <v>-1036081</v>
      </c>
      <c r="L47" s="20">
        <v>19104806</v>
      </c>
      <c r="M47" s="20">
        <v>18988926</v>
      </c>
      <c r="N47" s="20">
        <v>37057651</v>
      </c>
      <c r="O47" s="20"/>
      <c r="P47" s="20"/>
      <c r="Q47" s="20"/>
      <c r="R47" s="20"/>
      <c r="S47" s="20"/>
      <c r="T47" s="20"/>
      <c r="U47" s="20"/>
      <c r="V47" s="20"/>
      <c r="W47" s="20">
        <v>357507299</v>
      </c>
      <c r="X47" s="20">
        <v>86711712</v>
      </c>
      <c r="Y47" s="20">
        <v>270795587</v>
      </c>
      <c r="Z47" s="47">
        <v>312.2941304630221</v>
      </c>
      <c r="AA47" s="22">
        <v>173423452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277653625</v>
      </c>
      <c r="D50" s="50">
        <f t="shared" ref="D50:Y50" si="7">SUM(D47:D49)</f>
        <v>0</v>
      </c>
      <c r="E50" s="51">
        <f t="shared" si="7"/>
        <v>173423452</v>
      </c>
      <c r="F50" s="52">
        <f t="shared" si="7"/>
        <v>173423452</v>
      </c>
      <c r="G50" s="52">
        <f t="shared" si="7"/>
        <v>301356014</v>
      </c>
      <c r="H50" s="52">
        <f t="shared" si="7"/>
        <v>-21540819</v>
      </c>
      <c r="I50" s="52">
        <f t="shared" si="7"/>
        <v>40634453</v>
      </c>
      <c r="J50" s="52">
        <f t="shared" si="7"/>
        <v>320449648</v>
      </c>
      <c r="K50" s="52">
        <f t="shared" si="7"/>
        <v>-1036081</v>
      </c>
      <c r="L50" s="52">
        <f t="shared" si="7"/>
        <v>19104806</v>
      </c>
      <c r="M50" s="52">
        <f t="shared" si="7"/>
        <v>18988926</v>
      </c>
      <c r="N50" s="52">
        <f t="shared" si="7"/>
        <v>37057651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357507299</v>
      </c>
      <c r="X50" s="52">
        <f t="shared" si="7"/>
        <v>86711712</v>
      </c>
      <c r="Y50" s="52">
        <f t="shared" si="7"/>
        <v>270795587</v>
      </c>
      <c r="Z50" s="53">
        <f>+IF(X50&lt;&gt;0,+(Y50/X50)*100,0)</f>
        <v>312.2941304630221</v>
      </c>
      <c r="AA50" s="54">
        <f>SUM(AA47:AA49)</f>
        <v>173423452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176482728</v>
      </c>
      <c r="D7" s="18"/>
      <c r="E7" s="19">
        <v>166991884</v>
      </c>
      <c r="F7" s="20">
        <v>166991884</v>
      </c>
      <c r="G7" s="20">
        <v>331591480</v>
      </c>
      <c r="H7" s="20">
        <v>-92440444</v>
      </c>
      <c r="I7" s="20">
        <v>2644663</v>
      </c>
      <c r="J7" s="20">
        <v>241795699</v>
      </c>
      <c r="K7" s="20">
        <v>21007361</v>
      </c>
      <c r="L7" s="20">
        <v>13234028</v>
      </c>
      <c r="M7" s="20">
        <v>50836322</v>
      </c>
      <c r="N7" s="20">
        <v>85077711</v>
      </c>
      <c r="O7" s="20"/>
      <c r="P7" s="20"/>
      <c r="Q7" s="20"/>
      <c r="R7" s="20"/>
      <c r="S7" s="20"/>
      <c r="T7" s="20"/>
      <c r="U7" s="20"/>
      <c r="V7" s="20"/>
      <c r="W7" s="20">
        <v>326873410</v>
      </c>
      <c r="X7" s="20">
        <v>83495958</v>
      </c>
      <c r="Y7" s="20">
        <v>243377452</v>
      </c>
      <c r="Z7" s="21">
        <v>291.4841123207425</v>
      </c>
      <c r="AA7" s="22">
        <v>166991884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756817</v>
      </c>
      <c r="D10" s="18"/>
      <c r="E10" s="19">
        <v>564571</v>
      </c>
      <c r="F10" s="20">
        <v>564571</v>
      </c>
      <c r="G10" s="20">
        <v>-13859792</v>
      </c>
      <c r="H10" s="20">
        <v>3743487</v>
      </c>
      <c r="I10" s="20">
        <v>6211556</v>
      </c>
      <c r="J10" s="20">
        <v>-3904749</v>
      </c>
      <c r="K10" s="20">
        <v>3383123</v>
      </c>
      <c r="L10" s="20">
        <v>8591684</v>
      </c>
      <c r="M10" s="20">
        <v>8037370</v>
      </c>
      <c r="N10" s="20">
        <v>20012177</v>
      </c>
      <c r="O10" s="20"/>
      <c r="P10" s="20"/>
      <c r="Q10" s="20"/>
      <c r="R10" s="20"/>
      <c r="S10" s="20"/>
      <c r="T10" s="20"/>
      <c r="U10" s="20"/>
      <c r="V10" s="20"/>
      <c r="W10" s="20">
        <v>16107428</v>
      </c>
      <c r="X10" s="20">
        <v>282300</v>
      </c>
      <c r="Y10" s="20">
        <v>15825128</v>
      </c>
      <c r="Z10" s="21">
        <v>5605.7839178179247</v>
      </c>
      <c r="AA10" s="22">
        <v>564571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177239545</v>
      </c>
      <c r="D13" s="29">
        <f>SUM(D6:D12)</f>
        <v>0</v>
      </c>
      <c r="E13" s="30">
        <f t="shared" si="0"/>
        <v>167556455</v>
      </c>
      <c r="F13" s="31">
        <f t="shared" si="0"/>
        <v>167556455</v>
      </c>
      <c r="G13" s="31">
        <f t="shared" si="0"/>
        <v>317731688</v>
      </c>
      <c r="H13" s="31">
        <f t="shared" si="0"/>
        <v>-88696957</v>
      </c>
      <c r="I13" s="31">
        <f t="shared" si="0"/>
        <v>8856219</v>
      </c>
      <c r="J13" s="31">
        <f t="shared" si="0"/>
        <v>237890950</v>
      </c>
      <c r="K13" s="31">
        <f t="shared" si="0"/>
        <v>24390484</v>
      </c>
      <c r="L13" s="31">
        <f t="shared" si="0"/>
        <v>21825712</v>
      </c>
      <c r="M13" s="31">
        <f t="shared" si="0"/>
        <v>58873692</v>
      </c>
      <c r="N13" s="31">
        <f t="shared" si="0"/>
        <v>105089888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342980838</v>
      </c>
      <c r="X13" s="31">
        <f t="shared" si="0"/>
        <v>83778258</v>
      </c>
      <c r="Y13" s="31">
        <f t="shared" si="0"/>
        <v>259202580</v>
      </c>
      <c r="Z13" s="32">
        <f>+IF(X13&lt;&gt;0,+(Y13/X13)*100,0)</f>
        <v>309.39122653994548</v>
      </c>
      <c r="AA13" s="33">
        <f>SUM(AA6:AA12)</f>
        <v>167556455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372760330</v>
      </c>
      <c r="D17" s="18"/>
      <c r="E17" s="19">
        <v>313965251</v>
      </c>
      <c r="F17" s="20">
        <v>313965251</v>
      </c>
      <c r="G17" s="24">
        <v>373194061</v>
      </c>
      <c r="H17" s="24">
        <v>-433729</v>
      </c>
      <c r="I17" s="24">
        <v>-2456218</v>
      </c>
      <c r="J17" s="20">
        <v>370304114</v>
      </c>
      <c r="K17" s="24">
        <v>-818170</v>
      </c>
      <c r="L17" s="24">
        <v>-818186</v>
      </c>
      <c r="M17" s="20">
        <v>2950309</v>
      </c>
      <c r="N17" s="24">
        <v>1313953</v>
      </c>
      <c r="O17" s="24"/>
      <c r="P17" s="24"/>
      <c r="Q17" s="20"/>
      <c r="R17" s="24"/>
      <c r="S17" s="24"/>
      <c r="T17" s="20"/>
      <c r="U17" s="24"/>
      <c r="V17" s="24"/>
      <c r="W17" s="24">
        <v>371618067</v>
      </c>
      <c r="X17" s="20">
        <v>156982758</v>
      </c>
      <c r="Y17" s="24">
        <v>214635309</v>
      </c>
      <c r="Z17" s="25">
        <v>136.72540330830472</v>
      </c>
      <c r="AA17" s="26">
        <v>313965251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372760330</v>
      </c>
      <c r="D25" s="29">
        <f t="shared" ref="D25:Y25" si="1">SUM(D15:D24)</f>
        <v>0</v>
      </c>
      <c r="E25" s="35">
        <f t="shared" si="1"/>
        <v>313965251</v>
      </c>
      <c r="F25" s="36">
        <f t="shared" si="1"/>
        <v>313965251</v>
      </c>
      <c r="G25" s="36">
        <f t="shared" si="1"/>
        <v>373194061</v>
      </c>
      <c r="H25" s="36">
        <f t="shared" si="1"/>
        <v>-433729</v>
      </c>
      <c r="I25" s="36">
        <f t="shared" si="1"/>
        <v>-2456218</v>
      </c>
      <c r="J25" s="36">
        <f t="shared" si="1"/>
        <v>370304114</v>
      </c>
      <c r="K25" s="36">
        <f t="shared" si="1"/>
        <v>-818170</v>
      </c>
      <c r="L25" s="36">
        <f t="shared" si="1"/>
        <v>-818186</v>
      </c>
      <c r="M25" s="36">
        <f t="shared" si="1"/>
        <v>2950309</v>
      </c>
      <c r="N25" s="36">
        <f t="shared" si="1"/>
        <v>1313953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371618067</v>
      </c>
      <c r="X25" s="36">
        <f t="shared" si="1"/>
        <v>156982758</v>
      </c>
      <c r="Y25" s="36">
        <f t="shared" si="1"/>
        <v>214635309</v>
      </c>
      <c r="Z25" s="37">
        <f>+IF(X25&lt;&gt;0,+(Y25/X25)*100,0)</f>
        <v>136.72540330830472</v>
      </c>
      <c r="AA25" s="38">
        <f>SUM(AA15:AA24)</f>
        <v>313965251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549999875</v>
      </c>
      <c r="D26" s="29">
        <f>+D13+D25</f>
        <v>0</v>
      </c>
      <c r="E26" s="30">
        <f t="shared" si="2"/>
        <v>481521706</v>
      </c>
      <c r="F26" s="31">
        <f t="shared" si="2"/>
        <v>481521706</v>
      </c>
      <c r="G26" s="31">
        <f t="shared" si="2"/>
        <v>690925749</v>
      </c>
      <c r="H26" s="31">
        <f t="shared" si="2"/>
        <v>-89130686</v>
      </c>
      <c r="I26" s="31">
        <f t="shared" si="2"/>
        <v>6400001</v>
      </c>
      <c r="J26" s="31">
        <f t="shared" si="2"/>
        <v>608195064</v>
      </c>
      <c r="K26" s="31">
        <f t="shared" si="2"/>
        <v>23572314</v>
      </c>
      <c r="L26" s="31">
        <f t="shared" si="2"/>
        <v>21007526</v>
      </c>
      <c r="M26" s="31">
        <f t="shared" si="2"/>
        <v>61824001</v>
      </c>
      <c r="N26" s="31">
        <f t="shared" si="2"/>
        <v>106403841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714598905</v>
      </c>
      <c r="X26" s="31">
        <f t="shared" si="2"/>
        <v>240761016</v>
      </c>
      <c r="Y26" s="31">
        <f t="shared" si="2"/>
        <v>473837889</v>
      </c>
      <c r="Z26" s="32">
        <f>+IF(X26&lt;&gt;0,+(Y26/X26)*100,0)</f>
        <v>196.80839401342283</v>
      </c>
      <c r="AA26" s="33">
        <f>+AA13+AA25</f>
        <v>481521706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25167140</v>
      </c>
      <c r="D31" s="18"/>
      <c r="E31" s="19">
        <v>22988249</v>
      </c>
      <c r="F31" s="20">
        <v>22988249</v>
      </c>
      <c r="G31" s="20">
        <v>25013839</v>
      </c>
      <c r="H31" s="20">
        <v>211453</v>
      </c>
      <c r="I31" s="20">
        <v>134521</v>
      </c>
      <c r="J31" s="20">
        <v>25359813</v>
      </c>
      <c r="K31" s="20">
        <v>270794</v>
      </c>
      <c r="L31" s="20">
        <v>41222</v>
      </c>
      <c r="M31" s="20">
        <v>151399</v>
      </c>
      <c r="N31" s="20">
        <v>463415</v>
      </c>
      <c r="O31" s="20"/>
      <c r="P31" s="20"/>
      <c r="Q31" s="20"/>
      <c r="R31" s="20"/>
      <c r="S31" s="20"/>
      <c r="T31" s="20"/>
      <c r="U31" s="20"/>
      <c r="V31" s="20"/>
      <c r="W31" s="20">
        <v>25823228</v>
      </c>
      <c r="X31" s="20">
        <v>11494116</v>
      </c>
      <c r="Y31" s="20">
        <v>14329112</v>
      </c>
      <c r="Z31" s="21">
        <v>124.66475890794908</v>
      </c>
      <c r="AA31" s="22">
        <v>22988249</v>
      </c>
    </row>
    <row r="32" spans="1:27" x14ac:dyDescent="0.25">
      <c r="A32" s="23" t="s">
        <v>59</v>
      </c>
      <c r="B32" s="17" t="s">
        <v>32</v>
      </c>
      <c r="C32" s="18">
        <v>72195896</v>
      </c>
      <c r="D32" s="18"/>
      <c r="E32" s="19">
        <v>56939383</v>
      </c>
      <c r="F32" s="20">
        <v>56939383</v>
      </c>
      <c r="G32" s="20">
        <v>48133002</v>
      </c>
      <c r="H32" s="20">
        <v>4318586</v>
      </c>
      <c r="I32" s="20"/>
      <c r="J32" s="20">
        <v>52451588</v>
      </c>
      <c r="K32" s="20"/>
      <c r="L32" s="20">
        <v>-1</v>
      </c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52451587</v>
      </c>
      <c r="X32" s="20">
        <v>28469676</v>
      </c>
      <c r="Y32" s="20">
        <v>23981911</v>
      </c>
      <c r="Z32" s="21">
        <v>84.236683972097197</v>
      </c>
      <c r="AA32" s="22">
        <v>56939383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262327240</v>
      </c>
      <c r="D35" s="18"/>
      <c r="E35" s="19">
        <v>22931102</v>
      </c>
      <c r="F35" s="20">
        <v>22931102</v>
      </c>
      <c r="G35" s="20">
        <v>131772373</v>
      </c>
      <c r="H35" s="20">
        <v>139930513</v>
      </c>
      <c r="I35" s="20">
        <v>926947</v>
      </c>
      <c r="J35" s="20">
        <v>272629833</v>
      </c>
      <c r="K35" s="20">
        <v>3312348</v>
      </c>
      <c r="L35" s="20">
        <v>2457217</v>
      </c>
      <c r="M35" s="20">
        <v>2979151</v>
      </c>
      <c r="N35" s="20">
        <v>8748716</v>
      </c>
      <c r="O35" s="20"/>
      <c r="P35" s="20"/>
      <c r="Q35" s="20"/>
      <c r="R35" s="20"/>
      <c r="S35" s="20"/>
      <c r="T35" s="20"/>
      <c r="U35" s="20"/>
      <c r="V35" s="20"/>
      <c r="W35" s="20">
        <v>281378549</v>
      </c>
      <c r="X35" s="20">
        <v>11465550</v>
      </c>
      <c r="Y35" s="20">
        <v>269912999</v>
      </c>
      <c r="Z35" s="21">
        <v>2354.1216862688666</v>
      </c>
      <c r="AA35" s="22">
        <v>22931102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359690276</v>
      </c>
      <c r="D37" s="29">
        <f t="shared" ref="D37:Y37" si="3">SUM(D29:D36)</f>
        <v>0</v>
      </c>
      <c r="E37" s="30">
        <f t="shared" si="3"/>
        <v>102858734</v>
      </c>
      <c r="F37" s="31">
        <f t="shared" si="3"/>
        <v>102858734</v>
      </c>
      <c r="G37" s="31">
        <f t="shared" si="3"/>
        <v>204919214</v>
      </c>
      <c r="H37" s="31">
        <f t="shared" si="3"/>
        <v>144460552</v>
      </c>
      <c r="I37" s="31">
        <f t="shared" si="3"/>
        <v>1061468</v>
      </c>
      <c r="J37" s="31">
        <f t="shared" si="3"/>
        <v>350441234</v>
      </c>
      <c r="K37" s="31">
        <f t="shared" si="3"/>
        <v>3583142</v>
      </c>
      <c r="L37" s="31">
        <f t="shared" si="3"/>
        <v>2498438</v>
      </c>
      <c r="M37" s="31">
        <f t="shared" si="3"/>
        <v>3130550</v>
      </c>
      <c r="N37" s="31">
        <f t="shared" si="3"/>
        <v>9212130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359653364</v>
      </c>
      <c r="X37" s="31">
        <f t="shared" si="3"/>
        <v>51429342</v>
      </c>
      <c r="Y37" s="31">
        <f t="shared" si="3"/>
        <v>308224022</v>
      </c>
      <c r="Z37" s="32">
        <f>+IF(X37&lt;&gt;0,+(Y37/X37)*100,0)</f>
        <v>599.31550747820188</v>
      </c>
      <c r="AA37" s="33">
        <f>SUM(AA29:AA36)</f>
        <v>102858734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359690276</v>
      </c>
      <c r="D44" s="29">
        <f>+D37+D43</f>
        <v>0</v>
      </c>
      <c r="E44" s="30">
        <f t="shared" si="5"/>
        <v>102858734</v>
      </c>
      <c r="F44" s="31">
        <f t="shared" si="5"/>
        <v>102858734</v>
      </c>
      <c r="G44" s="31">
        <f t="shared" si="5"/>
        <v>204919214</v>
      </c>
      <c r="H44" s="31">
        <f t="shared" si="5"/>
        <v>144460552</v>
      </c>
      <c r="I44" s="31">
        <f t="shared" si="5"/>
        <v>1061468</v>
      </c>
      <c r="J44" s="31">
        <f t="shared" si="5"/>
        <v>350441234</v>
      </c>
      <c r="K44" s="31">
        <f t="shared" si="5"/>
        <v>3583142</v>
      </c>
      <c r="L44" s="31">
        <f t="shared" si="5"/>
        <v>2498438</v>
      </c>
      <c r="M44" s="31">
        <f t="shared" si="5"/>
        <v>3130550</v>
      </c>
      <c r="N44" s="31">
        <f t="shared" si="5"/>
        <v>9212130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359653364</v>
      </c>
      <c r="X44" s="31">
        <f t="shared" si="5"/>
        <v>51429342</v>
      </c>
      <c r="Y44" s="31">
        <f t="shared" si="5"/>
        <v>308224022</v>
      </c>
      <c r="Z44" s="32">
        <f>+IF(X44&lt;&gt;0,+(Y44/X44)*100,0)</f>
        <v>599.31550747820188</v>
      </c>
      <c r="AA44" s="33">
        <f>+AA37+AA43</f>
        <v>102858734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190309599</v>
      </c>
      <c r="D45" s="42">
        <f t="shared" si="6"/>
        <v>0</v>
      </c>
      <c r="E45" s="43">
        <f t="shared" si="6"/>
        <v>378662972</v>
      </c>
      <c r="F45" s="44">
        <f t="shared" si="6"/>
        <v>378662972</v>
      </c>
      <c r="G45" s="44">
        <f t="shared" si="6"/>
        <v>486006535</v>
      </c>
      <c r="H45" s="44">
        <f t="shared" si="6"/>
        <v>-233591238</v>
      </c>
      <c r="I45" s="44">
        <f t="shared" si="6"/>
        <v>5338533</v>
      </c>
      <c r="J45" s="44">
        <f t="shared" si="6"/>
        <v>257753830</v>
      </c>
      <c r="K45" s="44">
        <f t="shared" si="6"/>
        <v>19989172</v>
      </c>
      <c r="L45" s="44">
        <f t="shared" si="6"/>
        <v>18509088</v>
      </c>
      <c r="M45" s="44">
        <f t="shared" si="6"/>
        <v>58693451</v>
      </c>
      <c r="N45" s="44">
        <f t="shared" si="6"/>
        <v>97191711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354945541</v>
      </c>
      <c r="X45" s="44">
        <f t="shared" si="6"/>
        <v>189331674</v>
      </c>
      <c r="Y45" s="44">
        <f t="shared" si="6"/>
        <v>165613867</v>
      </c>
      <c r="Z45" s="45">
        <f>+IF(X45&lt;&gt;0,+(Y45/X45)*100,0)</f>
        <v>87.472879471820448</v>
      </c>
      <c r="AA45" s="46">
        <f>+AA26-AA44</f>
        <v>378662972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746056785</v>
      </c>
      <c r="D47" s="18"/>
      <c r="E47" s="19">
        <v>705980279</v>
      </c>
      <c r="F47" s="20">
        <v>705980279</v>
      </c>
      <c r="G47" s="20">
        <v>556217792</v>
      </c>
      <c r="H47" s="20">
        <v>-73985653</v>
      </c>
      <c r="I47" s="20">
        <v>16615860</v>
      </c>
      <c r="J47" s="20">
        <v>498847999</v>
      </c>
      <c r="K47" s="20">
        <v>23345578</v>
      </c>
      <c r="L47" s="20">
        <v>21968610</v>
      </c>
      <c r="M47" s="20">
        <v>-23653579</v>
      </c>
      <c r="N47" s="20">
        <v>21660609</v>
      </c>
      <c r="O47" s="20"/>
      <c r="P47" s="20"/>
      <c r="Q47" s="20"/>
      <c r="R47" s="20"/>
      <c r="S47" s="20"/>
      <c r="T47" s="20"/>
      <c r="U47" s="20"/>
      <c r="V47" s="20"/>
      <c r="W47" s="20">
        <v>520508608</v>
      </c>
      <c r="X47" s="20">
        <v>352990134</v>
      </c>
      <c r="Y47" s="20">
        <v>167518474</v>
      </c>
      <c r="Z47" s="47">
        <v>47.456984732610117</v>
      </c>
      <c r="AA47" s="22">
        <v>705980279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746056785</v>
      </c>
      <c r="D50" s="50">
        <f t="shared" ref="D50:Y50" si="7">SUM(D47:D49)</f>
        <v>0</v>
      </c>
      <c r="E50" s="51">
        <f t="shared" si="7"/>
        <v>705980279</v>
      </c>
      <c r="F50" s="52">
        <f t="shared" si="7"/>
        <v>705980279</v>
      </c>
      <c r="G50" s="52">
        <f t="shared" si="7"/>
        <v>556217792</v>
      </c>
      <c r="H50" s="52">
        <f t="shared" si="7"/>
        <v>-73985653</v>
      </c>
      <c r="I50" s="52">
        <f t="shared" si="7"/>
        <v>16615860</v>
      </c>
      <c r="J50" s="52">
        <f t="shared" si="7"/>
        <v>498847999</v>
      </c>
      <c r="K50" s="52">
        <f t="shared" si="7"/>
        <v>23345578</v>
      </c>
      <c r="L50" s="52">
        <f t="shared" si="7"/>
        <v>21968610</v>
      </c>
      <c r="M50" s="52">
        <f t="shared" si="7"/>
        <v>-23653579</v>
      </c>
      <c r="N50" s="52">
        <f t="shared" si="7"/>
        <v>21660609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520508608</v>
      </c>
      <c r="X50" s="52">
        <f t="shared" si="7"/>
        <v>352990134</v>
      </c>
      <c r="Y50" s="52">
        <f t="shared" si="7"/>
        <v>167518474</v>
      </c>
      <c r="Z50" s="53">
        <f>+IF(X50&lt;&gt;0,+(Y50/X50)*100,0)</f>
        <v>47.456984732610117</v>
      </c>
      <c r="AA50" s="54">
        <f>SUM(AA47:AA49)</f>
        <v>705980279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75069505</v>
      </c>
      <c r="D7" s="18"/>
      <c r="E7" s="19">
        <v>-45591572</v>
      </c>
      <c r="F7" s="20">
        <v>-45591572</v>
      </c>
      <c r="G7" s="20">
        <v>11158217</v>
      </c>
      <c r="H7" s="20">
        <v>85645705</v>
      </c>
      <c r="I7" s="20">
        <v>7769765</v>
      </c>
      <c r="J7" s="20">
        <v>104573687</v>
      </c>
      <c r="K7" s="20">
        <v>81191183</v>
      </c>
      <c r="L7" s="20">
        <v>2750170</v>
      </c>
      <c r="M7" s="20">
        <v>7015310</v>
      </c>
      <c r="N7" s="20">
        <v>90956663</v>
      </c>
      <c r="O7" s="20"/>
      <c r="P7" s="20"/>
      <c r="Q7" s="20"/>
      <c r="R7" s="20"/>
      <c r="S7" s="20"/>
      <c r="T7" s="20"/>
      <c r="U7" s="20"/>
      <c r="V7" s="20"/>
      <c r="W7" s="20">
        <v>195530350</v>
      </c>
      <c r="X7" s="20">
        <v>-22795788</v>
      </c>
      <c r="Y7" s="20">
        <v>218326138</v>
      </c>
      <c r="Z7" s="21">
        <v>-957.74771198960093</v>
      </c>
      <c r="AA7" s="22">
        <v>-45591572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592165</v>
      </c>
      <c r="D10" s="18"/>
      <c r="E10" s="19"/>
      <c r="F10" s="20"/>
      <c r="G10" s="20">
        <v>592165</v>
      </c>
      <c r="H10" s="20">
        <v>592165</v>
      </c>
      <c r="I10" s="20"/>
      <c r="J10" s="20">
        <v>1184330</v>
      </c>
      <c r="K10" s="20">
        <v>592165</v>
      </c>
      <c r="L10" s="20"/>
      <c r="M10" s="20"/>
      <c r="N10" s="20">
        <v>592165</v>
      </c>
      <c r="O10" s="20"/>
      <c r="P10" s="20"/>
      <c r="Q10" s="20"/>
      <c r="R10" s="20"/>
      <c r="S10" s="20"/>
      <c r="T10" s="20"/>
      <c r="U10" s="20"/>
      <c r="V10" s="20"/>
      <c r="W10" s="20">
        <v>1776495</v>
      </c>
      <c r="X10" s="20"/>
      <c r="Y10" s="20">
        <v>1776495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75661670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11750382</v>
      </c>
      <c r="H13" s="31">
        <f t="shared" si="0"/>
        <v>86237870</v>
      </c>
      <c r="I13" s="31">
        <f t="shared" si="0"/>
        <v>7769765</v>
      </c>
      <c r="J13" s="31">
        <f t="shared" si="0"/>
        <v>105758017</v>
      </c>
      <c r="K13" s="31">
        <f t="shared" si="0"/>
        <v>81783348</v>
      </c>
      <c r="L13" s="31">
        <f t="shared" si="0"/>
        <v>2750170</v>
      </c>
      <c r="M13" s="31">
        <f t="shared" si="0"/>
        <v>7015310</v>
      </c>
      <c r="N13" s="31">
        <f t="shared" si="0"/>
        <v>91548828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197306845</v>
      </c>
      <c r="X13" s="31">
        <f t="shared" si="0"/>
        <v>-22795788</v>
      </c>
      <c r="Y13" s="31">
        <f t="shared" si="0"/>
        <v>220102633</v>
      </c>
      <c r="Z13" s="32">
        <f>+IF(X13&lt;&gt;0,+(Y13/X13)*100,0)</f>
        <v>-965.54079639624661</v>
      </c>
      <c r="AA13" s="33">
        <f>SUM(AA6:AA12)</f>
        <v>-45591572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270653608</v>
      </c>
      <c r="D17" s="18"/>
      <c r="E17" s="19">
        <v>315916722</v>
      </c>
      <c r="F17" s="20">
        <v>315916722</v>
      </c>
      <c r="G17" s="24">
        <v>260984549</v>
      </c>
      <c r="H17" s="24">
        <v>270653608</v>
      </c>
      <c r="I17" s="24">
        <v>1552916</v>
      </c>
      <c r="J17" s="20">
        <v>533191073</v>
      </c>
      <c r="K17" s="24">
        <v>270653610</v>
      </c>
      <c r="L17" s="24"/>
      <c r="M17" s="20">
        <v>2146882</v>
      </c>
      <c r="N17" s="24">
        <v>272800492</v>
      </c>
      <c r="O17" s="24"/>
      <c r="P17" s="24"/>
      <c r="Q17" s="20"/>
      <c r="R17" s="24"/>
      <c r="S17" s="24"/>
      <c r="T17" s="20"/>
      <c r="U17" s="24"/>
      <c r="V17" s="24"/>
      <c r="W17" s="24">
        <v>805991565</v>
      </c>
      <c r="X17" s="20">
        <v>157958358</v>
      </c>
      <c r="Y17" s="24">
        <v>648033207</v>
      </c>
      <c r="Z17" s="25">
        <v>410.25572511965464</v>
      </c>
      <c r="AA17" s="26">
        <v>315916722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270653608</v>
      </c>
      <c r="D25" s="29">
        <f t="shared" ref="D25:Y25" si="1">SUM(D15:D24)</f>
        <v>0</v>
      </c>
      <c r="E25" s="35">
        <f t="shared" si="1"/>
        <v>315916722</v>
      </c>
      <c r="F25" s="36">
        <f t="shared" si="1"/>
        <v>315916722</v>
      </c>
      <c r="G25" s="36">
        <f t="shared" si="1"/>
        <v>260984549</v>
      </c>
      <c r="H25" s="36">
        <f t="shared" si="1"/>
        <v>270653608</v>
      </c>
      <c r="I25" s="36">
        <f t="shared" si="1"/>
        <v>1552916</v>
      </c>
      <c r="J25" s="36">
        <f t="shared" si="1"/>
        <v>533191073</v>
      </c>
      <c r="K25" s="36">
        <f t="shared" si="1"/>
        <v>270653610</v>
      </c>
      <c r="L25" s="36">
        <f t="shared" si="1"/>
        <v>0</v>
      </c>
      <c r="M25" s="36">
        <f t="shared" si="1"/>
        <v>2146882</v>
      </c>
      <c r="N25" s="36">
        <f t="shared" si="1"/>
        <v>272800492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805991565</v>
      </c>
      <c r="X25" s="36">
        <f t="shared" si="1"/>
        <v>157958358</v>
      </c>
      <c r="Y25" s="36">
        <f t="shared" si="1"/>
        <v>648033207</v>
      </c>
      <c r="Z25" s="37">
        <f>+IF(X25&lt;&gt;0,+(Y25/X25)*100,0)</f>
        <v>410.25572511965464</v>
      </c>
      <c r="AA25" s="38">
        <f>SUM(AA15:AA24)</f>
        <v>315916722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346315278</v>
      </c>
      <c r="D26" s="29">
        <f>+D13+D25</f>
        <v>0</v>
      </c>
      <c r="E26" s="30">
        <f t="shared" si="2"/>
        <v>270325150</v>
      </c>
      <c r="F26" s="31">
        <f t="shared" si="2"/>
        <v>270325150</v>
      </c>
      <c r="G26" s="31">
        <f t="shared" si="2"/>
        <v>272734931</v>
      </c>
      <c r="H26" s="31">
        <f t="shared" si="2"/>
        <v>356891478</v>
      </c>
      <c r="I26" s="31">
        <f t="shared" si="2"/>
        <v>9322681</v>
      </c>
      <c r="J26" s="31">
        <f t="shared" si="2"/>
        <v>638949090</v>
      </c>
      <c r="K26" s="31">
        <f t="shared" si="2"/>
        <v>352436958</v>
      </c>
      <c r="L26" s="31">
        <f t="shared" si="2"/>
        <v>2750170</v>
      </c>
      <c r="M26" s="31">
        <f t="shared" si="2"/>
        <v>9162192</v>
      </c>
      <c r="N26" s="31">
        <f t="shared" si="2"/>
        <v>364349320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1003298410</v>
      </c>
      <c r="X26" s="31">
        <f t="shared" si="2"/>
        <v>135162570</v>
      </c>
      <c r="Y26" s="31">
        <f t="shared" si="2"/>
        <v>868135840</v>
      </c>
      <c r="Z26" s="32">
        <f>+IF(X26&lt;&gt;0,+(Y26/X26)*100,0)</f>
        <v>642.29012514337364</v>
      </c>
      <c r="AA26" s="33">
        <f>+AA13+AA25</f>
        <v>270325150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>
        <v>82531</v>
      </c>
      <c r="H31" s="20">
        <v>82531</v>
      </c>
      <c r="I31" s="20"/>
      <c r="J31" s="20">
        <v>165062</v>
      </c>
      <c r="K31" s="20">
        <v>82531</v>
      </c>
      <c r="L31" s="20"/>
      <c r="M31" s="20"/>
      <c r="N31" s="20">
        <v>82531</v>
      </c>
      <c r="O31" s="20"/>
      <c r="P31" s="20"/>
      <c r="Q31" s="20"/>
      <c r="R31" s="20"/>
      <c r="S31" s="20"/>
      <c r="T31" s="20"/>
      <c r="U31" s="20"/>
      <c r="V31" s="20"/>
      <c r="W31" s="20">
        <v>247593</v>
      </c>
      <c r="X31" s="20">
        <v>41268</v>
      </c>
      <c r="Y31" s="20">
        <v>206325</v>
      </c>
      <c r="Z31" s="21">
        <v>499.96365222448384</v>
      </c>
      <c r="AA31" s="22">
        <v>82531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46475828</v>
      </c>
      <c r="D35" s="18"/>
      <c r="E35" s="19"/>
      <c r="F35" s="20"/>
      <c r="G35" s="20">
        <v>36570032</v>
      </c>
      <c r="H35" s="20">
        <v>47104169</v>
      </c>
      <c r="I35" s="20">
        <v>591934</v>
      </c>
      <c r="J35" s="20">
        <v>84266135</v>
      </c>
      <c r="K35" s="20">
        <v>46872385</v>
      </c>
      <c r="L35" s="20">
        <v>33813</v>
      </c>
      <c r="M35" s="20">
        <v>495857</v>
      </c>
      <c r="N35" s="20">
        <v>47402055</v>
      </c>
      <c r="O35" s="20"/>
      <c r="P35" s="20"/>
      <c r="Q35" s="20"/>
      <c r="R35" s="20"/>
      <c r="S35" s="20"/>
      <c r="T35" s="20"/>
      <c r="U35" s="20"/>
      <c r="V35" s="20"/>
      <c r="W35" s="20">
        <v>131668190</v>
      </c>
      <c r="X35" s="20"/>
      <c r="Y35" s="20">
        <v>131668190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46558359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36652563</v>
      </c>
      <c r="H37" s="31">
        <f t="shared" si="3"/>
        <v>47186700</v>
      </c>
      <c r="I37" s="31">
        <f t="shared" si="3"/>
        <v>591934</v>
      </c>
      <c r="J37" s="31">
        <f t="shared" si="3"/>
        <v>84431197</v>
      </c>
      <c r="K37" s="31">
        <f t="shared" si="3"/>
        <v>46954916</v>
      </c>
      <c r="L37" s="31">
        <f t="shared" si="3"/>
        <v>33813</v>
      </c>
      <c r="M37" s="31">
        <f t="shared" si="3"/>
        <v>495857</v>
      </c>
      <c r="N37" s="31">
        <f t="shared" si="3"/>
        <v>47484586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131915783</v>
      </c>
      <c r="X37" s="31">
        <f t="shared" si="3"/>
        <v>41268</v>
      </c>
      <c r="Y37" s="31">
        <f t="shared" si="3"/>
        <v>131874515</v>
      </c>
      <c r="Z37" s="32">
        <f>+IF(X37&lt;&gt;0,+(Y37/X37)*100,0)</f>
        <v>319556.35116797523</v>
      </c>
      <c r="AA37" s="33">
        <f>SUM(AA29:AA36)</f>
        <v>82531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46558359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36652563</v>
      </c>
      <c r="H44" s="31">
        <f t="shared" si="5"/>
        <v>47186700</v>
      </c>
      <c r="I44" s="31">
        <f t="shared" si="5"/>
        <v>591934</v>
      </c>
      <c r="J44" s="31">
        <f t="shared" si="5"/>
        <v>84431197</v>
      </c>
      <c r="K44" s="31">
        <f t="shared" si="5"/>
        <v>46954916</v>
      </c>
      <c r="L44" s="31">
        <f t="shared" si="5"/>
        <v>33813</v>
      </c>
      <c r="M44" s="31">
        <f t="shared" si="5"/>
        <v>495857</v>
      </c>
      <c r="N44" s="31">
        <f t="shared" si="5"/>
        <v>47484586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131915783</v>
      </c>
      <c r="X44" s="31">
        <f t="shared" si="5"/>
        <v>41268</v>
      </c>
      <c r="Y44" s="31">
        <f t="shared" si="5"/>
        <v>131874515</v>
      </c>
      <c r="Z44" s="32">
        <f>+IF(X44&lt;&gt;0,+(Y44/X44)*100,0)</f>
        <v>319556.35116797523</v>
      </c>
      <c r="AA44" s="33">
        <f>+AA37+AA43</f>
        <v>82531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299756919</v>
      </c>
      <c r="D45" s="42">
        <f t="shared" si="6"/>
        <v>0</v>
      </c>
      <c r="E45" s="43">
        <f t="shared" si="6"/>
        <v>270242619</v>
      </c>
      <c r="F45" s="44">
        <f t="shared" si="6"/>
        <v>270242619</v>
      </c>
      <c r="G45" s="44">
        <f t="shared" si="6"/>
        <v>236082368</v>
      </c>
      <c r="H45" s="44">
        <f t="shared" si="6"/>
        <v>309704778</v>
      </c>
      <c r="I45" s="44">
        <f t="shared" si="6"/>
        <v>8730747</v>
      </c>
      <c r="J45" s="44">
        <f t="shared" si="6"/>
        <v>554517893</v>
      </c>
      <c r="K45" s="44">
        <f t="shared" si="6"/>
        <v>305482042</v>
      </c>
      <c r="L45" s="44">
        <f t="shared" si="6"/>
        <v>2716357</v>
      </c>
      <c r="M45" s="44">
        <f t="shared" si="6"/>
        <v>8666335</v>
      </c>
      <c r="N45" s="44">
        <f t="shared" si="6"/>
        <v>316864734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871382627</v>
      </c>
      <c r="X45" s="44">
        <f t="shared" si="6"/>
        <v>135121302</v>
      </c>
      <c r="Y45" s="44">
        <f t="shared" si="6"/>
        <v>736261325</v>
      </c>
      <c r="Z45" s="45">
        <f>+IF(X45&lt;&gt;0,+(Y45/X45)*100,0)</f>
        <v>544.88915818765577</v>
      </c>
      <c r="AA45" s="46">
        <f>+AA26-AA44</f>
        <v>270242619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-88770501</v>
      </c>
      <c r="D47" s="18"/>
      <c r="E47" s="19">
        <v>40163145</v>
      </c>
      <c r="F47" s="20">
        <v>40163145</v>
      </c>
      <c r="G47" s="20">
        <v>-88770501</v>
      </c>
      <c r="H47" s="20">
        <v>-27799574</v>
      </c>
      <c r="I47" s="20">
        <v>15120448</v>
      </c>
      <c r="J47" s="20">
        <v>-101449627</v>
      </c>
      <c r="K47" s="20">
        <v>-22217260</v>
      </c>
      <c r="L47" s="20">
        <v>4468571</v>
      </c>
      <c r="M47" s="20">
        <v>4918839</v>
      </c>
      <c r="N47" s="20">
        <v>-12829850</v>
      </c>
      <c r="O47" s="20"/>
      <c r="P47" s="20"/>
      <c r="Q47" s="20"/>
      <c r="R47" s="20"/>
      <c r="S47" s="20"/>
      <c r="T47" s="20"/>
      <c r="U47" s="20"/>
      <c r="V47" s="20"/>
      <c r="W47" s="20">
        <v>-114279477</v>
      </c>
      <c r="X47" s="20">
        <v>20081574</v>
      </c>
      <c r="Y47" s="20">
        <v>-134361051</v>
      </c>
      <c r="Z47" s="47">
        <v>-669.07629352161337</v>
      </c>
      <c r="AA47" s="22">
        <v>40163145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-88770501</v>
      </c>
      <c r="D50" s="50">
        <f t="shared" ref="D50:Y50" si="7">SUM(D47:D49)</f>
        <v>0</v>
      </c>
      <c r="E50" s="51">
        <f t="shared" si="7"/>
        <v>40163145</v>
      </c>
      <c r="F50" s="52">
        <f t="shared" si="7"/>
        <v>40163145</v>
      </c>
      <c r="G50" s="52">
        <f t="shared" si="7"/>
        <v>-88770501</v>
      </c>
      <c r="H50" s="52">
        <f t="shared" si="7"/>
        <v>-27799574</v>
      </c>
      <c r="I50" s="52">
        <f t="shared" si="7"/>
        <v>15120448</v>
      </c>
      <c r="J50" s="52">
        <f t="shared" si="7"/>
        <v>-101449627</v>
      </c>
      <c r="K50" s="52">
        <f t="shared" si="7"/>
        <v>-22217260</v>
      </c>
      <c r="L50" s="52">
        <f t="shared" si="7"/>
        <v>4468571</v>
      </c>
      <c r="M50" s="52">
        <f t="shared" si="7"/>
        <v>4918839</v>
      </c>
      <c r="N50" s="52">
        <f t="shared" si="7"/>
        <v>-12829850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-114279477</v>
      </c>
      <c r="X50" s="52">
        <f t="shared" si="7"/>
        <v>20081574</v>
      </c>
      <c r="Y50" s="52">
        <f t="shared" si="7"/>
        <v>-134361051</v>
      </c>
      <c r="Z50" s="53">
        <f>+IF(X50&lt;&gt;0,+(Y50/X50)*100,0)</f>
        <v>-669.07629352161337</v>
      </c>
      <c r="AA50" s="54">
        <f>SUM(AA47:AA49)</f>
        <v>40163145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570865222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>
        <v>56198375</v>
      </c>
      <c r="L7" s="20">
        <v>74606642</v>
      </c>
      <c r="M7" s="20">
        <v>290247613</v>
      </c>
      <c r="N7" s="20">
        <v>421052630</v>
      </c>
      <c r="O7" s="20"/>
      <c r="P7" s="20"/>
      <c r="Q7" s="20"/>
      <c r="R7" s="20"/>
      <c r="S7" s="20"/>
      <c r="T7" s="20"/>
      <c r="U7" s="20"/>
      <c r="V7" s="20"/>
      <c r="W7" s="20">
        <v>4973512142</v>
      </c>
      <c r="X7" s="20">
        <v>285432858</v>
      </c>
      <c r="Y7" s="20">
        <v>4688079284</v>
      </c>
      <c r="Z7" s="21">
        <v>1642.445553342706</v>
      </c>
      <c r="AA7" s="22">
        <v>570865222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54435015</v>
      </c>
      <c r="G10" s="20">
        <v>32673236</v>
      </c>
      <c r="H10" s="20">
        <v>-8755380</v>
      </c>
      <c r="I10" s="20">
        <v>2043884</v>
      </c>
      <c r="J10" s="20">
        <v>25961740</v>
      </c>
      <c r="K10" s="20">
        <v>2087537</v>
      </c>
      <c r="L10" s="20">
        <v>1763866</v>
      </c>
      <c r="M10" s="20">
        <v>1996325</v>
      </c>
      <c r="N10" s="20">
        <v>5847728</v>
      </c>
      <c r="O10" s="20"/>
      <c r="P10" s="20"/>
      <c r="Q10" s="20"/>
      <c r="R10" s="20"/>
      <c r="S10" s="20"/>
      <c r="T10" s="20"/>
      <c r="U10" s="20"/>
      <c r="V10" s="20"/>
      <c r="W10" s="20">
        <v>31809468</v>
      </c>
      <c r="X10" s="20">
        <v>27217584</v>
      </c>
      <c r="Y10" s="20">
        <v>4591884</v>
      </c>
      <c r="Z10" s="21">
        <v>16.871019852460087</v>
      </c>
      <c r="AA10" s="22">
        <v>54435015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625300237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58285912</v>
      </c>
      <c r="L13" s="31">
        <f t="shared" si="0"/>
        <v>76370508</v>
      </c>
      <c r="M13" s="31">
        <f t="shared" si="0"/>
        <v>292243938</v>
      </c>
      <c r="N13" s="31">
        <f t="shared" si="0"/>
        <v>426900358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5005321610</v>
      </c>
      <c r="X13" s="31">
        <f t="shared" si="0"/>
        <v>312650442</v>
      </c>
      <c r="Y13" s="31">
        <f t="shared" si="0"/>
        <v>4692671168</v>
      </c>
      <c r="Z13" s="32">
        <f>+IF(X13&lt;&gt;0,+(Y13/X13)*100,0)</f>
        <v>1500.9322033838673</v>
      </c>
      <c r="AA13" s="33">
        <f>SUM(AA6:AA12)</f>
        <v>625300237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7747449848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>
        <v>51619885</v>
      </c>
      <c r="L17" s="24">
        <v>17496591</v>
      </c>
      <c r="M17" s="20">
        <v>36830388</v>
      </c>
      <c r="N17" s="24">
        <v>105946864</v>
      </c>
      <c r="O17" s="24"/>
      <c r="P17" s="24"/>
      <c r="Q17" s="20"/>
      <c r="R17" s="24"/>
      <c r="S17" s="24"/>
      <c r="T17" s="20"/>
      <c r="U17" s="24"/>
      <c r="V17" s="24"/>
      <c r="W17" s="24">
        <v>15448695571</v>
      </c>
      <c r="X17" s="20">
        <v>3873725166</v>
      </c>
      <c r="Y17" s="24">
        <v>11574970405</v>
      </c>
      <c r="Z17" s="25">
        <v>298.80721809059804</v>
      </c>
      <c r="AA17" s="26">
        <v>7747449848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7747449848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51619885</v>
      </c>
      <c r="L25" s="36">
        <f t="shared" si="1"/>
        <v>17496591</v>
      </c>
      <c r="M25" s="36">
        <f t="shared" si="1"/>
        <v>36830388</v>
      </c>
      <c r="N25" s="36">
        <f t="shared" si="1"/>
        <v>105946864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15448695571</v>
      </c>
      <c r="X25" s="36">
        <f t="shared" si="1"/>
        <v>3873725166</v>
      </c>
      <c r="Y25" s="36">
        <f t="shared" si="1"/>
        <v>11574970405</v>
      </c>
      <c r="Z25" s="37">
        <f>+IF(X25&lt;&gt;0,+(Y25/X25)*100,0)</f>
        <v>298.80721809059804</v>
      </c>
      <c r="AA25" s="38">
        <f>SUM(AA15:AA24)</f>
        <v>7747449848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8372750085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109905797</v>
      </c>
      <c r="L26" s="31">
        <f t="shared" si="2"/>
        <v>93867099</v>
      </c>
      <c r="M26" s="31">
        <f t="shared" si="2"/>
        <v>329074326</v>
      </c>
      <c r="N26" s="31">
        <f t="shared" si="2"/>
        <v>532847222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20454017181</v>
      </c>
      <c r="X26" s="31">
        <f t="shared" si="2"/>
        <v>4186375608</v>
      </c>
      <c r="Y26" s="31">
        <f t="shared" si="2"/>
        <v>16267641573</v>
      </c>
      <c r="Z26" s="32">
        <f>+IF(X26&lt;&gt;0,+(Y26/X26)*100,0)</f>
        <v>388.58533242724741</v>
      </c>
      <c r="AA26" s="33">
        <f>+AA13+AA25</f>
        <v>8372750085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1617092312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>
        <v>-147915299</v>
      </c>
      <c r="L32" s="20">
        <v>10974032</v>
      </c>
      <c r="M32" s="20">
        <v>-153040734</v>
      </c>
      <c r="N32" s="20">
        <v>-289982001</v>
      </c>
      <c r="O32" s="20"/>
      <c r="P32" s="20"/>
      <c r="Q32" s="20"/>
      <c r="R32" s="20"/>
      <c r="S32" s="20"/>
      <c r="T32" s="20"/>
      <c r="U32" s="20"/>
      <c r="V32" s="20"/>
      <c r="W32" s="20">
        <v>372833832</v>
      </c>
      <c r="X32" s="20">
        <v>808546146</v>
      </c>
      <c r="Y32" s="20">
        <v>-435712314</v>
      </c>
      <c r="Z32" s="21">
        <v>-53.888366935583662</v>
      </c>
      <c r="AA32" s="22">
        <v>1617092312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-18</v>
      </c>
      <c r="Y33" s="20">
        <v>18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1617092312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-147915299</v>
      </c>
      <c r="L37" s="31">
        <f t="shared" si="3"/>
        <v>10974032</v>
      </c>
      <c r="M37" s="31">
        <f t="shared" si="3"/>
        <v>-153040734</v>
      </c>
      <c r="N37" s="31">
        <f t="shared" si="3"/>
        <v>-289982001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372833832</v>
      </c>
      <c r="X37" s="31">
        <f t="shared" si="3"/>
        <v>808546128</v>
      </c>
      <c r="Y37" s="31">
        <f t="shared" si="3"/>
        <v>-435712296</v>
      </c>
      <c r="Z37" s="32">
        <f>+IF(X37&lt;&gt;0,+(Y37/X37)*100,0)</f>
        <v>-53.88836590903815</v>
      </c>
      <c r="AA37" s="33">
        <f>SUM(AA29:AA36)</f>
        <v>1617092312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1617092312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-147915299</v>
      </c>
      <c r="L44" s="31">
        <f t="shared" si="5"/>
        <v>10974032</v>
      </c>
      <c r="M44" s="31">
        <f t="shared" si="5"/>
        <v>-153040734</v>
      </c>
      <c r="N44" s="31">
        <f t="shared" si="5"/>
        <v>-289982001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372833832</v>
      </c>
      <c r="X44" s="31">
        <f t="shared" si="5"/>
        <v>808546128</v>
      </c>
      <c r="Y44" s="31">
        <f t="shared" si="5"/>
        <v>-435712296</v>
      </c>
      <c r="Z44" s="32">
        <f>+IF(X44&lt;&gt;0,+(Y44/X44)*100,0)</f>
        <v>-53.88836590903815</v>
      </c>
      <c r="AA44" s="33">
        <f>+AA37+AA43</f>
        <v>1617092312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6755657773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257821096</v>
      </c>
      <c r="L45" s="44">
        <f t="shared" si="6"/>
        <v>82893067</v>
      </c>
      <c r="M45" s="44">
        <f t="shared" si="6"/>
        <v>482115060</v>
      </c>
      <c r="N45" s="44">
        <f t="shared" si="6"/>
        <v>822829223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20081183349</v>
      </c>
      <c r="X45" s="44">
        <f t="shared" si="6"/>
        <v>3377829480</v>
      </c>
      <c r="Y45" s="44">
        <f t="shared" si="6"/>
        <v>16703353869</v>
      </c>
      <c r="Z45" s="45">
        <f>+IF(X45&lt;&gt;0,+(Y45/X45)*100,0)</f>
        <v>494.49961781374469</v>
      </c>
      <c r="AA45" s="46">
        <f>+AA26-AA44</f>
        <v>6755657773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21542283720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>
        <v>435214182</v>
      </c>
      <c r="L47" s="20">
        <v>281280355</v>
      </c>
      <c r="M47" s="20">
        <v>921321322</v>
      </c>
      <c r="N47" s="20">
        <v>1637815859</v>
      </c>
      <c r="O47" s="20"/>
      <c r="P47" s="20"/>
      <c r="Q47" s="20"/>
      <c r="R47" s="20"/>
      <c r="S47" s="20"/>
      <c r="T47" s="20"/>
      <c r="U47" s="20"/>
      <c r="V47" s="20"/>
      <c r="W47" s="20">
        <v>22254213049</v>
      </c>
      <c r="X47" s="20">
        <v>10771141758</v>
      </c>
      <c r="Y47" s="20">
        <v>11483071291</v>
      </c>
      <c r="Z47" s="47">
        <v>106.60960136813009</v>
      </c>
      <c r="AA47" s="22">
        <v>21542283720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21542283720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435214182</v>
      </c>
      <c r="L50" s="52">
        <f t="shared" si="7"/>
        <v>281280355</v>
      </c>
      <c r="M50" s="52">
        <f t="shared" si="7"/>
        <v>921321322</v>
      </c>
      <c r="N50" s="52">
        <f t="shared" si="7"/>
        <v>1637815859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22254213049</v>
      </c>
      <c r="X50" s="52">
        <f t="shared" si="7"/>
        <v>10771141758</v>
      </c>
      <c r="Y50" s="52">
        <f t="shared" si="7"/>
        <v>11483071291</v>
      </c>
      <c r="Z50" s="53">
        <f>+IF(X50&lt;&gt;0,+(Y50/X50)*100,0)</f>
        <v>106.60960136813009</v>
      </c>
      <c r="AA50" s="54">
        <f>SUM(AA47:AA49)</f>
        <v>21542283720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1624782492</v>
      </c>
      <c r="G6" s="20">
        <v>-861861581</v>
      </c>
      <c r="H6" s="20">
        <v>39977007</v>
      </c>
      <c r="I6" s="20">
        <v>121834984</v>
      </c>
      <c r="J6" s="20">
        <v>-700049590</v>
      </c>
      <c r="K6" s="20">
        <v>23911218</v>
      </c>
      <c r="L6" s="20">
        <v>-764916046</v>
      </c>
      <c r="M6" s="20">
        <v>415230663</v>
      </c>
      <c r="N6" s="20">
        <v>-325774165</v>
      </c>
      <c r="O6" s="20"/>
      <c r="P6" s="20"/>
      <c r="Q6" s="20"/>
      <c r="R6" s="20"/>
      <c r="S6" s="20"/>
      <c r="T6" s="20"/>
      <c r="U6" s="20"/>
      <c r="V6" s="20"/>
      <c r="W6" s="20">
        <v>-1025823755</v>
      </c>
      <c r="X6" s="20">
        <v>812373934</v>
      </c>
      <c r="Y6" s="20">
        <v>-1838197689</v>
      </c>
      <c r="Z6" s="21">
        <v>-226.27482395317719</v>
      </c>
      <c r="AA6" s="22">
        <v>1624782492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4180469003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>
        <v>183411490</v>
      </c>
      <c r="L7" s="20">
        <v>1282868509</v>
      </c>
      <c r="M7" s="20">
        <v>-908656051</v>
      </c>
      <c r="N7" s="20">
        <v>557623948</v>
      </c>
      <c r="O7" s="20"/>
      <c r="P7" s="20"/>
      <c r="Q7" s="20"/>
      <c r="R7" s="20"/>
      <c r="S7" s="20"/>
      <c r="T7" s="20"/>
      <c r="U7" s="20"/>
      <c r="V7" s="20"/>
      <c r="W7" s="20">
        <v>895925936</v>
      </c>
      <c r="X7" s="20">
        <v>2087081196</v>
      </c>
      <c r="Y7" s="20">
        <v>-1191155260</v>
      </c>
      <c r="Z7" s="21">
        <v>-57.07278002805598</v>
      </c>
      <c r="AA7" s="22">
        <v>4180469003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>
        <v>144992653</v>
      </c>
      <c r="L8" s="20">
        <v>-120422068</v>
      </c>
      <c r="M8" s="20">
        <v>205637360</v>
      </c>
      <c r="N8" s="20">
        <v>230207945</v>
      </c>
      <c r="O8" s="20"/>
      <c r="P8" s="20"/>
      <c r="Q8" s="20"/>
      <c r="R8" s="20"/>
      <c r="S8" s="20"/>
      <c r="T8" s="20"/>
      <c r="U8" s="20"/>
      <c r="V8" s="20"/>
      <c r="W8" s="20">
        <v>398035568</v>
      </c>
      <c r="X8" s="20"/>
      <c r="Y8" s="20">
        <v>398035568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>
        <v>1067249</v>
      </c>
      <c r="L10" s="20">
        <v>1312518</v>
      </c>
      <c r="M10" s="20">
        <v>1256772</v>
      </c>
      <c r="N10" s="20">
        <v>3636539</v>
      </c>
      <c r="O10" s="20"/>
      <c r="P10" s="20"/>
      <c r="Q10" s="20"/>
      <c r="R10" s="20"/>
      <c r="S10" s="20"/>
      <c r="T10" s="20"/>
      <c r="U10" s="20"/>
      <c r="V10" s="20"/>
      <c r="W10" s="20">
        <v>23822214</v>
      </c>
      <c r="X10" s="20">
        <v>92289006</v>
      </c>
      <c r="Y10" s="20">
        <v>-68466792</v>
      </c>
      <c r="Z10" s="21">
        <v>-74.187376121485144</v>
      </c>
      <c r="AA10" s="22">
        <v>184578000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5989829495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353382610</v>
      </c>
      <c r="L13" s="31">
        <f t="shared" si="0"/>
        <v>398842913</v>
      </c>
      <c r="M13" s="31">
        <f t="shared" si="0"/>
        <v>-286531256</v>
      </c>
      <c r="N13" s="31">
        <f t="shared" si="0"/>
        <v>465694267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291959963</v>
      </c>
      <c r="X13" s="31">
        <f t="shared" si="0"/>
        <v>2991744136</v>
      </c>
      <c r="Y13" s="31">
        <f t="shared" si="0"/>
        <v>-2699784173</v>
      </c>
      <c r="Z13" s="32">
        <f>+IF(X13&lt;&gt;0,+(Y13/X13)*100,0)</f>
        <v>-90.241145307621323</v>
      </c>
      <c r="AA13" s="33">
        <f>SUM(AA6:AA12)</f>
        <v>5989829495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859726400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>
        <v>108158336</v>
      </c>
      <c r="L17" s="24">
        <v>126058172</v>
      </c>
      <c r="M17" s="20">
        <v>57574355</v>
      </c>
      <c r="N17" s="24">
        <v>291790863</v>
      </c>
      <c r="O17" s="24"/>
      <c r="P17" s="24"/>
      <c r="Q17" s="20"/>
      <c r="R17" s="24"/>
      <c r="S17" s="24"/>
      <c r="T17" s="20"/>
      <c r="U17" s="24"/>
      <c r="V17" s="24"/>
      <c r="W17" s="24">
        <v>-390602428</v>
      </c>
      <c r="X17" s="20">
        <v>429863206</v>
      </c>
      <c r="Y17" s="24">
        <v>-820465634</v>
      </c>
      <c r="Z17" s="25">
        <v>-190.86668096920116</v>
      </c>
      <c r="AA17" s="26">
        <v>859726400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>
        <v>-434799</v>
      </c>
      <c r="L21" s="20">
        <v>-681395</v>
      </c>
      <c r="M21" s="20">
        <v>-681399</v>
      </c>
      <c r="N21" s="20">
        <v>-1797593</v>
      </c>
      <c r="O21" s="20"/>
      <c r="P21" s="20"/>
      <c r="Q21" s="20"/>
      <c r="R21" s="20"/>
      <c r="S21" s="20"/>
      <c r="T21" s="20"/>
      <c r="U21" s="20"/>
      <c r="V21" s="20"/>
      <c r="W21" s="20">
        <v>-3843044</v>
      </c>
      <c r="X21" s="20"/>
      <c r="Y21" s="20">
        <v>-3843044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859726400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107723537</v>
      </c>
      <c r="L25" s="36">
        <f t="shared" si="1"/>
        <v>125376777</v>
      </c>
      <c r="M25" s="36">
        <f t="shared" si="1"/>
        <v>56892956</v>
      </c>
      <c r="N25" s="36">
        <f t="shared" si="1"/>
        <v>289993270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-394445472</v>
      </c>
      <c r="X25" s="36">
        <f t="shared" si="1"/>
        <v>429863206</v>
      </c>
      <c r="Y25" s="36">
        <f t="shared" si="1"/>
        <v>-824308678</v>
      </c>
      <c r="Z25" s="37">
        <f>+IF(X25&lt;&gt;0,+(Y25/X25)*100,0)</f>
        <v>-191.76069654121548</v>
      </c>
      <c r="AA25" s="38">
        <f>SUM(AA15:AA24)</f>
        <v>859726400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6849555895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461106147</v>
      </c>
      <c r="L26" s="31">
        <f t="shared" si="2"/>
        <v>524219690</v>
      </c>
      <c r="M26" s="31">
        <f t="shared" si="2"/>
        <v>-229638300</v>
      </c>
      <c r="N26" s="31">
        <f t="shared" si="2"/>
        <v>755687537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-102485509</v>
      </c>
      <c r="X26" s="31">
        <f t="shared" si="2"/>
        <v>3421607342</v>
      </c>
      <c r="Y26" s="31">
        <f t="shared" si="2"/>
        <v>-3524092851</v>
      </c>
      <c r="Z26" s="32">
        <f>+IF(X26&lt;&gt;0,+(Y26/X26)*100,0)</f>
        <v>-102.99524459577805</v>
      </c>
      <c r="AA26" s="33">
        <f>+AA13+AA25</f>
        <v>6849555895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>
        <v>8367840</v>
      </c>
      <c r="L30" s="20">
        <v>-12281757</v>
      </c>
      <c r="M30" s="20">
        <v>-78001022</v>
      </c>
      <c r="N30" s="20">
        <v>-81914939</v>
      </c>
      <c r="O30" s="20"/>
      <c r="P30" s="20"/>
      <c r="Q30" s="20"/>
      <c r="R30" s="20"/>
      <c r="S30" s="20"/>
      <c r="T30" s="20"/>
      <c r="U30" s="20"/>
      <c r="V30" s="20"/>
      <c r="W30" s="20">
        <v>-36931881</v>
      </c>
      <c r="X30" s="20"/>
      <c r="Y30" s="20">
        <v>-36931881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149240131</v>
      </c>
      <c r="X31" s="20"/>
      <c r="Y31" s="20">
        <v>149240131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859726400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>
        <v>215519534</v>
      </c>
      <c r="L32" s="20">
        <v>-67204392</v>
      </c>
      <c r="M32" s="20">
        <v>-424449586</v>
      </c>
      <c r="N32" s="20">
        <v>-276134444</v>
      </c>
      <c r="O32" s="20"/>
      <c r="P32" s="20"/>
      <c r="Q32" s="20"/>
      <c r="R32" s="20"/>
      <c r="S32" s="20"/>
      <c r="T32" s="20"/>
      <c r="U32" s="20"/>
      <c r="V32" s="20"/>
      <c r="W32" s="20">
        <v>-688777917</v>
      </c>
      <c r="X32" s="20">
        <v>429863206</v>
      </c>
      <c r="Y32" s="20">
        <v>-1118641123</v>
      </c>
      <c r="Z32" s="21">
        <v>-260.23188479174001</v>
      </c>
      <c r="AA32" s="22">
        <v>859726400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>
        <v>-6059301</v>
      </c>
      <c r="N34" s="20">
        <v>-6059301</v>
      </c>
      <c r="O34" s="20"/>
      <c r="P34" s="20"/>
      <c r="Q34" s="20"/>
      <c r="R34" s="20"/>
      <c r="S34" s="20"/>
      <c r="T34" s="20"/>
      <c r="U34" s="20"/>
      <c r="V34" s="20"/>
      <c r="W34" s="20">
        <v>-7757037</v>
      </c>
      <c r="X34" s="20"/>
      <c r="Y34" s="20">
        <v>-7757037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>
        <v>-80893909</v>
      </c>
      <c r="L35" s="20">
        <v>58609382</v>
      </c>
      <c r="M35" s="20">
        <v>18392774</v>
      </c>
      <c r="N35" s="20">
        <v>-3891753</v>
      </c>
      <c r="O35" s="20"/>
      <c r="P35" s="20"/>
      <c r="Q35" s="20"/>
      <c r="R35" s="20"/>
      <c r="S35" s="20"/>
      <c r="T35" s="20"/>
      <c r="U35" s="20"/>
      <c r="V35" s="20"/>
      <c r="W35" s="20">
        <v>96074694</v>
      </c>
      <c r="X35" s="20"/>
      <c r="Y35" s="20">
        <v>96074694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/>
      <c r="P36" s="20"/>
      <c r="Q36" s="20"/>
      <c r="R36" s="20"/>
      <c r="S36" s="20"/>
      <c r="T36" s="20"/>
      <c r="U36" s="20"/>
      <c r="V36" s="20"/>
      <c r="W36" s="20">
        <v>41170925</v>
      </c>
      <c r="X36" s="20"/>
      <c r="Y36" s="20">
        <v>41170925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859726400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129170743</v>
      </c>
      <c r="L37" s="31">
        <f t="shared" si="3"/>
        <v>-14563575</v>
      </c>
      <c r="M37" s="31">
        <f t="shared" si="3"/>
        <v>-480944670</v>
      </c>
      <c r="N37" s="31">
        <f t="shared" si="3"/>
        <v>-366337502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-446981085</v>
      </c>
      <c r="X37" s="31">
        <f t="shared" si="3"/>
        <v>429863206</v>
      </c>
      <c r="Y37" s="31">
        <f t="shared" si="3"/>
        <v>-876844291</v>
      </c>
      <c r="Z37" s="32">
        <f>+IF(X37&lt;&gt;0,+(Y37/X37)*100,0)</f>
        <v>-203.98216892282704</v>
      </c>
      <c r="AA37" s="33">
        <f>SUM(AA29:AA36)</f>
        <v>859726400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>
        <v>86800963</v>
      </c>
      <c r="L39" s="20">
        <v>101919833</v>
      </c>
      <c r="M39" s="20">
        <v>25115550</v>
      </c>
      <c r="N39" s="20">
        <v>213836346</v>
      </c>
      <c r="O39" s="20"/>
      <c r="P39" s="20"/>
      <c r="Q39" s="20"/>
      <c r="R39" s="20"/>
      <c r="S39" s="20"/>
      <c r="T39" s="20"/>
      <c r="U39" s="20"/>
      <c r="V39" s="20"/>
      <c r="W39" s="20">
        <v>-191268558</v>
      </c>
      <c r="X39" s="20"/>
      <c r="Y39" s="20">
        <v>-191268558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86800963</v>
      </c>
      <c r="L43" s="36">
        <f t="shared" si="4"/>
        <v>101919833</v>
      </c>
      <c r="M43" s="36">
        <f t="shared" si="4"/>
        <v>25115550</v>
      </c>
      <c r="N43" s="36">
        <f t="shared" si="4"/>
        <v>213836346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-187896128</v>
      </c>
      <c r="X43" s="36">
        <f t="shared" si="4"/>
        <v>0</v>
      </c>
      <c r="Y43" s="36">
        <f t="shared" si="4"/>
        <v>-187896128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859726400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215971706</v>
      </c>
      <c r="L44" s="31">
        <f t="shared" si="5"/>
        <v>87356258</v>
      </c>
      <c r="M44" s="31">
        <f t="shared" si="5"/>
        <v>-455829120</v>
      </c>
      <c r="N44" s="31">
        <f t="shared" si="5"/>
        <v>-152501156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-634877213</v>
      </c>
      <c r="X44" s="31">
        <f t="shared" si="5"/>
        <v>429863206</v>
      </c>
      <c r="Y44" s="31">
        <f t="shared" si="5"/>
        <v>-1064740419</v>
      </c>
      <c r="Z44" s="32">
        <f>+IF(X44&lt;&gt;0,+(Y44/X44)*100,0)</f>
        <v>-247.69284836162507</v>
      </c>
      <c r="AA44" s="33">
        <f>+AA37+AA43</f>
        <v>859726400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5989829495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245134441</v>
      </c>
      <c r="L45" s="44">
        <f t="shared" si="6"/>
        <v>436863432</v>
      </c>
      <c r="M45" s="44">
        <f t="shared" si="6"/>
        <v>226190820</v>
      </c>
      <c r="N45" s="44">
        <f t="shared" si="6"/>
        <v>908188693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532391704</v>
      </c>
      <c r="X45" s="44">
        <f t="shared" si="6"/>
        <v>2991744136</v>
      </c>
      <c r="Y45" s="44">
        <f t="shared" si="6"/>
        <v>-2459352432</v>
      </c>
      <c r="Z45" s="45">
        <f>+IF(X45&lt;&gt;0,+(Y45/X45)*100,0)</f>
        <v>-82.204637836716401</v>
      </c>
      <c r="AA45" s="46">
        <f>+AA26-AA44</f>
        <v>5989829495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262416713</v>
      </c>
      <c r="D6" s="18"/>
      <c r="E6" s="19"/>
      <c r="F6" s="20"/>
      <c r="G6" s="20">
        <v>-323667188</v>
      </c>
      <c r="H6" s="20">
        <v>-31006971</v>
      </c>
      <c r="I6" s="20"/>
      <c r="J6" s="20">
        <v>-354674159</v>
      </c>
      <c r="K6" s="20">
        <v>14240430</v>
      </c>
      <c r="L6" s="20"/>
      <c r="M6" s="20"/>
      <c r="N6" s="20">
        <v>14240430</v>
      </c>
      <c r="O6" s="20"/>
      <c r="P6" s="20"/>
      <c r="Q6" s="20"/>
      <c r="R6" s="20"/>
      <c r="S6" s="20"/>
      <c r="T6" s="20"/>
      <c r="U6" s="20"/>
      <c r="V6" s="20"/>
      <c r="W6" s="20">
        <v>-340433729</v>
      </c>
      <c r="X6" s="20"/>
      <c r="Y6" s="20">
        <v>-340433729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-457347211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>
        <v>421840040</v>
      </c>
      <c r="L7" s="20">
        <v>146599836</v>
      </c>
      <c r="M7" s="20">
        <v>65734310</v>
      </c>
      <c r="N7" s="20">
        <v>634174186</v>
      </c>
      <c r="O7" s="20"/>
      <c r="P7" s="20"/>
      <c r="Q7" s="20"/>
      <c r="R7" s="20"/>
      <c r="S7" s="20"/>
      <c r="T7" s="20"/>
      <c r="U7" s="20"/>
      <c r="V7" s="20"/>
      <c r="W7" s="20">
        <v>714935564</v>
      </c>
      <c r="X7" s="20"/>
      <c r="Y7" s="20">
        <v>714935564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-2180</v>
      </c>
      <c r="L8" s="20"/>
      <c r="M8" s="20"/>
      <c r="N8" s="20">
        <v>-2180</v>
      </c>
      <c r="O8" s="20"/>
      <c r="P8" s="20"/>
      <c r="Q8" s="20"/>
      <c r="R8" s="20"/>
      <c r="S8" s="20"/>
      <c r="T8" s="20"/>
      <c r="U8" s="20"/>
      <c r="V8" s="20"/>
      <c r="W8" s="20">
        <v>-2180</v>
      </c>
      <c r="X8" s="20"/>
      <c r="Y8" s="20">
        <v>-2180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>
        <v>-3928962774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-1964481390</v>
      </c>
      <c r="Y10" s="20">
        <v>1964481390</v>
      </c>
      <c r="Z10" s="21">
        <v>-100</v>
      </c>
      <c r="AA10" s="22">
        <v>-3928962774</v>
      </c>
    </row>
    <row r="11" spans="1:27" x14ac:dyDescent="0.25">
      <c r="A11" s="23" t="s">
        <v>39</v>
      </c>
      <c r="B11" s="17" t="s">
        <v>32</v>
      </c>
      <c r="C11" s="18">
        <v>714449583</v>
      </c>
      <c r="D11" s="18"/>
      <c r="E11" s="19"/>
      <c r="F11" s="20"/>
      <c r="G11" s="24">
        <v>3019131</v>
      </c>
      <c r="H11" s="24">
        <v>60990093</v>
      </c>
      <c r="I11" s="24"/>
      <c r="J11" s="20">
        <v>64009224</v>
      </c>
      <c r="K11" s="24">
        <v>117087818</v>
      </c>
      <c r="L11" s="24"/>
      <c r="M11" s="20"/>
      <c r="N11" s="24">
        <v>117087818</v>
      </c>
      <c r="O11" s="24"/>
      <c r="P11" s="24"/>
      <c r="Q11" s="20"/>
      <c r="R11" s="24"/>
      <c r="S11" s="24"/>
      <c r="T11" s="20"/>
      <c r="U11" s="24"/>
      <c r="V11" s="24"/>
      <c r="W11" s="24">
        <v>181097042</v>
      </c>
      <c r="X11" s="20"/>
      <c r="Y11" s="24">
        <v>181097042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-4696</v>
      </c>
      <c r="X12" s="20"/>
      <c r="Y12" s="20">
        <v>-4696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530399859</v>
      </c>
      <c r="D13" s="29">
        <f>SUM(D6:D12)</f>
        <v>0</v>
      </c>
      <c r="E13" s="30">
        <f t="shared" si="0"/>
        <v>-3928962774</v>
      </c>
      <c r="F13" s="31">
        <f t="shared" si="0"/>
        <v>-3928962774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553166108</v>
      </c>
      <c r="L13" s="31">
        <f t="shared" si="0"/>
        <v>146599836</v>
      </c>
      <c r="M13" s="31">
        <f t="shared" si="0"/>
        <v>65734310</v>
      </c>
      <c r="N13" s="31">
        <f t="shared" si="0"/>
        <v>765500254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555592001</v>
      </c>
      <c r="X13" s="31">
        <f t="shared" si="0"/>
        <v>-1964481390</v>
      </c>
      <c r="Y13" s="31">
        <f t="shared" si="0"/>
        <v>2520073391</v>
      </c>
      <c r="Z13" s="32">
        <f>+IF(X13&lt;&gt;0,+(Y13/X13)*100,0)</f>
        <v>-128.28186634030675</v>
      </c>
      <c r="AA13" s="33">
        <f>SUM(AA6:AA12)</f>
        <v>-3928962774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216033148</v>
      </c>
      <c r="D17" s="18"/>
      <c r="E17" s="19">
        <v>281115896</v>
      </c>
      <c r="F17" s="20">
        <v>281115896</v>
      </c>
      <c r="G17" s="24"/>
      <c r="H17" s="24">
        <v>1879725</v>
      </c>
      <c r="I17" s="24">
        <v>24316879</v>
      </c>
      <c r="J17" s="20">
        <v>26196604</v>
      </c>
      <c r="K17" s="24">
        <v>35417600</v>
      </c>
      <c r="L17" s="24">
        <v>3468899</v>
      </c>
      <c r="M17" s="20">
        <v>101491852</v>
      </c>
      <c r="N17" s="24">
        <v>140378351</v>
      </c>
      <c r="O17" s="24"/>
      <c r="P17" s="24"/>
      <c r="Q17" s="20"/>
      <c r="R17" s="24"/>
      <c r="S17" s="24"/>
      <c r="T17" s="20"/>
      <c r="U17" s="24"/>
      <c r="V17" s="24"/>
      <c r="W17" s="24">
        <v>166574955</v>
      </c>
      <c r="X17" s="20">
        <v>140557950</v>
      </c>
      <c r="Y17" s="24">
        <v>26017005</v>
      </c>
      <c r="Z17" s="25">
        <v>18.50980680921997</v>
      </c>
      <c r="AA17" s="26">
        <v>281115896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-86901</v>
      </c>
      <c r="L21" s="20">
        <v>-21196</v>
      </c>
      <c r="M21" s="20">
        <v>-21901</v>
      </c>
      <c r="N21" s="20">
        <v>-129998</v>
      </c>
      <c r="O21" s="20"/>
      <c r="P21" s="20"/>
      <c r="Q21" s="20"/>
      <c r="R21" s="20"/>
      <c r="S21" s="20"/>
      <c r="T21" s="20"/>
      <c r="U21" s="20"/>
      <c r="V21" s="20"/>
      <c r="W21" s="20">
        <v>-129998</v>
      </c>
      <c r="X21" s="20"/>
      <c r="Y21" s="20">
        <v>-129998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216033148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281115896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35330699</v>
      </c>
      <c r="L25" s="36">
        <f t="shared" si="1"/>
        <v>3447703</v>
      </c>
      <c r="M25" s="36">
        <f t="shared" si="1"/>
        <v>101469951</v>
      </c>
      <c r="N25" s="36">
        <f t="shared" si="1"/>
        <v>140248353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166444957</v>
      </c>
      <c r="X25" s="36">
        <f t="shared" si="1"/>
        <v>140557950</v>
      </c>
      <c r="Y25" s="36">
        <f t="shared" si="1"/>
        <v>25887007</v>
      </c>
      <c r="Z25" s="37">
        <f>+IF(X25&lt;&gt;0,+(Y25/X25)*100,0)</f>
        <v>18.417319689138893</v>
      </c>
      <c r="AA25" s="38">
        <f>SUM(AA15:AA24)</f>
        <v>281115896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746433007</v>
      </c>
      <c r="D26" s="29">
        <f>+D13+D25</f>
        <v>0</v>
      </c>
      <c r="E26" s="30">
        <f t="shared" si="2"/>
        <v>-3647846878</v>
      </c>
      <c r="F26" s="31">
        <f t="shared" si="2"/>
        <v>-3647846878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588496807</v>
      </c>
      <c r="L26" s="31">
        <f t="shared" si="2"/>
        <v>150047539</v>
      </c>
      <c r="M26" s="31">
        <f t="shared" si="2"/>
        <v>167204261</v>
      </c>
      <c r="N26" s="31">
        <f t="shared" si="2"/>
        <v>905748607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722036958</v>
      </c>
      <c r="X26" s="31">
        <f t="shared" si="2"/>
        <v>-1823923440</v>
      </c>
      <c r="Y26" s="31">
        <f t="shared" si="2"/>
        <v>2545960398</v>
      </c>
      <c r="Z26" s="32">
        <f>+IF(X26&lt;&gt;0,+(Y26/X26)*100,0)</f>
        <v>-139.58702115259837</v>
      </c>
      <c r="AA26" s="33">
        <f>+AA13+AA25</f>
        <v>-3647846878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>
        <v>4951952</v>
      </c>
      <c r="L31" s="20">
        <v>2618049</v>
      </c>
      <c r="M31" s="20">
        <v>1517729</v>
      </c>
      <c r="N31" s="20">
        <v>9087730</v>
      </c>
      <c r="O31" s="20"/>
      <c r="P31" s="20"/>
      <c r="Q31" s="20"/>
      <c r="R31" s="20"/>
      <c r="S31" s="20"/>
      <c r="T31" s="20"/>
      <c r="U31" s="20"/>
      <c r="V31" s="20"/>
      <c r="W31" s="20">
        <v>11452784</v>
      </c>
      <c r="X31" s="20"/>
      <c r="Y31" s="20">
        <v>11452784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877178624</v>
      </c>
      <c r="D32" s="18"/>
      <c r="E32" s="19"/>
      <c r="F32" s="20"/>
      <c r="G32" s="20">
        <v>-368137202</v>
      </c>
      <c r="H32" s="20">
        <v>-13786173</v>
      </c>
      <c r="I32" s="20">
        <v>41900824</v>
      </c>
      <c r="J32" s="20">
        <v>-340022551</v>
      </c>
      <c r="K32" s="20">
        <v>41357167</v>
      </c>
      <c r="L32" s="20">
        <v>-14906896</v>
      </c>
      <c r="M32" s="20">
        <v>10315418</v>
      </c>
      <c r="N32" s="20">
        <v>36765689</v>
      </c>
      <c r="O32" s="20"/>
      <c r="P32" s="20"/>
      <c r="Q32" s="20"/>
      <c r="R32" s="20"/>
      <c r="S32" s="20"/>
      <c r="T32" s="20"/>
      <c r="U32" s="20"/>
      <c r="V32" s="20"/>
      <c r="W32" s="20">
        <v>-303256862</v>
      </c>
      <c r="X32" s="20"/>
      <c r="Y32" s="20">
        <v>-303256862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/>
      <c r="J33" s="20"/>
      <c r="K33" s="20">
        <v>-57165663</v>
      </c>
      <c r="L33" s="20"/>
      <c r="M33" s="20"/>
      <c r="N33" s="20">
        <v>-57165663</v>
      </c>
      <c r="O33" s="20"/>
      <c r="P33" s="20"/>
      <c r="Q33" s="20"/>
      <c r="R33" s="20"/>
      <c r="S33" s="20"/>
      <c r="T33" s="20"/>
      <c r="U33" s="20"/>
      <c r="V33" s="20"/>
      <c r="W33" s="20">
        <v>-57165663</v>
      </c>
      <c r="X33" s="20"/>
      <c r="Y33" s="20">
        <v>-57165663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9432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>
        <v>1298458</v>
      </c>
      <c r="L35" s="20">
        <v>527712</v>
      </c>
      <c r="M35" s="20">
        <v>579501</v>
      </c>
      <c r="N35" s="20">
        <v>2405671</v>
      </c>
      <c r="O35" s="20"/>
      <c r="P35" s="20"/>
      <c r="Q35" s="20"/>
      <c r="R35" s="20"/>
      <c r="S35" s="20"/>
      <c r="T35" s="20"/>
      <c r="U35" s="20"/>
      <c r="V35" s="20"/>
      <c r="W35" s="20">
        <v>2960891</v>
      </c>
      <c r="X35" s="20"/>
      <c r="Y35" s="20">
        <v>2960891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876688056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-9558086</v>
      </c>
      <c r="L37" s="31">
        <f t="shared" si="3"/>
        <v>-11761135</v>
      </c>
      <c r="M37" s="31">
        <f t="shared" si="3"/>
        <v>12412648</v>
      </c>
      <c r="N37" s="31">
        <f t="shared" si="3"/>
        <v>-8906573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-346008850</v>
      </c>
      <c r="X37" s="31">
        <f t="shared" si="3"/>
        <v>0</v>
      </c>
      <c r="Y37" s="31">
        <f t="shared" si="3"/>
        <v>-346008850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876688056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-9558086</v>
      </c>
      <c r="L44" s="31">
        <f t="shared" si="5"/>
        <v>-11761135</v>
      </c>
      <c r="M44" s="31">
        <f t="shared" si="5"/>
        <v>12412648</v>
      </c>
      <c r="N44" s="31">
        <f t="shared" si="5"/>
        <v>-8906573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-346008850</v>
      </c>
      <c r="X44" s="31">
        <f t="shared" si="5"/>
        <v>0</v>
      </c>
      <c r="Y44" s="31">
        <f t="shared" si="5"/>
        <v>-346008850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-130255049</v>
      </c>
      <c r="D45" s="42">
        <f t="shared" si="6"/>
        <v>0</v>
      </c>
      <c r="E45" s="43">
        <f t="shared" si="6"/>
        <v>-3647846878</v>
      </c>
      <c r="F45" s="44">
        <f t="shared" si="6"/>
        <v>-3647846878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598054893</v>
      </c>
      <c r="L45" s="44">
        <f t="shared" si="6"/>
        <v>161808674</v>
      </c>
      <c r="M45" s="44">
        <f t="shared" si="6"/>
        <v>154791613</v>
      </c>
      <c r="N45" s="44">
        <f t="shared" si="6"/>
        <v>914655180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1068045808</v>
      </c>
      <c r="X45" s="44">
        <f t="shared" si="6"/>
        <v>-1823923440</v>
      </c>
      <c r="Y45" s="44">
        <f t="shared" si="6"/>
        <v>2891969248</v>
      </c>
      <c r="Z45" s="45">
        <f>+IF(X45&lt;&gt;0,+(Y45/X45)*100,0)</f>
        <v>-158.55760086070279</v>
      </c>
      <c r="AA45" s="46">
        <f>+AA26-AA44</f>
        <v>-3647846878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-202557517</v>
      </c>
      <c r="D47" s="18"/>
      <c r="E47" s="19"/>
      <c r="F47" s="20"/>
      <c r="G47" s="20"/>
      <c r="H47" s="20"/>
      <c r="I47" s="20"/>
      <c r="J47" s="20"/>
      <c r="K47" s="20">
        <v>191053009</v>
      </c>
      <c r="L47" s="20"/>
      <c r="M47" s="20"/>
      <c r="N47" s="20">
        <v>191053009</v>
      </c>
      <c r="O47" s="20"/>
      <c r="P47" s="20"/>
      <c r="Q47" s="20"/>
      <c r="R47" s="20"/>
      <c r="S47" s="20"/>
      <c r="T47" s="20"/>
      <c r="U47" s="20"/>
      <c r="V47" s="20"/>
      <c r="W47" s="20">
        <v>191053009</v>
      </c>
      <c r="X47" s="20"/>
      <c r="Y47" s="20">
        <v>191053009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-202557517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191053009</v>
      </c>
      <c r="L50" s="52">
        <f t="shared" si="7"/>
        <v>0</v>
      </c>
      <c r="M50" s="52">
        <f t="shared" si="7"/>
        <v>0</v>
      </c>
      <c r="N50" s="52">
        <f t="shared" si="7"/>
        <v>191053009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191053009</v>
      </c>
      <c r="X50" s="52">
        <f t="shared" si="7"/>
        <v>0</v>
      </c>
      <c r="Y50" s="52">
        <f t="shared" si="7"/>
        <v>191053009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736420594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>
        <v>82607778</v>
      </c>
      <c r="L7" s="20">
        <v>48944709</v>
      </c>
      <c r="M7" s="20">
        <v>-135281167</v>
      </c>
      <c r="N7" s="20">
        <v>-3728680</v>
      </c>
      <c r="O7" s="20"/>
      <c r="P7" s="20"/>
      <c r="Q7" s="20"/>
      <c r="R7" s="20"/>
      <c r="S7" s="20"/>
      <c r="T7" s="20"/>
      <c r="U7" s="20"/>
      <c r="V7" s="20"/>
      <c r="W7" s="20">
        <v>32787479</v>
      </c>
      <c r="X7" s="20">
        <v>368210322</v>
      </c>
      <c r="Y7" s="20">
        <v>-335422843</v>
      </c>
      <c r="Z7" s="21">
        <v>-91.095448160738954</v>
      </c>
      <c r="AA7" s="22">
        <v>736420594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187574947</v>
      </c>
      <c r="G10" s="20">
        <v>914448</v>
      </c>
      <c r="H10" s="20">
        <v>1770065</v>
      </c>
      <c r="I10" s="20">
        <v>-48640</v>
      </c>
      <c r="J10" s="20">
        <v>2635873</v>
      </c>
      <c r="K10" s="20">
        <v>-40225</v>
      </c>
      <c r="L10" s="20">
        <v>-57567</v>
      </c>
      <c r="M10" s="20">
        <v>-21039</v>
      </c>
      <c r="N10" s="20">
        <v>-118831</v>
      </c>
      <c r="O10" s="20"/>
      <c r="P10" s="20"/>
      <c r="Q10" s="20"/>
      <c r="R10" s="20"/>
      <c r="S10" s="20"/>
      <c r="T10" s="20"/>
      <c r="U10" s="20"/>
      <c r="V10" s="20"/>
      <c r="W10" s="20">
        <v>2517042</v>
      </c>
      <c r="X10" s="20">
        <v>93787500</v>
      </c>
      <c r="Y10" s="20">
        <v>-91270458</v>
      </c>
      <c r="Z10" s="21">
        <v>-97.31622870851659</v>
      </c>
      <c r="AA10" s="22">
        <v>187574947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923995541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82567553</v>
      </c>
      <c r="L13" s="31">
        <f t="shared" si="0"/>
        <v>48887142</v>
      </c>
      <c r="M13" s="31">
        <f t="shared" si="0"/>
        <v>-135302206</v>
      </c>
      <c r="N13" s="31">
        <f t="shared" si="0"/>
        <v>-3847511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35304521</v>
      </c>
      <c r="X13" s="31">
        <f t="shared" si="0"/>
        <v>461997822</v>
      </c>
      <c r="Y13" s="31">
        <f t="shared" si="0"/>
        <v>-426693301</v>
      </c>
      <c r="Z13" s="32">
        <f>+IF(X13&lt;&gt;0,+(Y13/X13)*100,0)</f>
        <v>-92.358292762687526</v>
      </c>
      <c r="AA13" s="33">
        <f>SUM(AA6:AA12)</f>
        <v>923995541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1065336014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>
        <v>-10007541</v>
      </c>
      <c r="N17" s="24">
        <v>-10007541</v>
      </c>
      <c r="O17" s="24"/>
      <c r="P17" s="24"/>
      <c r="Q17" s="20"/>
      <c r="R17" s="24"/>
      <c r="S17" s="24"/>
      <c r="T17" s="20"/>
      <c r="U17" s="24"/>
      <c r="V17" s="24"/>
      <c r="W17" s="24">
        <v>946151335</v>
      </c>
      <c r="X17" s="20">
        <v>532668198</v>
      </c>
      <c r="Y17" s="24">
        <v>413483137</v>
      </c>
      <c r="Z17" s="25">
        <v>77.624896427550567</v>
      </c>
      <c r="AA17" s="26">
        <v>1065336014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1065336014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-10007541</v>
      </c>
      <c r="N25" s="36">
        <f t="shared" si="1"/>
        <v>-10007541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946151335</v>
      </c>
      <c r="X25" s="36">
        <f t="shared" si="1"/>
        <v>532668198</v>
      </c>
      <c r="Y25" s="36">
        <f t="shared" si="1"/>
        <v>413483137</v>
      </c>
      <c r="Z25" s="37">
        <f>+IF(X25&lt;&gt;0,+(Y25/X25)*100,0)</f>
        <v>77.624896427550567</v>
      </c>
      <c r="AA25" s="38">
        <f>SUM(AA15:AA24)</f>
        <v>1065336014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1989331555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82567553</v>
      </c>
      <c r="L26" s="31">
        <f t="shared" si="2"/>
        <v>48887142</v>
      </c>
      <c r="M26" s="31">
        <f t="shared" si="2"/>
        <v>-145309747</v>
      </c>
      <c r="N26" s="31">
        <f t="shared" si="2"/>
        <v>-13855052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981455856</v>
      </c>
      <c r="X26" s="31">
        <f t="shared" si="2"/>
        <v>994666020</v>
      </c>
      <c r="Y26" s="31">
        <f t="shared" si="2"/>
        <v>-13210164</v>
      </c>
      <c r="Z26" s="32">
        <f>+IF(X26&lt;&gt;0,+(Y26/X26)*100,0)</f>
        <v>-1.3281004612985572</v>
      </c>
      <c r="AA26" s="33">
        <f>+AA13+AA25</f>
        <v>1989331555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4584</v>
      </c>
      <c r="G31" s="20">
        <v>13039</v>
      </c>
      <c r="H31" s="20"/>
      <c r="I31" s="20"/>
      <c r="J31" s="20">
        <v>13039</v>
      </c>
      <c r="K31" s="20">
        <v>3397</v>
      </c>
      <c r="L31" s="20"/>
      <c r="M31" s="20"/>
      <c r="N31" s="20">
        <v>3397</v>
      </c>
      <c r="O31" s="20"/>
      <c r="P31" s="20"/>
      <c r="Q31" s="20"/>
      <c r="R31" s="20"/>
      <c r="S31" s="20"/>
      <c r="T31" s="20"/>
      <c r="U31" s="20"/>
      <c r="V31" s="20"/>
      <c r="W31" s="20">
        <v>16436</v>
      </c>
      <c r="X31" s="20">
        <v>2292</v>
      </c>
      <c r="Y31" s="20">
        <v>14144</v>
      </c>
      <c r="Z31" s="21">
        <v>617.10296684118669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>
        <v>112967963</v>
      </c>
      <c r="L32" s="20">
        <v>-44416117</v>
      </c>
      <c r="M32" s="20">
        <v>-48652406</v>
      </c>
      <c r="N32" s="20">
        <v>19899440</v>
      </c>
      <c r="O32" s="20"/>
      <c r="P32" s="20"/>
      <c r="Q32" s="20"/>
      <c r="R32" s="20"/>
      <c r="S32" s="20"/>
      <c r="T32" s="20"/>
      <c r="U32" s="20"/>
      <c r="V32" s="20"/>
      <c r="W32" s="20">
        <v>989100025</v>
      </c>
      <c r="X32" s="20">
        <v>-18</v>
      </c>
      <c r="Y32" s="20">
        <v>989100043</v>
      </c>
      <c r="Z32" s="21">
        <v>-5495000238.8888884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-176801672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>
        <v>10403665</v>
      </c>
      <c r="L35" s="20">
        <v>5986206</v>
      </c>
      <c r="M35" s="20">
        <v>9461802</v>
      </c>
      <c r="N35" s="20">
        <v>25851673</v>
      </c>
      <c r="O35" s="20"/>
      <c r="P35" s="20"/>
      <c r="Q35" s="20"/>
      <c r="R35" s="20"/>
      <c r="S35" s="20"/>
      <c r="T35" s="20"/>
      <c r="U35" s="20"/>
      <c r="V35" s="20"/>
      <c r="W35" s="20">
        <v>-101008376</v>
      </c>
      <c r="X35" s="20">
        <v>-88400844</v>
      </c>
      <c r="Y35" s="20">
        <v>-12607532</v>
      </c>
      <c r="Z35" s="21">
        <v>14.261777862663847</v>
      </c>
      <c r="AA35" s="22">
        <v>-176801672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-176797088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123375025</v>
      </c>
      <c r="L37" s="31">
        <f t="shared" si="3"/>
        <v>-38429911</v>
      </c>
      <c r="M37" s="31">
        <f t="shared" si="3"/>
        <v>-39190604</v>
      </c>
      <c r="N37" s="31">
        <f t="shared" si="3"/>
        <v>45754510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888108085</v>
      </c>
      <c r="X37" s="31">
        <f t="shared" si="3"/>
        <v>-88398570</v>
      </c>
      <c r="Y37" s="31">
        <f t="shared" si="3"/>
        <v>976506655</v>
      </c>
      <c r="Z37" s="32">
        <f>+IF(X37&lt;&gt;0,+(Y37/X37)*100,0)</f>
        <v>-1104.6634068854282</v>
      </c>
      <c r="AA37" s="33">
        <f>SUM(AA29:AA36)</f>
        <v>-176797088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298221996</v>
      </c>
      <c r="Y41" s="20">
        <v>-298221996</v>
      </c>
      <c r="Z41" s="21">
        <v>-100</v>
      </c>
      <c r="AA41" s="22">
        <v>596443999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298221996</v>
      </c>
      <c r="Y43" s="36">
        <f t="shared" si="4"/>
        <v>-298221996</v>
      </c>
      <c r="Z43" s="37">
        <f>+IF(X43&lt;&gt;0,+(Y43/X43)*100,0)</f>
        <v>-100</v>
      </c>
      <c r="AA43" s="38">
        <f>SUM(AA39:AA42)</f>
        <v>596443999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419646911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123375025</v>
      </c>
      <c r="L44" s="31">
        <f t="shared" si="5"/>
        <v>-38429911</v>
      </c>
      <c r="M44" s="31">
        <f t="shared" si="5"/>
        <v>-39190604</v>
      </c>
      <c r="N44" s="31">
        <f t="shared" si="5"/>
        <v>45754510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888108085</v>
      </c>
      <c r="X44" s="31">
        <f t="shared" si="5"/>
        <v>209823426</v>
      </c>
      <c r="Y44" s="31">
        <f t="shared" si="5"/>
        <v>678284659</v>
      </c>
      <c r="Z44" s="32">
        <f>+IF(X44&lt;&gt;0,+(Y44/X44)*100,0)</f>
        <v>323.264504793664</v>
      </c>
      <c r="AA44" s="33">
        <f>+AA37+AA43</f>
        <v>419646911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1569684644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-40807472</v>
      </c>
      <c r="L45" s="44">
        <f t="shared" si="6"/>
        <v>87317053</v>
      </c>
      <c r="M45" s="44">
        <f t="shared" si="6"/>
        <v>-106119143</v>
      </c>
      <c r="N45" s="44">
        <f t="shared" si="6"/>
        <v>-59609562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93347771</v>
      </c>
      <c r="X45" s="44">
        <f t="shared" si="6"/>
        <v>784842594</v>
      </c>
      <c r="Y45" s="44">
        <f t="shared" si="6"/>
        <v>-691494823</v>
      </c>
      <c r="Z45" s="45">
        <f>+IF(X45&lt;&gt;0,+(Y45/X45)*100,0)</f>
        <v>-88.106179288225533</v>
      </c>
      <c r="AA45" s="46">
        <f>+AA26-AA44</f>
        <v>1569684644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-5035727659</v>
      </c>
      <c r="D47" s="18"/>
      <c r="E47" s="19">
        <v>3413010110</v>
      </c>
      <c r="F47" s="20">
        <v>3413010110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>
        <v>-83175089</v>
      </c>
      <c r="L47" s="20">
        <v>117843609</v>
      </c>
      <c r="M47" s="20">
        <v>-204798777</v>
      </c>
      <c r="N47" s="20">
        <v>-170130257</v>
      </c>
      <c r="O47" s="20"/>
      <c r="P47" s="20"/>
      <c r="Q47" s="20"/>
      <c r="R47" s="20"/>
      <c r="S47" s="20"/>
      <c r="T47" s="20"/>
      <c r="U47" s="20"/>
      <c r="V47" s="20"/>
      <c r="W47" s="20">
        <v>-5460877028</v>
      </c>
      <c r="X47" s="20">
        <v>1706505042</v>
      </c>
      <c r="Y47" s="20">
        <v>-7167382070</v>
      </c>
      <c r="Z47" s="47">
        <v>-420.0035683223021</v>
      </c>
      <c r="AA47" s="22">
        <v>3413010110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-5035727659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3413010110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-83175089</v>
      </c>
      <c r="L50" s="52">
        <f t="shared" si="7"/>
        <v>117843609</v>
      </c>
      <c r="M50" s="52">
        <f t="shared" si="7"/>
        <v>-204798777</v>
      </c>
      <c r="N50" s="52">
        <f t="shared" si="7"/>
        <v>-170130257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-5460877028</v>
      </c>
      <c r="X50" s="52">
        <f t="shared" si="7"/>
        <v>1706505042</v>
      </c>
      <c r="Y50" s="52">
        <f t="shared" si="7"/>
        <v>-7167382070</v>
      </c>
      <c r="Z50" s="53">
        <f>+IF(X50&lt;&gt;0,+(Y50/X50)*100,0)</f>
        <v>-420.0035683223021</v>
      </c>
      <c r="AA50" s="54">
        <f>SUM(AA47:AA49)</f>
        <v>3413010110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125428046</v>
      </c>
      <c r="D7" s="18"/>
      <c r="E7" s="19">
        <v>50198220</v>
      </c>
      <c r="F7" s="20">
        <v>50198220</v>
      </c>
      <c r="G7" s="20">
        <v>146467123</v>
      </c>
      <c r="H7" s="20">
        <v>-12241305</v>
      </c>
      <c r="I7" s="20">
        <v>7039656</v>
      </c>
      <c r="J7" s="20">
        <v>141265474</v>
      </c>
      <c r="K7" s="20">
        <v>7172609</v>
      </c>
      <c r="L7" s="20">
        <v>3698396</v>
      </c>
      <c r="M7" s="20">
        <v>4738588</v>
      </c>
      <c r="N7" s="20">
        <v>15609593</v>
      </c>
      <c r="O7" s="20"/>
      <c r="P7" s="20"/>
      <c r="Q7" s="20"/>
      <c r="R7" s="20"/>
      <c r="S7" s="20"/>
      <c r="T7" s="20"/>
      <c r="U7" s="20"/>
      <c r="V7" s="20"/>
      <c r="W7" s="20">
        <v>156875067</v>
      </c>
      <c r="X7" s="20">
        <v>25099128</v>
      </c>
      <c r="Y7" s="20">
        <v>131775939</v>
      </c>
      <c r="Z7" s="21">
        <v>525.0219808433186</v>
      </c>
      <c r="AA7" s="22">
        <v>50198220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82777</v>
      </c>
      <c r="D10" s="18"/>
      <c r="E10" s="19">
        <v>927331</v>
      </c>
      <c r="F10" s="20">
        <v>927331</v>
      </c>
      <c r="G10" s="20">
        <v>80441</v>
      </c>
      <c r="H10" s="20">
        <v>2336</v>
      </c>
      <c r="I10" s="20"/>
      <c r="J10" s="20">
        <v>82777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82777</v>
      </c>
      <c r="X10" s="20">
        <v>463674</v>
      </c>
      <c r="Y10" s="20">
        <v>-380897</v>
      </c>
      <c r="Z10" s="21">
        <v>-82.147586450825358</v>
      </c>
      <c r="AA10" s="22">
        <v>927331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125510823</v>
      </c>
      <c r="D13" s="29">
        <f>SUM(D6:D12)</f>
        <v>0</v>
      </c>
      <c r="E13" s="30">
        <f t="shared" si="0"/>
        <v>51125551</v>
      </c>
      <c r="F13" s="31">
        <f t="shared" si="0"/>
        <v>51125551</v>
      </c>
      <c r="G13" s="31">
        <f t="shared" si="0"/>
        <v>146547564</v>
      </c>
      <c r="H13" s="31">
        <f t="shared" si="0"/>
        <v>-12238969</v>
      </c>
      <c r="I13" s="31">
        <f t="shared" si="0"/>
        <v>7039656</v>
      </c>
      <c r="J13" s="31">
        <f t="shared" si="0"/>
        <v>141348251</v>
      </c>
      <c r="K13" s="31">
        <f t="shared" si="0"/>
        <v>7172609</v>
      </c>
      <c r="L13" s="31">
        <f t="shared" si="0"/>
        <v>3698396</v>
      </c>
      <c r="M13" s="31">
        <f t="shared" si="0"/>
        <v>4738588</v>
      </c>
      <c r="N13" s="31">
        <f t="shared" si="0"/>
        <v>15609593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156957844</v>
      </c>
      <c r="X13" s="31">
        <f t="shared" si="0"/>
        <v>25562802</v>
      </c>
      <c r="Y13" s="31">
        <f t="shared" si="0"/>
        <v>131395042</v>
      </c>
      <c r="Z13" s="32">
        <f>+IF(X13&lt;&gt;0,+(Y13/X13)*100,0)</f>
        <v>514.00876163731971</v>
      </c>
      <c r="AA13" s="33">
        <f>SUM(AA6:AA12)</f>
        <v>51125551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448242553</v>
      </c>
      <c r="D17" s="18"/>
      <c r="E17" s="19">
        <v>171008661</v>
      </c>
      <c r="F17" s="20">
        <v>171008661</v>
      </c>
      <c r="G17" s="24">
        <v>447892877</v>
      </c>
      <c r="H17" s="24">
        <v>8373799</v>
      </c>
      <c r="I17" s="24">
        <v>8030155</v>
      </c>
      <c r="J17" s="20">
        <v>464296831</v>
      </c>
      <c r="K17" s="24">
        <v>5681138</v>
      </c>
      <c r="L17" s="24">
        <v>-637343</v>
      </c>
      <c r="M17" s="20">
        <v>-59287</v>
      </c>
      <c r="N17" s="24">
        <v>4984508</v>
      </c>
      <c r="O17" s="24"/>
      <c r="P17" s="24"/>
      <c r="Q17" s="20"/>
      <c r="R17" s="24"/>
      <c r="S17" s="24"/>
      <c r="T17" s="20"/>
      <c r="U17" s="24"/>
      <c r="V17" s="24"/>
      <c r="W17" s="24">
        <v>469281339</v>
      </c>
      <c r="X17" s="20">
        <v>85504428</v>
      </c>
      <c r="Y17" s="24">
        <v>383776911</v>
      </c>
      <c r="Z17" s="25">
        <v>448.83863909363851</v>
      </c>
      <c r="AA17" s="26">
        <v>171008661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6312637</v>
      </c>
      <c r="D21" s="18"/>
      <c r="E21" s="19">
        <v>4237000</v>
      </c>
      <c r="F21" s="20">
        <v>4237000</v>
      </c>
      <c r="G21" s="20">
        <v>6312637</v>
      </c>
      <c r="H21" s="20"/>
      <c r="I21" s="20"/>
      <c r="J21" s="20">
        <v>6312637</v>
      </c>
      <c r="K21" s="20"/>
      <c r="L21" s="20">
        <v>-28669</v>
      </c>
      <c r="M21" s="20">
        <v>980666</v>
      </c>
      <c r="N21" s="20">
        <v>951997</v>
      </c>
      <c r="O21" s="20"/>
      <c r="P21" s="20"/>
      <c r="Q21" s="20"/>
      <c r="R21" s="20"/>
      <c r="S21" s="20"/>
      <c r="T21" s="20"/>
      <c r="U21" s="20"/>
      <c r="V21" s="20"/>
      <c r="W21" s="20">
        <v>7264634</v>
      </c>
      <c r="X21" s="20">
        <v>2118510</v>
      </c>
      <c r="Y21" s="20">
        <v>5146124</v>
      </c>
      <c r="Z21" s="21">
        <v>242.9124242982096</v>
      </c>
      <c r="AA21" s="22">
        <v>4237000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454555190</v>
      </c>
      <c r="D25" s="29">
        <f t="shared" ref="D25:Y25" si="1">SUM(D15:D24)</f>
        <v>0</v>
      </c>
      <c r="E25" s="35">
        <f t="shared" si="1"/>
        <v>175245661</v>
      </c>
      <c r="F25" s="36">
        <f t="shared" si="1"/>
        <v>175245661</v>
      </c>
      <c r="G25" s="36">
        <f t="shared" si="1"/>
        <v>454205514</v>
      </c>
      <c r="H25" s="36">
        <f t="shared" si="1"/>
        <v>8373799</v>
      </c>
      <c r="I25" s="36">
        <f t="shared" si="1"/>
        <v>8030155</v>
      </c>
      <c r="J25" s="36">
        <f t="shared" si="1"/>
        <v>470609468</v>
      </c>
      <c r="K25" s="36">
        <f t="shared" si="1"/>
        <v>5681138</v>
      </c>
      <c r="L25" s="36">
        <f t="shared" si="1"/>
        <v>-666012</v>
      </c>
      <c r="M25" s="36">
        <f t="shared" si="1"/>
        <v>921379</v>
      </c>
      <c r="N25" s="36">
        <f t="shared" si="1"/>
        <v>5936505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476545973</v>
      </c>
      <c r="X25" s="36">
        <f t="shared" si="1"/>
        <v>87622938</v>
      </c>
      <c r="Y25" s="36">
        <f t="shared" si="1"/>
        <v>388923035</v>
      </c>
      <c r="Z25" s="37">
        <f>+IF(X25&lt;&gt;0,+(Y25/X25)*100,0)</f>
        <v>443.85984295573382</v>
      </c>
      <c r="AA25" s="38">
        <f>SUM(AA15:AA24)</f>
        <v>175245661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580066013</v>
      </c>
      <c r="D26" s="29">
        <f>+D13+D25</f>
        <v>0</v>
      </c>
      <c r="E26" s="30">
        <f t="shared" si="2"/>
        <v>226371212</v>
      </c>
      <c r="F26" s="31">
        <f t="shared" si="2"/>
        <v>226371212</v>
      </c>
      <c r="G26" s="31">
        <f t="shared" si="2"/>
        <v>600753078</v>
      </c>
      <c r="H26" s="31">
        <f t="shared" si="2"/>
        <v>-3865170</v>
      </c>
      <c r="I26" s="31">
        <f t="shared" si="2"/>
        <v>15069811</v>
      </c>
      <c r="J26" s="31">
        <f t="shared" si="2"/>
        <v>611957719</v>
      </c>
      <c r="K26" s="31">
        <f t="shared" si="2"/>
        <v>12853747</v>
      </c>
      <c r="L26" s="31">
        <f t="shared" si="2"/>
        <v>3032384</v>
      </c>
      <c r="M26" s="31">
        <f t="shared" si="2"/>
        <v>5659967</v>
      </c>
      <c r="N26" s="31">
        <f t="shared" si="2"/>
        <v>21546098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633503817</v>
      </c>
      <c r="X26" s="31">
        <f t="shared" si="2"/>
        <v>113185740</v>
      </c>
      <c r="Y26" s="31">
        <f t="shared" si="2"/>
        <v>520318077</v>
      </c>
      <c r="Z26" s="32">
        <f>+IF(X26&lt;&gt;0,+(Y26/X26)*100,0)</f>
        <v>459.70285391074884</v>
      </c>
      <c r="AA26" s="33">
        <f>+AA13+AA25</f>
        <v>226371212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17422447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1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>
        <v>-12</v>
      </c>
      <c r="Y32" s="20">
        <v>13</v>
      </c>
      <c r="Z32" s="21">
        <v>-108.33333333333333</v>
      </c>
      <c r="AA32" s="22"/>
    </row>
    <row r="33" spans="1:27" x14ac:dyDescent="0.25">
      <c r="A33" s="23" t="s">
        <v>60</v>
      </c>
      <c r="B33" s="17" t="s">
        <v>32</v>
      </c>
      <c r="C33" s="18">
        <v>4635749</v>
      </c>
      <c r="D33" s="18"/>
      <c r="E33" s="19"/>
      <c r="F33" s="20"/>
      <c r="G33" s="20">
        <v>4638425</v>
      </c>
      <c r="H33" s="20"/>
      <c r="I33" s="20">
        <v>34954</v>
      </c>
      <c r="J33" s="20">
        <v>4673379</v>
      </c>
      <c r="K33" s="20">
        <v>79136</v>
      </c>
      <c r="L33" s="20">
        <v>706873</v>
      </c>
      <c r="M33" s="20">
        <v>115609</v>
      </c>
      <c r="N33" s="20">
        <v>901618</v>
      </c>
      <c r="O33" s="20"/>
      <c r="P33" s="20"/>
      <c r="Q33" s="20"/>
      <c r="R33" s="20"/>
      <c r="S33" s="20"/>
      <c r="T33" s="20"/>
      <c r="U33" s="20"/>
      <c r="V33" s="20"/>
      <c r="W33" s="20">
        <v>5574997</v>
      </c>
      <c r="X33" s="20">
        <v>-6</v>
      </c>
      <c r="Y33" s="20">
        <v>5575003</v>
      </c>
      <c r="Z33" s="21">
        <v>-92916716.666666657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24728033</v>
      </c>
      <c r="D35" s="18"/>
      <c r="E35" s="19"/>
      <c r="F35" s="20"/>
      <c r="G35" s="20">
        <v>25471794</v>
      </c>
      <c r="H35" s="20">
        <v>220829</v>
      </c>
      <c r="I35" s="20">
        <v>798532</v>
      </c>
      <c r="J35" s="20">
        <v>26491155</v>
      </c>
      <c r="K35" s="20">
        <v>797491</v>
      </c>
      <c r="L35" s="20">
        <v>372512</v>
      </c>
      <c r="M35" s="20">
        <v>497389</v>
      </c>
      <c r="N35" s="20">
        <v>1667392</v>
      </c>
      <c r="O35" s="20"/>
      <c r="P35" s="20"/>
      <c r="Q35" s="20"/>
      <c r="R35" s="20"/>
      <c r="S35" s="20"/>
      <c r="T35" s="20"/>
      <c r="U35" s="20"/>
      <c r="V35" s="20"/>
      <c r="W35" s="20">
        <v>28158547</v>
      </c>
      <c r="X35" s="20"/>
      <c r="Y35" s="20">
        <v>28158547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46786229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30110219</v>
      </c>
      <c r="H37" s="31">
        <f t="shared" si="3"/>
        <v>220829</v>
      </c>
      <c r="I37" s="31">
        <f t="shared" si="3"/>
        <v>833486</v>
      </c>
      <c r="J37" s="31">
        <f t="shared" si="3"/>
        <v>31164534</v>
      </c>
      <c r="K37" s="31">
        <f t="shared" si="3"/>
        <v>876627</v>
      </c>
      <c r="L37" s="31">
        <f t="shared" si="3"/>
        <v>1079385</v>
      </c>
      <c r="M37" s="31">
        <f t="shared" si="3"/>
        <v>612999</v>
      </c>
      <c r="N37" s="31">
        <f t="shared" si="3"/>
        <v>2569011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33733545</v>
      </c>
      <c r="X37" s="31">
        <f t="shared" si="3"/>
        <v>-18</v>
      </c>
      <c r="Y37" s="31">
        <f t="shared" si="3"/>
        <v>33733563</v>
      </c>
      <c r="Z37" s="32">
        <f>+IF(X37&lt;&gt;0,+(Y37/X37)*100,0)</f>
        <v>-187408683.33333331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46786229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30110219</v>
      </c>
      <c r="H44" s="31">
        <f t="shared" si="5"/>
        <v>220829</v>
      </c>
      <c r="I44" s="31">
        <f t="shared" si="5"/>
        <v>833486</v>
      </c>
      <c r="J44" s="31">
        <f t="shared" si="5"/>
        <v>31164534</v>
      </c>
      <c r="K44" s="31">
        <f t="shared" si="5"/>
        <v>876627</v>
      </c>
      <c r="L44" s="31">
        <f t="shared" si="5"/>
        <v>1079385</v>
      </c>
      <c r="M44" s="31">
        <f t="shared" si="5"/>
        <v>612999</v>
      </c>
      <c r="N44" s="31">
        <f t="shared" si="5"/>
        <v>2569011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33733545</v>
      </c>
      <c r="X44" s="31">
        <f t="shared" si="5"/>
        <v>-18</v>
      </c>
      <c r="Y44" s="31">
        <f t="shared" si="5"/>
        <v>33733563</v>
      </c>
      <c r="Z44" s="32">
        <f>+IF(X44&lt;&gt;0,+(Y44/X44)*100,0)</f>
        <v>-187408683.33333331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533279784</v>
      </c>
      <c r="D45" s="42">
        <f t="shared" si="6"/>
        <v>0</v>
      </c>
      <c r="E45" s="43">
        <f t="shared" si="6"/>
        <v>226371212</v>
      </c>
      <c r="F45" s="44">
        <f t="shared" si="6"/>
        <v>226371212</v>
      </c>
      <c r="G45" s="44">
        <f t="shared" si="6"/>
        <v>570642859</v>
      </c>
      <c r="H45" s="44">
        <f t="shared" si="6"/>
        <v>-4085999</v>
      </c>
      <c r="I45" s="44">
        <f t="shared" si="6"/>
        <v>14236325</v>
      </c>
      <c r="J45" s="44">
        <f t="shared" si="6"/>
        <v>580793185</v>
      </c>
      <c r="K45" s="44">
        <f t="shared" si="6"/>
        <v>11977120</v>
      </c>
      <c r="L45" s="44">
        <f t="shared" si="6"/>
        <v>1952999</v>
      </c>
      <c r="M45" s="44">
        <f t="shared" si="6"/>
        <v>5046968</v>
      </c>
      <c r="N45" s="44">
        <f t="shared" si="6"/>
        <v>18977087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599770272</v>
      </c>
      <c r="X45" s="44">
        <f t="shared" si="6"/>
        <v>113185758</v>
      </c>
      <c r="Y45" s="44">
        <f t="shared" si="6"/>
        <v>486584514</v>
      </c>
      <c r="Z45" s="45">
        <f>+IF(X45&lt;&gt;0,+(Y45/X45)*100,0)</f>
        <v>429.89906380270912</v>
      </c>
      <c r="AA45" s="46">
        <f>+AA26-AA44</f>
        <v>226371212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538070063</v>
      </c>
      <c r="D47" s="18"/>
      <c r="E47" s="19">
        <v>170929167</v>
      </c>
      <c r="F47" s="20">
        <v>170929167</v>
      </c>
      <c r="G47" s="20">
        <v>563323070</v>
      </c>
      <c r="H47" s="20">
        <v>-4732078</v>
      </c>
      <c r="I47" s="20">
        <v>9906160</v>
      </c>
      <c r="J47" s="20">
        <v>568497152</v>
      </c>
      <c r="K47" s="20">
        <v>12990258</v>
      </c>
      <c r="L47" s="20">
        <v>8744606</v>
      </c>
      <c r="M47" s="20">
        <v>9847174</v>
      </c>
      <c r="N47" s="20">
        <v>31582038</v>
      </c>
      <c r="O47" s="20"/>
      <c r="P47" s="20"/>
      <c r="Q47" s="20"/>
      <c r="R47" s="20"/>
      <c r="S47" s="20"/>
      <c r="T47" s="20"/>
      <c r="U47" s="20"/>
      <c r="V47" s="20"/>
      <c r="W47" s="20">
        <v>600079190</v>
      </c>
      <c r="X47" s="20">
        <v>85464582</v>
      </c>
      <c r="Y47" s="20">
        <v>514614608</v>
      </c>
      <c r="Z47" s="47">
        <v>602.13786337830561</v>
      </c>
      <c r="AA47" s="22">
        <v>170929167</v>
      </c>
    </row>
    <row r="48" spans="1:27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>
        <v>-798563</v>
      </c>
      <c r="N48" s="20">
        <v>-798563</v>
      </c>
      <c r="O48" s="20"/>
      <c r="P48" s="20"/>
      <c r="Q48" s="20"/>
      <c r="R48" s="20"/>
      <c r="S48" s="20"/>
      <c r="T48" s="20"/>
      <c r="U48" s="20"/>
      <c r="V48" s="20"/>
      <c r="W48" s="20">
        <v>-31985669</v>
      </c>
      <c r="X48" s="20"/>
      <c r="Y48" s="20">
        <v>-31985669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506882957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534336881</v>
      </c>
      <c r="H50" s="52">
        <f t="shared" si="7"/>
        <v>-6932995</v>
      </c>
      <c r="I50" s="52">
        <f t="shared" si="7"/>
        <v>9906160</v>
      </c>
      <c r="J50" s="52">
        <f t="shared" si="7"/>
        <v>537310046</v>
      </c>
      <c r="K50" s="52">
        <f t="shared" si="7"/>
        <v>12990258</v>
      </c>
      <c r="L50" s="52">
        <f t="shared" si="7"/>
        <v>8744606</v>
      </c>
      <c r="M50" s="52">
        <f t="shared" si="7"/>
        <v>9048611</v>
      </c>
      <c r="N50" s="52">
        <f t="shared" si="7"/>
        <v>30783475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568093521</v>
      </c>
      <c r="X50" s="52">
        <f t="shared" si="7"/>
        <v>85464582</v>
      </c>
      <c r="Y50" s="52">
        <f t="shared" si="7"/>
        <v>482628939</v>
      </c>
      <c r="Z50" s="53">
        <f>+IF(X50&lt;&gt;0,+(Y50/X50)*100,0)</f>
        <v>564.71222078872393</v>
      </c>
      <c r="AA50" s="54">
        <f>SUM(AA47:AA49)</f>
        <v>170929167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-31773452</v>
      </c>
      <c r="D6" s="18"/>
      <c r="E6" s="19">
        <v>11818763</v>
      </c>
      <c r="F6" s="20">
        <v>11818763</v>
      </c>
      <c r="G6" s="20">
        <v>-28782137</v>
      </c>
      <c r="H6" s="20">
        <v>-691549</v>
      </c>
      <c r="I6" s="20">
        <v>358800</v>
      </c>
      <c r="J6" s="20">
        <v>-29114886</v>
      </c>
      <c r="K6" s="20">
        <v>3974807</v>
      </c>
      <c r="L6" s="20">
        <v>4328863</v>
      </c>
      <c r="M6" s="20">
        <v>-5023325</v>
      </c>
      <c r="N6" s="20">
        <v>3280345</v>
      </c>
      <c r="O6" s="20"/>
      <c r="P6" s="20"/>
      <c r="Q6" s="20"/>
      <c r="R6" s="20"/>
      <c r="S6" s="20"/>
      <c r="T6" s="20"/>
      <c r="U6" s="20"/>
      <c r="V6" s="20"/>
      <c r="W6" s="20">
        <v>-25834541</v>
      </c>
      <c r="X6" s="20">
        <v>5909370</v>
      </c>
      <c r="Y6" s="20">
        <v>-31743911</v>
      </c>
      <c r="Z6" s="21">
        <v>-537.17927630187307</v>
      </c>
      <c r="AA6" s="22">
        <v>11818763</v>
      </c>
    </row>
    <row r="7" spans="1:27" x14ac:dyDescent="0.25">
      <c r="A7" s="23" t="s">
        <v>35</v>
      </c>
      <c r="B7" s="17" t="s">
        <v>32</v>
      </c>
      <c r="C7" s="18">
        <v>67502756</v>
      </c>
      <c r="D7" s="18"/>
      <c r="E7" s="19">
        <v>-47521590</v>
      </c>
      <c r="F7" s="20">
        <v>-47521590</v>
      </c>
      <c r="G7" s="20">
        <v>117399276</v>
      </c>
      <c r="H7" s="20">
        <v>-71449174</v>
      </c>
      <c r="I7" s="20">
        <v>-6126403</v>
      </c>
      <c r="J7" s="20">
        <v>39823699</v>
      </c>
      <c r="K7" s="20">
        <v>1017187</v>
      </c>
      <c r="L7" s="20">
        <v>13681159</v>
      </c>
      <c r="M7" s="20">
        <v>3252312</v>
      </c>
      <c r="N7" s="20">
        <v>17950658</v>
      </c>
      <c r="O7" s="20"/>
      <c r="P7" s="20"/>
      <c r="Q7" s="20"/>
      <c r="R7" s="20"/>
      <c r="S7" s="20"/>
      <c r="T7" s="20"/>
      <c r="U7" s="20"/>
      <c r="V7" s="20"/>
      <c r="W7" s="20">
        <v>57774357</v>
      </c>
      <c r="X7" s="20">
        <v>-23760798</v>
      </c>
      <c r="Y7" s="20">
        <v>81535155</v>
      </c>
      <c r="Z7" s="21">
        <v>-343.14990178360171</v>
      </c>
      <c r="AA7" s="22">
        <v>-47521590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-3934378</v>
      </c>
      <c r="D10" s="18"/>
      <c r="E10" s="19"/>
      <c r="F10" s="20"/>
      <c r="G10" s="20">
        <v>-4064121</v>
      </c>
      <c r="H10" s="20">
        <v>-59426</v>
      </c>
      <c r="I10" s="20">
        <v>-312670</v>
      </c>
      <c r="J10" s="20">
        <v>-4436217</v>
      </c>
      <c r="K10" s="20">
        <v>-328288</v>
      </c>
      <c r="L10" s="20">
        <v>-342602</v>
      </c>
      <c r="M10" s="20">
        <v>-267359</v>
      </c>
      <c r="N10" s="20">
        <v>-938249</v>
      </c>
      <c r="O10" s="20"/>
      <c r="P10" s="20"/>
      <c r="Q10" s="20"/>
      <c r="R10" s="20"/>
      <c r="S10" s="20"/>
      <c r="T10" s="20"/>
      <c r="U10" s="20"/>
      <c r="V10" s="20"/>
      <c r="W10" s="20">
        <v>-5374466</v>
      </c>
      <c r="X10" s="20"/>
      <c r="Y10" s="20">
        <v>-5374466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11984040</v>
      </c>
      <c r="D11" s="18"/>
      <c r="E11" s="19"/>
      <c r="F11" s="20"/>
      <c r="G11" s="24">
        <v>10460486</v>
      </c>
      <c r="H11" s="24">
        <v>-24847</v>
      </c>
      <c r="I11" s="24">
        <v>704232</v>
      </c>
      <c r="J11" s="20">
        <v>11139871</v>
      </c>
      <c r="K11" s="24">
        <v>948205</v>
      </c>
      <c r="L11" s="24">
        <v>918465</v>
      </c>
      <c r="M11" s="20">
        <v>38473</v>
      </c>
      <c r="N11" s="24">
        <v>1905143</v>
      </c>
      <c r="O11" s="24"/>
      <c r="P11" s="24"/>
      <c r="Q11" s="20"/>
      <c r="R11" s="24"/>
      <c r="S11" s="24"/>
      <c r="T11" s="20"/>
      <c r="U11" s="24"/>
      <c r="V11" s="24"/>
      <c r="W11" s="24">
        <v>13045014</v>
      </c>
      <c r="X11" s="20"/>
      <c r="Y11" s="24">
        <v>13045014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43778966</v>
      </c>
      <c r="D13" s="29">
        <f>SUM(D6:D12)</f>
        <v>0</v>
      </c>
      <c r="E13" s="30">
        <f t="shared" si="0"/>
        <v>-35702827</v>
      </c>
      <c r="F13" s="31">
        <f t="shared" si="0"/>
        <v>-35702827</v>
      </c>
      <c r="G13" s="31">
        <f t="shared" si="0"/>
        <v>95013504</v>
      </c>
      <c r="H13" s="31">
        <f t="shared" si="0"/>
        <v>-72224996</v>
      </c>
      <c r="I13" s="31">
        <f t="shared" si="0"/>
        <v>-5376041</v>
      </c>
      <c r="J13" s="31">
        <f t="shared" si="0"/>
        <v>17412467</v>
      </c>
      <c r="K13" s="31">
        <f t="shared" si="0"/>
        <v>5611911</v>
      </c>
      <c r="L13" s="31">
        <f t="shared" si="0"/>
        <v>18585885</v>
      </c>
      <c r="M13" s="31">
        <f t="shared" si="0"/>
        <v>-1999899</v>
      </c>
      <c r="N13" s="31">
        <f t="shared" si="0"/>
        <v>22197897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39610364</v>
      </c>
      <c r="X13" s="31">
        <f t="shared" si="0"/>
        <v>-17851428</v>
      </c>
      <c r="Y13" s="31">
        <f t="shared" si="0"/>
        <v>57461792</v>
      </c>
      <c r="Z13" s="32">
        <f>+IF(X13&lt;&gt;0,+(Y13/X13)*100,0)</f>
        <v>-321.88904999644848</v>
      </c>
      <c r="AA13" s="33">
        <f>SUM(AA6:AA12)</f>
        <v>-35702827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183153877</v>
      </c>
      <c r="D17" s="18"/>
      <c r="E17" s="19">
        <v>-3932202</v>
      </c>
      <c r="F17" s="20">
        <v>-3932202</v>
      </c>
      <c r="G17" s="24">
        <v>194224857</v>
      </c>
      <c r="H17" s="24">
        <v>-6754018</v>
      </c>
      <c r="I17" s="24"/>
      <c r="J17" s="20">
        <v>187470839</v>
      </c>
      <c r="K17" s="24"/>
      <c r="L17" s="24">
        <v>-45562</v>
      </c>
      <c r="M17" s="20">
        <v>-3285280</v>
      </c>
      <c r="N17" s="24">
        <v>-3330842</v>
      </c>
      <c r="O17" s="24"/>
      <c r="P17" s="24"/>
      <c r="Q17" s="20"/>
      <c r="R17" s="24"/>
      <c r="S17" s="24"/>
      <c r="T17" s="20"/>
      <c r="U17" s="24"/>
      <c r="V17" s="24"/>
      <c r="W17" s="24">
        <v>184139997</v>
      </c>
      <c r="X17" s="20">
        <v>-1966104</v>
      </c>
      <c r="Y17" s="24">
        <v>186106101</v>
      </c>
      <c r="Z17" s="25">
        <v>-9465.7302462128137</v>
      </c>
      <c r="AA17" s="26">
        <v>-3932202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183384340</v>
      </c>
      <c r="D25" s="29">
        <f t="shared" ref="D25:Y25" si="1">SUM(D15:D24)</f>
        <v>0</v>
      </c>
      <c r="E25" s="35">
        <f t="shared" si="1"/>
        <v>-3932202</v>
      </c>
      <c r="F25" s="36">
        <f t="shared" si="1"/>
        <v>-3932202</v>
      </c>
      <c r="G25" s="36">
        <f t="shared" si="1"/>
        <v>194455320</v>
      </c>
      <c r="H25" s="36">
        <f t="shared" si="1"/>
        <v>-6754018</v>
      </c>
      <c r="I25" s="36">
        <f t="shared" si="1"/>
        <v>0</v>
      </c>
      <c r="J25" s="36">
        <f t="shared" si="1"/>
        <v>187701302</v>
      </c>
      <c r="K25" s="36">
        <f t="shared" si="1"/>
        <v>0</v>
      </c>
      <c r="L25" s="36">
        <f t="shared" si="1"/>
        <v>-45562</v>
      </c>
      <c r="M25" s="36">
        <f t="shared" si="1"/>
        <v>-3285280</v>
      </c>
      <c r="N25" s="36">
        <f t="shared" si="1"/>
        <v>-3330842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184370460</v>
      </c>
      <c r="X25" s="36">
        <f t="shared" si="1"/>
        <v>-1966104</v>
      </c>
      <c r="Y25" s="36">
        <f t="shared" si="1"/>
        <v>186336564</v>
      </c>
      <c r="Z25" s="37">
        <f>+IF(X25&lt;&gt;0,+(Y25/X25)*100,0)</f>
        <v>-9477.4520574700018</v>
      </c>
      <c r="AA25" s="38">
        <f>SUM(AA15:AA24)</f>
        <v>-3932202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227163306</v>
      </c>
      <c r="D26" s="29">
        <f>+D13+D25</f>
        <v>0</v>
      </c>
      <c r="E26" s="30">
        <f t="shared" si="2"/>
        <v>-39635029</v>
      </c>
      <c r="F26" s="31">
        <f t="shared" si="2"/>
        <v>-39635029</v>
      </c>
      <c r="G26" s="31">
        <f t="shared" si="2"/>
        <v>289468824</v>
      </c>
      <c r="H26" s="31">
        <f t="shared" si="2"/>
        <v>-78979014</v>
      </c>
      <c r="I26" s="31">
        <f t="shared" si="2"/>
        <v>-5376041</v>
      </c>
      <c r="J26" s="31">
        <f t="shared" si="2"/>
        <v>205113769</v>
      </c>
      <c r="K26" s="31">
        <f t="shared" si="2"/>
        <v>5611911</v>
      </c>
      <c r="L26" s="31">
        <f t="shared" si="2"/>
        <v>18540323</v>
      </c>
      <c r="M26" s="31">
        <f t="shared" si="2"/>
        <v>-5285179</v>
      </c>
      <c r="N26" s="31">
        <f t="shared" si="2"/>
        <v>18867055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223980824</v>
      </c>
      <c r="X26" s="31">
        <f t="shared" si="2"/>
        <v>-19817532</v>
      </c>
      <c r="Y26" s="31">
        <f t="shared" si="2"/>
        <v>243798356</v>
      </c>
      <c r="Z26" s="32">
        <f>+IF(X26&lt;&gt;0,+(Y26/X26)*100,0)</f>
        <v>-1230.2155283513607</v>
      </c>
      <c r="AA26" s="33">
        <f>+AA13+AA25</f>
        <v>-39635029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5573049</v>
      </c>
      <c r="D31" s="18"/>
      <c r="E31" s="19"/>
      <c r="F31" s="20"/>
      <c r="G31" s="20">
        <v>5628387</v>
      </c>
      <c r="H31" s="20">
        <v>56758</v>
      </c>
      <c r="I31" s="20">
        <v>113084</v>
      </c>
      <c r="J31" s="20">
        <v>5798229</v>
      </c>
      <c r="K31" s="20">
        <v>67250</v>
      </c>
      <c r="L31" s="20">
        <v>100189</v>
      </c>
      <c r="M31" s="20">
        <v>58603</v>
      </c>
      <c r="N31" s="20">
        <v>226042</v>
      </c>
      <c r="O31" s="20"/>
      <c r="P31" s="20"/>
      <c r="Q31" s="20"/>
      <c r="R31" s="20"/>
      <c r="S31" s="20"/>
      <c r="T31" s="20"/>
      <c r="U31" s="20"/>
      <c r="V31" s="20"/>
      <c r="W31" s="20">
        <v>6024271</v>
      </c>
      <c r="X31" s="20"/>
      <c r="Y31" s="20">
        <v>6024271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93125513</v>
      </c>
      <c r="D32" s="18"/>
      <c r="E32" s="19">
        <v>-50106642</v>
      </c>
      <c r="F32" s="20">
        <v>-50106642</v>
      </c>
      <c r="G32" s="20">
        <v>85352358</v>
      </c>
      <c r="H32" s="20">
        <v>-5704178</v>
      </c>
      <c r="I32" s="20">
        <v>4728292</v>
      </c>
      <c r="J32" s="20">
        <v>84376472</v>
      </c>
      <c r="K32" s="20">
        <v>6722915</v>
      </c>
      <c r="L32" s="20">
        <v>6893046</v>
      </c>
      <c r="M32" s="20">
        <v>-310693</v>
      </c>
      <c r="N32" s="20">
        <v>13305268</v>
      </c>
      <c r="O32" s="20"/>
      <c r="P32" s="20"/>
      <c r="Q32" s="20"/>
      <c r="R32" s="20"/>
      <c r="S32" s="20"/>
      <c r="T32" s="20"/>
      <c r="U32" s="20"/>
      <c r="V32" s="20"/>
      <c r="W32" s="20">
        <v>97681740</v>
      </c>
      <c r="X32" s="20">
        <v>-25053324</v>
      </c>
      <c r="Y32" s="20">
        <v>122735064</v>
      </c>
      <c r="Z32" s="21">
        <v>-489.89532885935614</v>
      </c>
      <c r="AA32" s="22">
        <v>-50106642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5302402</v>
      </c>
      <c r="H33" s="20">
        <v>304000</v>
      </c>
      <c r="I33" s="20">
        <v>-104784</v>
      </c>
      <c r="J33" s="20">
        <v>5501618</v>
      </c>
      <c r="K33" s="20">
        <v>-112124</v>
      </c>
      <c r="L33" s="20">
        <v>429413</v>
      </c>
      <c r="M33" s="20">
        <v>385093</v>
      </c>
      <c r="N33" s="20">
        <v>702382</v>
      </c>
      <c r="O33" s="20"/>
      <c r="P33" s="20"/>
      <c r="Q33" s="20"/>
      <c r="R33" s="20"/>
      <c r="S33" s="20"/>
      <c r="T33" s="20"/>
      <c r="U33" s="20"/>
      <c r="V33" s="20"/>
      <c r="W33" s="20">
        <v>6204000</v>
      </c>
      <c r="X33" s="20"/>
      <c r="Y33" s="20">
        <v>6204000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80656815</v>
      </c>
      <c r="D35" s="18"/>
      <c r="E35" s="19"/>
      <c r="F35" s="20"/>
      <c r="G35" s="20">
        <v>81723074</v>
      </c>
      <c r="H35" s="20">
        <v>-1558619</v>
      </c>
      <c r="I35" s="20">
        <v>204000</v>
      </c>
      <c r="J35" s="20">
        <v>80368455</v>
      </c>
      <c r="K35" s="20">
        <v>662377</v>
      </c>
      <c r="L35" s="20">
        <v>1131970</v>
      </c>
      <c r="M35" s="20">
        <v>945335</v>
      </c>
      <c r="N35" s="20">
        <v>2739682</v>
      </c>
      <c r="O35" s="20"/>
      <c r="P35" s="20"/>
      <c r="Q35" s="20"/>
      <c r="R35" s="20"/>
      <c r="S35" s="20"/>
      <c r="T35" s="20"/>
      <c r="U35" s="20"/>
      <c r="V35" s="20"/>
      <c r="W35" s="20">
        <v>83108137</v>
      </c>
      <c r="X35" s="20"/>
      <c r="Y35" s="20">
        <v>83108137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179355377</v>
      </c>
      <c r="D37" s="29">
        <f t="shared" ref="D37:Y37" si="3">SUM(D29:D36)</f>
        <v>0</v>
      </c>
      <c r="E37" s="30">
        <f t="shared" si="3"/>
        <v>-50106642</v>
      </c>
      <c r="F37" s="31">
        <f t="shared" si="3"/>
        <v>-50106642</v>
      </c>
      <c r="G37" s="31">
        <f t="shared" si="3"/>
        <v>178006221</v>
      </c>
      <c r="H37" s="31">
        <f t="shared" si="3"/>
        <v>-6902039</v>
      </c>
      <c r="I37" s="31">
        <f t="shared" si="3"/>
        <v>4940592</v>
      </c>
      <c r="J37" s="31">
        <f t="shared" si="3"/>
        <v>176044774</v>
      </c>
      <c r="K37" s="31">
        <f t="shared" si="3"/>
        <v>7340418</v>
      </c>
      <c r="L37" s="31">
        <f t="shared" si="3"/>
        <v>8554618</v>
      </c>
      <c r="M37" s="31">
        <f t="shared" si="3"/>
        <v>1078338</v>
      </c>
      <c r="N37" s="31">
        <f t="shared" si="3"/>
        <v>16973374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193018148</v>
      </c>
      <c r="X37" s="31">
        <f t="shared" si="3"/>
        <v>-25053324</v>
      </c>
      <c r="Y37" s="31">
        <f t="shared" si="3"/>
        <v>218071472</v>
      </c>
      <c r="Z37" s="32">
        <f>+IF(X37&lt;&gt;0,+(Y37/X37)*100,0)</f>
        <v>-870.42929712640125</v>
      </c>
      <c r="AA37" s="33">
        <f>SUM(AA29:AA36)</f>
        <v>-50106642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179355377</v>
      </c>
      <c r="D44" s="29">
        <f>+D37+D43</f>
        <v>0</v>
      </c>
      <c r="E44" s="30">
        <f t="shared" si="5"/>
        <v>-50106642</v>
      </c>
      <c r="F44" s="31">
        <f t="shared" si="5"/>
        <v>-50106642</v>
      </c>
      <c r="G44" s="31">
        <f t="shared" si="5"/>
        <v>178006221</v>
      </c>
      <c r="H44" s="31">
        <f t="shared" si="5"/>
        <v>-6902039</v>
      </c>
      <c r="I44" s="31">
        <f t="shared" si="5"/>
        <v>4940592</v>
      </c>
      <c r="J44" s="31">
        <f t="shared" si="5"/>
        <v>176044774</v>
      </c>
      <c r="K44" s="31">
        <f t="shared" si="5"/>
        <v>7340418</v>
      </c>
      <c r="L44" s="31">
        <f t="shared" si="5"/>
        <v>8554618</v>
      </c>
      <c r="M44" s="31">
        <f t="shared" si="5"/>
        <v>1078338</v>
      </c>
      <c r="N44" s="31">
        <f t="shared" si="5"/>
        <v>16973374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193018148</v>
      </c>
      <c r="X44" s="31">
        <f t="shared" si="5"/>
        <v>-25053324</v>
      </c>
      <c r="Y44" s="31">
        <f t="shared" si="5"/>
        <v>218071472</v>
      </c>
      <c r="Z44" s="32">
        <f>+IF(X44&lt;&gt;0,+(Y44/X44)*100,0)</f>
        <v>-870.42929712640125</v>
      </c>
      <c r="AA44" s="33">
        <f>+AA37+AA43</f>
        <v>-50106642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47807929</v>
      </c>
      <c r="D45" s="42">
        <f t="shared" si="6"/>
        <v>0</v>
      </c>
      <c r="E45" s="43">
        <f t="shared" si="6"/>
        <v>10471613</v>
      </c>
      <c r="F45" s="44">
        <f t="shared" si="6"/>
        <v>10471613</v>
      </c>
      <c r="G45" s="44">
        <f t="shared" si="6"/>
        <v>111462603</v>
      </c>
      <c r="H45" s="44">
        <f t="shared" si="6"/>
        <v>-72076975</v>
      </c>
      <c r="I45" s="44">
        <f t="shared" si="6"/>
        <v>-10316633</v>
      </c>
      <c r="J45" s="44">
        <f t="shared" si="6"/>
        <v>29068995</v>
      </c>
      <c r="K45" s="44">
        <f t="shared" si="6"/>
        <v>-1728507</v>
      </c>
      <c r="L45" s="44">
        <f t="shared" si="6"/>
        <v>9985705</v>
      </c>
      <c r="M45" s="44">
        <f t="shared" si="6"/>
        <v>-6363517</v>
      </c>
      <c r="N45" s="44">
        <f t="shared" si="6"/>
        <v>1893681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30962676</v>
      </c>
      <c r="X45" s="44">
        <f t="shared" si="6"/>
        <v>5235792</v>
      </c>
      <c r="Y45" s="44">
        <f t="shared" si="6"/>
        <v>25726884</v>
      </c>
      <c r="Z45" s="45">
        <f>+IF(X45&lt;&gt;0,+(Y45/X45)*100,0)</f>
        <v>491.36566158472294</v>
      </c>
      <c r="AA45" s="46">
        <f>+AA26-AA44</f>
        <v>10471613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9431604</v>
      </c>
      <c r="D47" s="18"/>
      <c r="E47" s="19">
        <v>10471613</v>
      </c>
      <c r="F47" s="20">
        <v>10471613</v>
      </c>
      <c r="G47" s="20">
        <v>76033535</v>
      </c>
      <c r="H47" s="20">
        <v>-25213145</v>
      </c>
      <c r="I47" s="20">
        <v>-64470104</v>
      </c>
      <c r="J47" s="20">
        <v>-13649714</v>
      </c>
      <c r="K47" s="20">
        <v>-4125404</v>
      </c>
      <c r="L47" s="20">
        <v>1545741</v>
      </c>
      <c r="M47" s="20">
        <v>-5173505</v>
      </c>
      <c r="N47" s="20">
        <v>-7753168</v>
      </c>
      <c r="O47" s="20"/>
      <c r="P47" s="20"/>
      <c r="Q47" s="20"/>
      <c r="R47" s="20"/>
      <c r="S47" s="20"/>
      <c r="T47" s="20"/>
      <c r="U47" s="20"/>
      <c r="V47" s="20"/>
      <c r="W47" s="20">
        <v>-21402882</v>
      </c>
      <c r="X47" s="20">
        <v>5235792</v>
      </c>
      <c r="Y47" s="20">
        <v>-26638674</v>
      </c>
      <c r="Z47" s="47">
        <v>-508.78021892389916</v>
      </c>
      <c r="AA47" s="22">
        <v>10471613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9431604</v>
      </c>
      <c r="D50" s="50">
        <f t="shared" ref="D50:Y50" si="7">SUM(D47:D49)</f>
        <v>0</v>
      </c>
      <c r="E50" s="51">
        <f t="shared" si="7"/>
        <v>10471613</v>
      </c>
      <c r="F50" s="52">
        <f t="shared" si="7"/>
        <v>10471613</v>
      </c>
      <c r="G50" s="52">
        <f t="shared" si="7"/>
        <v>76033535</v>
      </c>
      <c r="H50" s="52">
        <f t="shared" si="7"/>
        <v>-25213145</v>
      </c>
      <c r="I50" s="52">
        <f t="shared" si="7"/>
        <v>-64470104</v>
      </c>
      <c r="J50" s="52">
        <f t="shared" si="7"/>
        <v>-13649714</v>
      </c>
      <c r="K50" s="52">
        <f t="shared" si="7"/>
        <v>-4125404</v>
      </c>
      <c r="L50" s="52">
        <f t="shared" si="7"/>
        <v>1545741</v>
      </c>
      <c r="M50" s="52">
        <f t="shared" si="7"/>
        <v>-5173505</v>
      </c>
      <c r="N50" s="52">
        <f t="shared" si="7"/>
        <v>-7753168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-21402882</v>
      </c>
      <c r="X50" s="52">
        <f t="shared" si="7"/>
        <v>5235792</v>
      </c>
      <c r="Y50" s="52">
        <f t="shared" si="7"/>
        <v>-26638674</v>
      </c>
      <c r="Z50" s="53">
        <f>+IF(X50&lt;&gt;0,+(Y50/X50)*100,0)</f>
        <v>-508.78021892389916</v>
      </c>
      <c r="AA50" s="54">
        <f>SUM(AA47:AA49)</f>
        <v>10471613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-121008997</v>
      </c>
      <c r="G6" s="20"/>
      <c r="H6" s="20">
        <v>-59973960</v>
      </c>
      <c r="I6" s="20">
        <v>-77504169</v>
      </c>
      <c r="J6" s="20">
        <v>-137478129</v>
      </c>
      <c r="K6" s="20">
        <v>-312710659</v>
      </c>
      <c r="L6" s="20">
        <v>-67923722</v>
      </c>
      <c r="M6" s="20">
        <v>-74095889</v>
      </c>
      <c r="N6" s="20">
        <v>-454730270</v>
      </c>
      <c r="O6" s="20"/>
      <c r="P6" s="20"/>
      <c r="Q6" s="20"/>
      <c r="R6" s="20"/>
      <c r="S6" s="20"/>
      <c r="T6" s="20"/>
      <c r="U6" s="20"/>
      <c r="V6" s="20"/>
      <c r="W6" s="20">
        <v>-592208399</v>
      </c>
      <c r="X6" s="20">
        <v>-22103748</v>
      </c>
      <c r="Y6" s="20">
        <v>-570104651</v>
      </c>
      <c r="Z6" s="21">
        <v>2579.2216369821081</v>
      </c>
      <c r="AA6" s="22">
        <v>-121008997</v>
      </c>
    </row>
    <row r="7" spans="1:27" x14ac:dyDescent="0.25">
      <c r="A7" s="23" t="s">
        <v>35</v>
      </c>
      <c r="B7" s="17" t="s">
        <v>32</v>
      </c>
      <c r="C7" s="18">
        <v>20488161</v>
      </c>
      <c r="D7" s="18"/>
      <c r="E7" s="19">
        <v>557069039</v>
      </c>
      <c r="F7" s="20">
        <v>557069039</v>
      </c>
      <c r="G7" s="20"/>
      <c r="H7" s="20">
        <v>-6009</v>
      </c>
      <c r="I7" s="20">
        <v>142551</v>
      </c>
      <c r="J7" s="20">
        <v>136542</v>
      </c>
      <c r="K7" s="20">
        <v>-1758832</v>
      </c>
      <c r="L7" s="20">
        <v>232586</v>
      </c>
      <c r="M7" s="20">
        <v>-125381</v>
      </c>
      <c r="N7" s="20">
        <v>-1651627</v>
      </c>
      <c r="O7" s="20"/>
      <c r="P7" s="20"/>
      <c r="Q7" s="20"/>
      <c r="R7" s="20"/>
      <c r="S7" s="20"/>
      <c r="T7" s="20"/>
      <c r="U7" s="20"/>
      <c r="V7" s="20"/>
      <c r="W7" s="20">
        <v>-1515085</v>
      </c>
      <c r="X7" s="20">
        <v>278534526</v>
      </c>
      <c r="Y7" s="20">
        <v>-280049611</v>
      </c>
      <c r="Z7" s="21">
        <v>-100.54394872397255</v>
      </c>
      <c r="AA7" s="22">
        <v>557069039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-448879680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-190011255</v>
      </c>
      <c r="Y8" s="20">
        <v>190011255</v>
      </c>
      <c r="Z8" s="21">
        <v>-100</v>
      </c>
      <c r="AA8" s="22">
        <v>-448879680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55490</v>
      </c>
      <c r="G10" s="20"/>
      <c r="H10" s="20"/>
      <c r="I10" s="20">
        <v>-596</v>
      </c>
      <c r="J10" s="20">
        <v>-596</v>
      </c>
      <c r="K10" s="20">
        <v>605849</v>
      </c>
      <c r="L10" s="20">
        <v>-85374</v>
      </c>
      <c r="M10" s="20"/>
      <c r="N10" s="20">
        <v>520475</v>
      </c>
      <c r="O10" s="20"/>
      <c r="P10" s="20"/>
      <c r="Q10" s="20"/>
      <c r="R10" s="20"/>
      <c r="S10" s="20"/>
      <c r="T10" s="20"/>
      <c r="U10" s="20"/>
      <c r="V10" s="20"/>
      <c r="W10" s="20">
        <v>519879</v>
      </c>
      <c r="X10" s="20">
        <v>415250</v>
      </c>
      <c r="Y10" s="20">
        <v>104629</v>
      </c>
      <c r="Z10" s="21">
        <v>25.196628537025887</v>
      </c>
      <c r="AA10" s="22">
        <v>55490</v>
      </c>
    </row>
    <row r="11" spans="1:27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>
        <v>9525419</v>
      </c>
      <c r="L11" s="24">
        <v>9329127</v>
      </c>
      <c r="M11" s="20">
        <v>-11734964</v>
      </c>
      <c r="N11" s="24">
        <v>7119582</v>
      </c>
      <c r="O11" s="24"/>
      <c r="P11" s="24"/>
      <c r="Q11" s="20"/>
      <c r="R11" s="24"/>
      <c r="S11" s="24"/>
      <c r="T11" s="20"/>
      <c r="U11" s="24"/>
      <c r="V11" s="24"/>
      <c r="W11" s="24">
        <v>7271230</v>
      </c>
      <c r="X11" s="20"/>
      <c r="Y11" s="24">
        <v>7271230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-228358466</v>
      </c>
      <c r="D13" s="29">
        <f>SUM(D6:D12)</f>
        <v>0</v>
      </c>
      <c r="E13" s="30">
        <f t="shared" si="0"/>
        <v>-12764148</v>
      </c>
      <c r="F13" s="31">
        <f t="shared" si="0"/>
        <v>-12764148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-304338223</v>
      </c>
      <c r="L13" s="31">
        <f t="shared" si="0"/>
        <v>-58447383</v>
      </c>
      <c r="M13" s="31">
        <f t="shared" si="0"/>
        <v>-85956234</v>
      </c>
      <c r="N13" s="31">
        <f t="shared" si="0"/>
        <v>-448741840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-585932375</v>
      </c>
      <c r="X13" s="31">
        <f t="shared" si="0"/>
        <v>66834773</v>
      </c>
      <c r="Y13" s="31">
        <f t="shared" si="0"/>
        <v>-652767148</v>
      </c>
      <c r="Z13" s="32">
        <f>+IF(X13&lt;&gt;0,+(Y13/X13)*100,0)</f>
        <v>-976.68791064794971</v>
      </c>
      <c r="AA13" s="33">
        <f>SUM(AA6:AA12)</f>
        <v>-12764148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55697415</v>
      </c>
      <c r="G17" s="24"/>
      <c r="H17" s="24">
        <v>1074001</v>
      </c>
      <c r="I17" s="24">
        <v>4953633</v>
      </c>
      <c r="J17" s="20">
        <v>6027634</v>
      </c>
      <c r="K17" s="24">
        <v>23854439</v>
      </c>
      <c r="L17" s="24">
        <v>-3009093</v>
      </c>
      <c r="M17" s="20">
        <v>5458569</v>
      </c>
      <c r="N17" s="24">
        <v>26303915</v>
      </c>
      <c r="O17" s="24"/>
      <c r="P17" s="24"/>
      <c r="Q17" s="20"/>
      <c r="R17" s="24"/>
      <c r="S17" s="24"/>
      <c r="T17" s="20"/>
      <c r="U17" s="24"/>
      <c r="V17" s="24"/>
      <c r="W17" s="24">
        <v>32331549</v>
      </c>
      <c r="X17" s="20">
        <v>27848700</v>
      </c>
      <c r="Y17" s="24">
        <v>4482849</v>
      </c>
      <c r="Z17" s="25">
        <v>16.097157138394252</v>
      </c>
      <c r="AA17" s="26">
        <v>55697415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>
        <v>751825</v>
      </c>
      <c r="L21" s="20"/>
      <c r="M21" s="20"/>
      <c r="N21" s="20">
        <v>751825</v>
      </c>
      <c r="O21" s="20"/>
      <c r="P21" s="20"/>
      <c r="Q21" s="20"/>
      <c r="R21" s="20"/>
      <c r="S21" s="20"/>
      <c r="T21" s="20"/>
      <c r="U21" s="20"/>
      <c r="V21" s="20"/>
      <c r="W21" s="20">
        <v>751825</v>
      </c>
      <c r="X21" s="20">
        <v>-9654</v>
      </c>
      <c r="Y21" s="20">
        <v>761479</v>
      </c>
      <c r="Z21" s="21">
        <v>-7887.7045784130933</v>
      </c>
      <c r="AA21" s="22">
        <v>-19308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55678107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24606264</v>
      </c>
      <c r="L25" s="36">
        <f t="shared" si="1"/>
        <v>-3009093</v>
      </c>
      <c r="M25" s="36">
        <f t="shared" si="1"/>
        <v>5458569</v>
      </c>
      <c r="N25" s="36">
        <f t="shared" si="1"/>
        <v>27055740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33083374</v>
      </c>
      <c r="X25" s="36">
        <f t="shared" si="1"/>
        <v>27839046</v>
      </c>
      <c r="Y25" s="36">
        <f t="shared" si="1"/>
        <v>5244328</v>
      </c>
      <c r="Z25" s="37">
        <f>+IF(X25&lt;&gt;0,+(Y25/X25)*100,0)</f>
        <v>18.838030584812426</v>
      </c>
      <c r="AA25" s="38">
        <f>SUM(AA15:AA24)</f>
        <v>55678107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-232615068</v>
      </c>
      <c r="D26" s="29">
        <f>+D13+D25</f>
        <v>0</v>
      </c>
      <c r="E26" s="30">
        <f t="shared" si="2"/>
        <v>42913959</v>
      </c>
      <c r="F26" s="31">
        <f t="shared" si="2"/>
        <v>42913959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-279731959</v>
      </c>
      <c r="L26" s="31">
        <f t="shared" si="2"/>
        <v>-61456476</v>
      </c>
      <c r="M26" s="31">
        <f t="shared" si="2"/>
        <v>-80497665</v>
      </c>
      <c r="N26" s="31">
        <f t="shared" si="2"/>
        <v>-421686100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-552849001</v>
      </c>
      <c r="X26" s="31">
        <f t="shared" si="2"/>
        <v>94673819</v>
      </c>
      <c r="Y26" s="31">
        <f t="shared" si="2"/>
        <v>-647522820</v>
      </c>
      <c r="Z26" s="32">
        <f>+IF(X26&lt;&gt;0,+(Y26/X26)*100,0)</f>
        <v>-683.95130442556672</v>
      </c>
      <c r="AA26" s="33">
        <f>+AA13+AA25</f>
        <v>42913959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-77753709</v>
      </c>
      <c r="D32" s="18"/>
      <c r="E32" s="19">
        <v>-5879360</v>
      </c>
      <c r="F32" s="20">
        <v>-5879360</v>
      </c>
      <c r="G32" s="20"/>
      <c r="H32" s="20">
        <v>-61371349</v>
      </c>
      <c r="I32" s="20">
        <v>-10441163</v>
      </c>
      <c r="J32" s="20">
        <v>-71812512</v>
      </c>
      <c r="K32" s="20">
        <v>-12042674</v>
      </c>
      <c r="L32" s="20">
        <v>3366254</v>
      </c>
      <c r="M32" s="20">
        <v>-21121374</v>
      </c>
      <c r="N32" s="20">
        <v>-29797794</v>
      </c>
      <c r="O32" s="20"/>
      <c r="P32" s="20"/>
      <c r="Q32" s="20"/>
      <c r="R32" s="20"/>
      <c r="S32" s="20"/>
      <c r="T32" s="20"/>
      <c r="U32" s="20"/>
      <c r="V32" s="20"/>
      <c r="W32" s="20">
        <v>-101610306</v>
      </c>
      <c r="X32" s="20">
        <v>24486440</v>
      </c>
      <c r="Y32" s="20">
        <v>-126096746</v>
      </c>
      <c r="Z32" s="21">
        <v>-514.96561362125317</v>
      </c>
      <c r="AA32" s="22">
        <v>-5879360</v>
      </c>
    </row>
    <row r="33" spans="1:27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7354398</v>
      </c>
      <c r="G33" s="20"/>
      <c r="H33" s="20">
        <v>83471056</v>
      </c>
      <c r="I33" s="20">
        <v>-10779855</v>
      </c>
      <c r="J33" s="20">
        <v>72691201</v>
      </c>
      <c r="K33" s="20">
        <v>-42484409</v>
      </c>
      <c r="L33" s="20">
        <v>3753340</v>
      </c>
      <c r="M33" s="20">
        <v>-6181430</v>
      </c>
      <c r="N33" s="20">
        <v>-44912499</v>
      </c>
      <c r="O33" s="20"/>
      <c r="P33" s="20"/>
      <c r="Q33" s="20"/>
      <c r="R33" s="20"/>
      <c r="S33" s="20"/>
      <c r="T33" s="20"/>
      <c r="U33" s="20"/>
      <c r="V33" s="20"/>
      <c r="W33" s="20">
        <v>27778702</v>
      </c>
      <c r="X33" s="20">
        <v>49080439</v>
      </c>
      <c r="Y33" s="20">
        <v>-21301737</v>
      </c>
      <c r="Z33" s="21">
        <v>-43.401683917293404</v>
      </c>
      <c r="AA33" s="22">
        <v>7354398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571868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>
        <v>-2357956</v>
      </c>
      <c r="L35" s="20">
        <v>129906</v>
      </c>
      <c r="M35" s="20">
        <v>-115614</v>
      </c>
      <c r="N35" s="20">
        <v>-2343664</v>
      </c>
      <c r="O35" s="20"/>
      <c r="P35" s="20"/>
      <c r="Q35" s="20"/>
      <c r="R35" s="20"/>
      <c r="S35" s="20"/>
      <c r="T35" s="20"/>
      <c r="U35" s="20"/>
      <c r="V35" s="20"/>
      <c r="W35" s="20">
        <v>-2327628</v>
      </c>
      <c r="X35" s="20">
        <v>37826940</v>
      </c>
      <c r="Y35" s="20">
        <v>-40154568</v>
      </c>
      <c r="Z35" s="21">
        <v>-106.15336054145537</v>
      </c>
      <c r="AA35" s="22">
        <v>75653880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-89597779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77128918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-56885039</v>
      </c>
      <c r="L37" s="31">
        <f t="shared" si="3"/>
        <v>7249500</v>
      </c>
      <c r="M37" s="31">
        <f t="shared" si="3"/>
        <v>-27418418</v>
      </c>
      <c r="N37" s="31">
        <f t="shared" si="3"/>
        <v>-77053957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-76159232</v>
      </c>
      <c r="X37" s="31">
        <f t="shared" si="3"/>
        <v>111393819</v>
      </c>
      <c r="Y37" s="31">
        <f t="shared" si="3"/>
        <v>-187553051</v>
      </c>
      <c r="Z37" s="32">
        <f>+IF(X37&lt;&gt;0,+(Y37/X37)*100,0)</f>
        <v>-168.36935180398115</v>
      </c>
      <c r="AA37" s="33">
        <f>SUM(AA29:AA36)</f>
        <v>77128918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-89597779</v>
      </c>
      <c r="D44" s="29">
        <f>+D37+D43</f>
        <v>0</v>
      </c>
      <c r="E44" s="30">
        <f t="shared" si="5"/>
        <v>77128918</v>
      </c>
      <c r="F44" s="31">
        <f t="shared" si="5"/>
        <v>77128918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-56885039</v>
      </c>
      <c r="L44" s="31">
        <f t="shared" si="5"/>
        <v>7249500</v>
      </c>
      <c r="M44" s="31">
        <f t="shared" si="5"/>
        <v>-27418418</v>
      </c>
      <c r="N44" s="31">
        <f t="shared" si="5"/>
        <v>-77053957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-76159232</v>
      </c>
      <c r="X44" s="31">
        <f t="shared" si="5"/>
        <v>111393819</v>
      </c>
      <c r="Y44" s="31">
        <f t="shared" si="5"/>
        <v>-187553051</v>
      </c>
      <c r="Z44" s="32">
        <f>+IF(X44&lt;&gt;0,+(Y44/X44)*100,0)</f>
        <v>-168.36935180398115</v>
      </c>
      <c r="AA44" s="33">
        <f>+AA37+AA43</f>
        <v>77128918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-143017289</v>
      </c>
      <c r="D45" s="42">
        <f t="shared" si="6"/>
        <v>0</v>
      </c>
      <c r="E45" s="43">
        <f t="shared" si="6"/>
        <v>-34214959</v>
      </c>
      <c r="F45" s="44">
        <f t="shared" si="6"/>
        <v>-34214959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-222846920</v>
      </c>
      <c r="L45" s="44">
        <f t="shared" si="6"/>
        <v>-68705976</v>
      </c>
      <c r="M45" s="44">
        <f t="shared" si="6"/>
        <v>-53079247</v>
      </c>
      <c r="N45" s="44">
        <f t="shared" si="6"/>
        <v>-344632143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-476689769</v>
      </c>
      <c r="X45" s="44">
        <f t="shared" si="6"/>
        <v>-16720000</v>
      </c>
      <c r="Y45" s="44">
        <f t="shared" si="6"/>
        <v>-459969769</v>
      </c>
      <c r="Z45" s="45">
        <f>+IF(X45&lt;&gt;0,+(Y45/X45)*100,0)</f>
        <v>2751.0153648325359</v>
      </c>
      <c r="AA45" s="46">
        <f>+AA26-AA44</f>
        <v>-34214959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-34989957</v>
      </c>
      <c r="G47" s="20"/>
      <c r="H47" s="20">
        <v>-177978189</v>
      </c>
      <c r="I47" s="20">
        <v>-71756512</v>
      </c>
      <c r="J47" s="20">
        <v>-249734701</v>
      </c>
      <c r="K47" s="20">
        <v>-457749634</v>
      </c>
      <c r="L47" s="20">
        <v>-79200038</v>
      </c>
      <c r="M47" s="20">
        <v>-42882362</v>
      </c>
      <c r="N47" s="20">
        <v>-579832034</v>
      </c>
      <c r="O47" s="20"/>
      <c r="P47" s="20"/>
      <c r="Q47" s="20"/>
      <c r="R47" s="20"/>
      <c r="S47" s="20"/>
      <c r="T47" s="20"/>
      <c r="U47" s="20"/>
      <c r="V47" s="20"/>
      <c r="W47" s="20">
        <v>-829566735</v>
      </c>
      <c r="X47" s="20">
        <v>-17494998</v>
      </c>
      <c r="Y47" s="20">
        <v>-812071737</v>
      </c>
      <c r="Z47" s="47">
        <v>4641.7366666746684</v>
      </c>
      <c r="AA47" s="22">
        <v>-34989957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-34989957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-457749634</v>
      </c>
      <c r="L50" s="52">
        <f t="shared" si="7"/>
        <v>-79200038</v>
      </c>
      <c r="M50" s="52">
        <f t="shared" si="7"/>
        <v>-42882362</v>
      </c>
      <c r="N50" s="52">
        <f t="shared" si="7"/>
        <v>-579832034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-829566735</v>
      </c>
      <c r="X50" s="52">
        <f t="shared" si="7"/>
        <v>-17494998</v>
      </c>
      <c r="Y50" s="52">
        <f t="shared" si="7"/>
        <v>-812071737</v>
      </c>
      <c r="Z50" s="53">
        <f>+IF(X50&lt;&gt;0,+(Y50/X50)*100,0)</f>
        <v>4641.7366666746684</v>
      </c>
      <c r="AA50" s="54">
        <f>SUM(AA47:AA49)</f>
        <v>-34989957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320056545</v>
      </c>
      <c r="F6" s="20">
        <v>320056545</v>
      </c>
      <c r="G6" s="20"/>
      <c r="H6" s="20">
        <v>36954641</v>
      </c>
      <c r="I6" s="20">
        <v>33124290</v>
      </c>
      <c r="J6" s="20">
        <v>70078931</v>
      </c>
      <c r="K6" s="20">
        <v>-11345026</v>
      </c>
      <c r="L6" s="20"/>
      <c r="M6" s="20">
        <v>679082</v>
      </c>
      <c r="N6" s="20">
        <v>-10665944</v>
      </c>
      <c r="O6" s="20"/>
      <c r="P6" s="20"/>
      <c r="Q6" s="20"/>
      <c r="R6" s="20"/>
      <c r="S6" s="20"/>
      <c r="T6" s="20"/>
      <c r="U6" s="20"/>
      <c r="V6" s="20"/>
      <c r="W6" s="20">
        <v>59412987</v>
      </c>
      <c r="X6" s="20">
        <v>160028268</v>
      </c>
      <c r="Y6" s="20">
        <v>-100615281</v>
      </c>
      <c r="Z6" s="21">
        <v>-62.873442459553466</v>
      </c>
      <c r="AA6" s="22">
        <v>320056545</v>
      </c>
    </row>
    <row r="7" spans="1:27" x14ac:dyDescent="0.25">
      <c r="A7" s="23" t="s">
        <v>35</v>
      </c>
      <c r="B7" s="17" t="s">
        <v>32</v>
      </c>
      <c r="C7" s="18">
        <v>-1727360175</v>
      </c>
      <c r="D7" s="18"/>
      <c r="E7" s="19">
        <v>-279530262</v>
      </c>
      <c r="F7" s="20">
        <v>-279530262</v>
      </c>
      <c r="G7" s="20">
        <v>40648455</v>
      </c>
      <c r="H7" s="20">
        <v>3590202512</v>
      </c>
      <c r="I7" s="20">
        <v>19188048</v>
      </c>
      <c r="J7" s="20">
        <v>3650039015</v>
      </c>
      <c r="K7" s="20">
        <v>35831869</v>
      </c>
      <c r="L7" s="20">
        <v>42021567</v>
      </c>
      <c r="M7" s="20">
        <v>45222701</v>
      </c>
      <c r="N7" s="20">
        <v>123076137</v>
      </c>
      <c r="O7" s="20"/>
      <c r="P7" s="20"/>
      <c r="Q7" s="20"/>
      <c r="R7" s="20"/>
      <c r="S7" s="20"/>
      <c r="T7" s="20"/>
      <c r="U7" s="20"/>
      <c r="V7" s="20"/>
      <c r="W7" s="20">
        <v>3773115152</v>
      </c>
      <c r="X7" s="20">
        <v>-139765128</v>
      </c>
      <c r="Y7" s="20">
        <v>3912880280</v>
      </c>
      <c r="Z7" s="21">
        <v>-2799.6112735646047</v>
      </c>
      <c r="AA7" s="22">
        <v>-279530262</v>
      </c>
    </row>
    <row r="8" spans="1:27" x14ac:dyDescent="0.25">
      <c r="A8" s="23" t="s">
        <v>36</v>
      </c>
      <c r="B8" s="17" t="s">
        <v>32</v>
      </c>
      <c r="C8" s="18">
        <v>41713051</v>
      </c>
      <c r="D8" s="18"/>
      <c r="E8" s="19">
        <v>96585263</v>
      </c>
      <c r="F8" s="20">
        <v>96585263</v>
      </c>
      <c r="G8" s="20">
        <v>14759580</v>
      </c>
      <c r="H8" s="20">
        <v>-32871323</v>
      </c>
      <c r="I8" s="20">
        <v>8538953</v>
      </c>
      <c r="J8" s="20">
        <v>-9572790</v>
      </c>
      <c r="K8" s="20">
        <v>8407431</v>
      </c>
      <c r="L8" s="20">
        <v>7697071</v>
      </c>
      <c r="M8" s="20">
        <v>11637115</v>
      </c>
      <c r="N8" s="20">
        <v>27741617</v>
      </c>
      <c r="O8" s="20"/>
      <c r="P8" s="20"/>
      <c r="Q8" s="20"/>
      <c r="R8" s="20"/>
      <c r="S8" s="20"/>
      <c r="T8" s="20"/>
      <c r="U8" s="20"/>
      <c r="V8" s="20"/>
      <c r="W8" s="20">
        <v>18168827</v>
      </c>
      <c r="X8" s="20">
        <v>48292632</v>
      </c>
      <c r="Y8" s="20">
        <v>-30123805</v>
      </c>
      <c r="Z8" s="21">
        <v>-62.377641790159622</v>
      </c>
      <c r="AA8" s="22">
        <v>96585263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674523</v>
      </c>
      <c r="D10" s="18"/>
      <c r="E10" s="19">
        <v>957802</v>
      </c>
      <c r="F10" s="20">
        <v>957802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478902</v>
      </c>
      <c r="Y10" s="20">
        <v>-478902</v>
      </c>
      <c r="Z10" s="21">
        <v>-100</v>
      </c>
      <c r="AA10" s="22">
        <v>957802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58497969</v>
      </c>
      <c r="F11" s="20">
        <v>58497969</v>
      </c>
      <c r="G11" s="24"/>
      <c r="H11" s="24"/>
      <c r="I11" s="24"/>
      <c r="J11" s="20"/>
      <c r="K11" s="24">
        <v>4456750</v>
      </c>
      <c r="L11" s="24">
        <v>4262361</v>
      </c>
      <c r="M11" s="20">
        <v>3815025</v>
      </c>
      <c r="N11" s="24">
        <v>12534136</v>
      </c>
      <c r="O11" s="24"/>
      <c r="P11" s="24"/>
      <c r="Q11" s="20"/>
      <c r="R11" s="24"/>
      <c r="S11" s="24"/>
      <c r="T11" s="20"/>
      <c r="U11" s="24"/>
      <c r="V11" s="24"/>
      <c r="W11" s="24">
        <v>12534136</v>
      </c>
      <c r="X11" s="20">
        <v>29248992</v>
      </c>
      <c r="Y11" s="24">
        <v>-16714856</v>
      </c>
      <c r="Z11" s="25">
        <v>-57.146776203432928</v>
      </c>
      <c r="AA11" s="26">
        <v>58497969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-1684972601</v>
      </c>
      <c r="D13" s="29">
        <f>SUM(D6:D12)</f>
        <v>0</v>
      </c>
      <c r="E13" s="30">
        <f t="shared" si="0"/>
        <v>196567317</v>
      </c>
      <c r="F13" s="31">
        <f t="shared" si="0"/>
        <v>196567317</v>
      </c>
      <c r="G13" s="31">
        <f t="shared" si="0"/>
        <v>55408035</v>
      </c>
      <c r="H13" s="31">
        <f t="shared" si="0"/>
        <v>3594285830</v>
      </c>
      <c r="I13" s="31">
        <f t="shared" si="0"/>
        <v>60851291</v>
      </c>
      <c r="J13" s="31">
        <f t="shared" si="0"/>
        <v>3710545156</v>
      </c>
      <c r="K13" s="31">
        <f t="shared" si="0"/>
        <v>37351024</v>
      </c>
      <c r="L13" s="31">
        <f t="shared" si="0"/>
        <v>53980999</v>
      </c>
      <c r="M13" s="31">
        <f t="shared" si="0"/>
        <v>61353923</v>
      </c>
      <c r="N13" s="31">
        <f t="shared" si="0"/>
        <v>152685946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3863231102</v>
      </c>
      <c r="X13" s="31">
        <f t="shared" si="0"/>
        <v>98283666</v>
      </c>
      <c r="Y13" s="31">
        <f t="shared" si="0"/>
        <v>3764947436</v>
      </c>
      <c r="Z13" s="32">
        <f>+IF(X13&lt;&gt;0,+(Y13/X13)*100,0)</f>
        <v>3830.6949559655218</v>
      </c>
      <c r="AA13" s="33">
        <f>SUM(AA6:AA12)</f>
        <v>196567317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66646173</v>
      </c>
      <c r="D17" s="18"/>
      <c r="E17" s="19">
        <v>32099815</v>
      </c>
      <c r="F17" s="20">
        <v>32099815</v>
      </c>
      <c r="G17" s="24"/>
      <c r="H17" s="24">
        <v>209791488</v>
      </c>
      <c r="I17" s="24">
        <v>979686</v>
      </c>
      <c r="J17" s="20">
        <v>210771174</v>
      </c>
      <c r="K17" s="24">
        <v>2858001</v>
      </c>
      <c r="L17" s="24">
        <v>3459987</v>
      </c>
      <c r="M17" s="20">
        <v>3977387</v>
      </c>
      <c r="N17" s="24">
        <v>10295375</v>
      </c>
      <c r="O17" s="24"/>
      <c r="P17" s="24"/>
      <c r="Q17" s="20"/>
      <c r="R17" s="24"/>
      <c r="S17" s="24"/>
      <c r="T17" s="20"/>
      <c r="U17" s="24"/>
      <c r="V17" s="24"/>
      <c r="W17" s="24">
        <v>221066549</v>
      </c>
      <c r="X17" s="20">
        <v>16049904</v>
      </c>
      <c r="Y17" s="24">
        <v>205016645</v>
      </c>
      <c r="Z17" s="25">
        <v>1277.369914486716</v>
      </c>
      <c r="AA17" s="26">
        <v>32099815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66646173</v>
      </c>
      <c r="D25" s="29">
        <f t="shared" ref="D25:Y25" si="1">SUM(D15:D24)</f>
        <v>0</v>
      </c>
      <c r="E25" s="35">
        <f t="shared" si="1"/>
        <v>32099815</v>
      </c>
      <c r="F25" s="36">
        <f t="shared" si="1"/>
        <v>32099815</v>
      </c>
      <c r="G25" s="36">
        <f t="shared" si="1"/>
        <v>0</v>
      </c>
      <c r="H25" s="36">
        <f t="shared" si="1"/>
        <v>209791488</v>
      </c>
      <c r="I25" s="36">
        <f t="shared" si="1"/>
        <v>979686</v>
      </c>
      <c r="J25" s="36">
        <f t="shared" si="1"/>
        <v>210771174</v>
      </c>
      <c r="K25" s="36">
        <f t="shared" si="1"/>
        <v>2858001</v>
      </c>
      <c r="L25" s="36">
        <f t="shared" si="1"/>
        <v>3459987</v>
      </c>
      <c r="M25" s="36">
        <f t="shared" si="1"/>
        <v>3977387</v>
      </c>
      <c r="N25" s="36">
        <f t="shared" si="1"/>
        <v>10295375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221066549</v>
      </c>
      <c r="X25" s="36">
        <f t="shared" si="1"/>
        <v>16049904</v>
      </c>
      <c r="Y25" s="36">
        <f t="shared" si="1"/>
        <v>205016645</v>
      </c>
      <c r="Z25" s="37">
        <f>+IF(X25&lt;&gt;0,+(Y25/X25)*100,0)</f>
        <v>1277.369914486716</v>
      </c>
      <c r="AA25" s="38">
        <f>SUM(AA15:AA24)</f>
        <v>32099815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-1618326428</v>
      </c>
      <c r="D26" s="29">
        <f>+D13+D25</f>
        <v>0</v>
      </c>
      <c r="E26" s="30">
        <f t="shared" si="2"/>
        <v>228667132</v>
      </c>
      <c r="F26" s="31">
        <f t="shared" si="2"/>
        <v>228667132</v>
      </c>
      <c r="G26" s="31">
        <f t="shared" si="2"/>
        <v>55408035</v>
      </c>
      <c r="H26" s="31">
        <f t="shared" si="2"/>
        <v>3804077318</v>
      </c>
      <c r="I26" s="31">
        <f t="shared" si="2"/>
        <v>61830977</v>
      </c>
      <c r="J26" s="31">
        <f t="shared" si="2"/>
        <v>3921316330</v>
      </c>
      <c r="K26" s="31">
        <f t="shared" si="2"/>
        <v>40209025</v>
      </c>
      <c r="L26" s="31">
        <f t="shared" si="2"/>
        <v>57440986</v>
      </c>
      <c r="M26" s="31">
        <f t="shared" si="2"/>
        <v>65331310</v>
      </c>
      <c r="N26" s="31">
        <f t="shared" si="2"/>
        <v>162981321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4084297651</v>
      </c>
      <c r="X26" s="31">
        <f t="shared" si="2"/>
        <v>114333570</v>
      </c>
      <c r="Y26" s="31">
        <f t="shared" si="2"/>
        <v>3969964081</v>
      </c>
      <c r="Z26" s="32">
        <f>+IF(X26&lt;&gt;0,+(Y26/X26)*100,0)</f>
        <v>3472.2646034756026</v>
      </c>
      <c r="AA26" s="33">
        <f>+AA13+AA25</f>
        <v>228667132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2064972</v>
      </c>
      <c r="D32" s="18"/>
      <c r="E32" s="19">
        <v>273455861</v>
      </c>
      <c r="F32" s="20">
        <v>273455861</v>
      </c>
      <c r="G32" s="20"/>
      <c r="H32" s="20">
        <v>-47208725</v>
      </c>
      <c r="I32" s="20"/>
      <c r="J32" s="20">
        <v>-47208725</v>
      </c>
      <c r="K32" s="20">
        <v>-109080910</v>
      </c>
      <c r="L32" s="20">
        <v>44450980</v>
      </c>
      <c r="M32" s="20">
        <v>533586</v>
      </c>
      <c r="N32" s="20">
        <v>-64096344</v>
      </c>
      <c r="O32" s="20"/>
      <c r="P32" s="20"/>
      <c r="Q32" s="20"/>
      <c r="R32" s="20"/>
      <c r="S32" s="20"/>
      <c r="T32" s="20"/>
      <c r="U32" s="20"/>
      <c r="V32" s="20"/>
      <c r="W32" s="20">
        <v>-111305069</v>
      </c>
      <c r="X32" s="20">
        <v>136727928</v>
      </c>
      <c r="Y32" s="20">
        <v>-248032997</v>
      </c>
      <c r="Z32" s="21">
        <v>-181.40624276848544</v>
      </c>
      <c r="AA32" s="22">
        <v>273455861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71854992</v>
      </c>
      <c r="F35" s="20">
        <v>71854992</v>
      </c>
      <c r="G35" s="20"/>
      <c r="H35" s="20">
        <v>6078383</v>
      </c>
      <c r="I35" s="20">
        <v>-1694372</v>
      </c>
      <c r="J35" s="20">
        <v>4384011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4384011</v>
      </c>
      <c r="X35" s="20">
        <v>35927502</v>
      </c>
      <c r="Y35" s="20">
        <v>-31543491</v>
      </c>
      <c r="Z35" s="21">
        <v>-87.797618103256951</v>
      </c>
      <c r="AA35" s="22">
        <v>71854992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2064972</v>
      </c>
      <c r="D37" s="29">
        <f t="shared" ref="D37:Y37" si="3">SUM(D29:D36)</f>
        <v>0</v>
      </c>
      <c r="E37" s="30">
        <f t="shared" si="3"/>
        <v>345310853</v>
      </c>
      <c r="F37" s="31">
        <f t="shared" si="3"/>
        <v>345310853</v>
      </c>
      <c r="G37" s="31">
        <f t="shared" si="3"/>
        <v>0</v>
      </c>
      <c r="H37" s="31">
        <f t="shared" si="3"/>
        <v>-41130342</v>
      </c>
      <c r="I37" s="31">
        <f t="shared" si="3"/>
        <v>-1694372</v>
      </c>
      <c r="J37" s="31">
        <f t="shared" si="3"/>
        <v>-42824714</v>
      </c>
      <c r="K37" s="31">
        <f t="shared" si="3"/>
        <v>-109080910</v>
      </c>
      <c r="L37" s="31">
        <f t="shared" si="3"/>
        <v>44450980</v>
      </c>
      <c r="M37" s="31">
        <f t="shared" si="3"/>
        <v>533586</v>
      </c>
      <c r="N37" s="31">
        <f t="shared" si="3"/>
        <v>-64096344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-106921058</v>
      </c>
      <c r="X37" s="31">
        <f t="shared" si="3"/>
        <v>172655430</v>
      </c>
      <c r="Y37" s="31">
        <f t="shared" si="3"/>
        <v>-279576488</v>
      </c>
      <c r="Z37" s="32">
        <f>+IF(X37&lt;&gt;0,+(Y37/X37)*100,0)</f>
        <v>-161.9274227286104</v>
      </c>
      <c r="AA37" s="33">
        <f>SUM(AA29:AA36)</f>
        <v>345310853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2064972</v>
      </c>
      <c r="D44" s="29">
        <f>+D37+D43</f>
        <v>0</v>
      </c>
      <c r="E44" s="30">
        <f t="shared" si="5"/>
        <v>345310853</v>
      </c>
      <c r="F44" s="31">
        <f t="shared" si="5"/>
        <v>345310853</v>
      </c>
      <c r="G44" s="31">
        <f t="shared" si="5"/>
        <v>0</v>
      </c>
      <c r="H44" s="31">
        <f t="shared" si="5"/>
        <v>-41130342</v>
      </c>
      <c r="I44" s="31">
        <f t="shared" si="5"/>
        <v>-1694372</v>
      </c>
      <c r="J44" s="31">
        <f t="shared" si="5"/>
        <v>-42824714</v>
      </c>
      <c r="K44" s="31">
        <f t="shared" si="5"/>
        <v>-109080910</v>
      </c>
      <c r="L44" s="31">
        <f t="shared" si="5"/>
        <v>44450980</v>
      </c>
      <c r="M44" s="31">
        <f t="shared" si="5"/>
        <v>533586</v>
      </c>
      <c r="N44" s="31">
        <f t="shared" si="5"/>
        <v>-64096344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-106921058</v>
      </c>
      <c r="X44" s="31">
        <f t="shared" si="5"/>
        <v>172655430</v>
      </c>
      <c r="Y44" s="31">
        <f t="shared" si="5"/>
        <v>-279576488</v>
      </c>
      <c r="Z44" s="32">
        <f>+IF(X44&lt;&gt;0,+(Y44/X44)*100,0)</f>
        <v>-161.9274227286104</v>
      </c>
      <c r="AA44" s="33">
        <f>+AA37+AA43</f>
        <v>345310853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-1620391400</v>
      </c>
      <c r="D45" s="42">
        <f t="shared" si="6"/>
        <v>0</v>
      </c>
      <c r="E45" s="43">
        <f t="shared" si="6"/>
        <v>-116643721</v>
      </c>
      <c r="F45" s="44">
        <f t="shared" si="6"/>
        <v>-116643721</v>
      </c>
      <c r="G45" s="44">
        <f t="shared" si="6"/>
        <v>55408035</v>
      </c>
      <c r="H45" s="44">
        <f t="shared" si="6"/>
        <v>3845207660</v>
      </c>
      <c r="I45" s="44">
        <f t="shared" si="6"/>
        <v>63525349</v>
      </c>
      <c r="J45" s="44">
        <f t="shared" si="6"/>
        <v>3964141044</v>
      </c>
      <c r="K45" s="44">
        <f t="shared" si="6"/>
        <v>149289935</v>
      </c>
      <c r="L45" s="44">
        <f t="shared" si="6"/>
        <v>12990006</v>
      </c>
      <c r="M45" s="44">
        <f t="shared" si="6"/>
        <v>64797724</v>
      </c>
      <c r="N45" s="44">
        <f t="shared" si="6"/>
        <v>227077665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4191218709</v>
      </c>
      <c r="X45" s="44">
        <f t="shared" si="6"/>
        <v>-58321860</v>
      </c>
      <c r="Y45" s="44">
        <f t="shared" si="6"/>
        <v>4249540569</v>
      </c>
      <c r="Z45" s="45">
        <f>+IF(X45&lt;&gt;0,+(Y45/X45)*100,0)</f>
        <v>-7286.3598125985691</v>
      </c>
      <c r="AA45" s="46">
        <f>+AA26-AA44</f>
        <v>-116643721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3554615</v>
      </c>
      <c r="D47" s="18"/>
      <c r="E47" s="19">
        <v>957802</v>
      </c>
      <c r="F47" s="20">
        <v>957802</v>
      </c>
      <c r="G47" s="20"/>
      <c r="H47" s="20">
        <v>-3554615</v>
      </c>
      <c r="I47" s="20"/>
      <c r="J47" s="20">
        <v>-3554615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-3554615</v>
      </c>
      <c r="X47" s="20">
        <v>478902</v>
      </c>
      <c r="Y47" s="20">
        <v>-4033517</v>
      </c>
      <c r="Z47" s="47">
        <v>-842.24267177835964</v>
      </c>
      <c r="AA47" s="22">
        <v>957802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3554615</v>
      </c>
      <c r="D50" s="50">
        <f t="shared" ref="D50:Y50" si="7">SUM(D47:D49)</f>
        <v>0</v>
      </c>
      <c r="E50" s="51">
        <f t="shared" si="7"/>
        <v>957802</v>
      </c>
      <c r="F50" s="52">
        <f t="shared" si="7"/>
        <v>957802</v>
      </c>
      <c r="G50" s="52">
        <f t="shared" si="7"/>
        <v>0</v>
      </c>
      <c r="H50" s="52">
        <f t="shared" si="7"/>
        <v>-3554615</v>
      </c>
      <c r="I50" s="52">
        <f t="shared" si="7"/>
        <v>0</v>
      </c>
      <c r="J50" s="52">
        <f t="shared" si="7"/>
        <v>-3554615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-3554615</v>
      </c>
      <c r="X50" s="52">
        <f t="shared" si="7"/>
        <v>478902</v>
      </c>
      <c r="Y50" s="52">
        <f t="shared" si="7"/>
        <v>-4033517</v>
      </c>
      <c r="Z50" s="53">
        <f>+IF(X50&lt;&gt;0,+(Y50/X50)*100,0)</f>
        <v>-842.24267177835964</v>
      </c>
      <c r="AA50" s="54">
        <f>SUM(AA47:AA49)</f>
        <v>957802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-101395645</v>
      </c>
      <c r="D6" s="18"/>
      <c r="E6" s="19">
        <v>64037656</v>
      </c>
      <c r="F6" s="20">
        <v>64037656</v>
      </c>
      <c r="G6" s="20">
        <v>-121618705</v>
      </c>
      <c r="H6" s="20">
        <v>1956699</v>
      </c>
      <c r="I6" s="20">
        <v>17395892</v>
      </c>
      <c r="J6" s="20">
        <v>-102266114</v>
      </c>
      <c r="K6" s="20">
        <v>8782035</v>
      </c>
      <c r="L6" s="20">
        <v>22982896</v>
      </c>
      <c r="M6" s="20">
        <v>-22724840</v>
      </c>
      <c r="N6" s="20">
        <v>9040091</v>
      </c>
      <c r="O6" s="20"/>
      <c r="P6" s="20"/>
      <c r="Q6" s="20"/>
      <c r="R6" s="20"/>
      <c r="S6" s="20"/>
      <c r="T6" s="20"/>
      <c r="U6" s="20"/>
      <c r="V6" s="20"/>
      <c r="W6" s="20">
        <v>-93226023</v>
      </c>
      <c r="X6" s="20">
        <v>32750992</v>
      </c>
      <c r="Y6" s="20">
        <v>-125977015</v>
      </c>
      <c r="Z6" s="21">
        <v>-384.65099011352083</v>
      </c>
      <c r="AA6" s="22">
        <v>64037656</v>
      </c>
    </row>
    <row r="7" spans="1:27" x14ac:dyDescent="0.25">
      <c r="A7" s="23" t="s">
        <v>35</v>
      </c>
      <c r="B7" s="17" t="s">
        <v>32</v>
      </c>
      <c r="C7" s="18">
        <v>538559634</v>
      </c>
      <c r="D7" s="18"/>
      <c r="E7" s="19">
        <v>443630794</v>
      </c>
      <c r="F7" s="20">
        <v>443630794</v>
      </c>
      <c r="G7" s="20">
        <v>489475640</v>
      </c>
      <c r="H7" s="20">
        <v>68236564</v>
      </c>
      <c r="I7" s="20">
        <v>10602683</v>
      </c>
      <c r="J7" s="20">
        <v>568314887</v>
      </c>
      <c r="K7" s="20">
        <v>9377883</v>
      </c>
      <c r="L7" s="20">
        <v>7806603</v>
      </c>
      <c r="M7" s="20">
        <v>-45101528</v>
      </c>
      <c r="N7" s="20">
        <v>-27917042</v>
      </c>
      <c r="O7" s="20"/>
      <c r="P7" s="20"/>
      <c r="Q7" s="20"/>
      <c r="R7" s="20"/>
      <c r="S7" s="20"/>
      <c r="T7" s="20"/>
      <c r="U7" s="20"/>
      <c r="V7" s="20"/>
      <c r="W7" s="20">
        <v>540397845</v>
      </c>
      <c r="X7" s="20">
        <v>494059034</v>
      </c>
      <c r="Y7" s="20">
        <v>46338811</v>
      </c>
      <c r="Z7" s="21">
        <v>9.3792052793431981</v>
      </c>
      <c r="AA7" s="22">
        <v>443630794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>
        <v>194933491</v>
      </c>
      <c r="F8" s="20">
        <v>194933491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92979250</v>
      </c>
      <c r="Y8" s="20">
        <v>-93058314</v>
      </c>
      <c r="Z8" s="21">
        <v>-100.08503402640912</v>
      </c>
      <c r="AA8" s="22">
        <v>194933491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-780406</v>
      </c>
      <c r="D10" s="18"/>
      <c r="E10" s="19">
        <v>319877868</v>
      </c>
      <c r="F10" s="20">
        <v>319877868</v>
      </c>
      <c r="G10" s="20">
        <v>-867316</v>
      </c>
      <c r="H10" s="20">
        <v>16516</v>
      </c>
      <c r="I10" s="20">
        <v>4128328</v>
      </c>
      <c r="J10" s="20">
        <v>3277528</v>
      </c>
      <c r="K10" s="20">
        <v>-15542</v>
      </c>
      <c r="L10" s="20"/>
      <c r="M10" s="20"/>
      <c r="N10" s="20">
        <v>-15542</v>
      </c>
      <c r="O10" s="20"/>
      <c r="P10" s="20"/>
      <c r="Q10" s="20"/>
      <c r="R10" s="20"/>
      <c r="S10" s="20"/>
      <c r="T10" s="20"/>
      <c r="U10" s="20"/>
      <c r="V10" s="20"/>
      <c r="W10" s="20">
        <v>3261986</v>
      </c>
      <c r="X10" s="20">
        <v>168103398</v>
      </c>
      <c r="Y10" s="20">
        <v>-164841412</v>
      </c>
      <c r="Z10" s="21">
        <v>-98.059535952985328</v>
      </c>
      <c r="AA10" s="22">
        <v>319877868</v>
      </c>
    </row>
    <row r="11" spans="1:27" x14ac:dyDescent="0.25">
      <c r="A11" s="23" t="s">
        <v>39</v>
      </c>
      <c r="B11" s="17" t="s">
        <v>32</v>
      </c>
      <c r="C11" s="18">
        <v>347763552</v>
      </c>
      <c r="D11" s="18"/>
      <c r="E11" s="19">
        <v>1151040</v>
      </c>
      <c r="F11" s="20">
        <v>1151040</v>
      </c>
      <c r="G11" s="24">
        <v>352790276</v>
      </c>
      <c r="H11" s="24">
        <v>833819</v>
      </c>
      <c r="I11" s="24">
        <v>735770</v>
      </c>
      <c r="J11" s="20">
        <v>354359865</v>
      </c>
      <c r="K11" s="24">
        <v>5585311</v>
      </c>
      <c r="L11" s="24">
        <v>5283685</v>
      </c>
      <c r="M11" s="20">
        <v>5046846</v>
      </c>
      <c r="N11" s="24">
        <v>15915842</v>
      </c>
      <c r="O11" s="24"/>
      <c r="P11" s="24"/>
      <c r="Q11" s="20"/>
      <c r="R11" s="24"/>
      <c r="S11" s="24"/>
      <c r="T11" s="20"/>
      <c r="U11" s="24"/>
      <c r="V11" s="24"/>
      <c r="W11" s="24">
        <v>370275707</v>
      </c>
      <c r="X11" s="20">
        <v>575520</v>
      </c>
      <c r="Y11" s="24">
        <v>369700187</v>
      </c>
      <c r="Z11" s="25">
        <v>64237.591569363358</v>
      </c>
      <c r="AA11" s="26">
        <v>1151040</v>
      </c>
    </row>
    <row r="12" spans="1:27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780825567</v>
      </c>
      <c r="D13" s="29">
        <f>SUM(D6:D12)</f>
        <v>0</v>
      </c>
      <c r="E13" s="30">
        <f t="shared" si="0"/>
        <v>1023630849</v>
      </c>
      <c r="F13" s="31">
        <f t="shared" si="0"/>
        <v>1023630849</v>
      </c>
      <c r="G13" s="31">
        <f t="shared" si="0"/>
        <v>716458327</v>
      </c>
      <c r="H13" s="31">
        <f t="shared" si="0"/>
        <v>71043598</v>
      </c>
      <c r="I13" s="31">
        <f t="shared" si="0"/>
        <v>32862673</v>
      </c>
      <c r="J13" s="31">
        <f t="shared" si="0"/>
        <v>820364598</v>
      </c>
      <c r="K13" s="31">
        <f t="shared" si="0"/>
        <v>23729687</v>
      </c>
      <c r="L13" s="31">
        <f t="shared" si="0"/>
        <v>36073184</v>
      </c>
      <c r="M13" s="31">
        <f t="shared" si="0"/>
        <v>-62779522</v>
      </c>
      <c r="N13" s="31">
        <f t="shared" si="0"/>
        <v>-2976651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817387947</v>
      </c>
      <c r="X13" s="31">
        <f t="shared" si="0"/>
        <v>788468194</v>
      </c>
      <c r="Y13" s="31">
        <f t="shared" si="0"/>
        <v>28919753</v>
      </c>
      <c r="Z13" s="32">
        <f>+IF(X13&lt;&gt;0,+(Y13/X13)*100,0)</f>
        <v>3.6678401513301879</v>
      </c>
      <c r="AA13" s="33">
        <f>SUM(AA6:AA12)</f>
        <v>1023630849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58450961</v>
      </c>
      <c r="D17" s="18"/>
      <c r="E17" s="19">
        <v>38193887</v>
      </c>
      <c r="F17" s="20">
        <v>38193887</v>
      </c>
      <c r="G17" s="24">
        <v>-58899903</v>
      </c>
      <c r="H17" s="24">
        <v>104668700</v>
      </c>
      <c r="I17" s="24">
        <v>-10229241</v>
      </c>
      <c r="J17" s="20">
        <v>35539556</v>
      </c>
      <c r="K17" s="24">
        <v>-12151805</v>
      </c>
      <c r="L17" s="24">
        <v>-20000738</v>
      </c>
      <c r="M17" s="20">
        <v>-9531576</v>
      </c>
      <c r="N17" s="24">
        <v>-41684119</v>
      </c>
      <c r="O17" s="24"/>
      <c r="P17" s="24"/>
      <c r="Q17" s="20"/>
      <c r="R17" s="24"/>
      <c r="S17" s="24"/>
      <c r="T17" s="20"/>
      <c r="U17" s="24"/>
      <c r="V17" s="24"/>
      <c r="W17" s="24">
        <v>-6144563</v>
      </c>
      <c r="X17" s="20">
        <v>44969480</v>
      </c>
      <c r="Y17" s="24">
        <v>-51114043</v>
      </c>
      <c r="Z17" s="25">
        <v>-113.66385157222187</v>
      </c>
      <c r="AA17" s="26">
        <v>38193887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58450961</v>
      </c>
      <c r="D25" s="29">
        <f t="shared" ref="D25:Y25" si="1">SUM(D15:D24)</f>
        <v>0</v>
      </c>
      <c r="E25" s="35">
        <f t="shared" si="1"/>
        <v>38193887</v>
      </c>
      <c r="F25" s="36">
        <f t="shared" si="1"/>
        <v>38193887</v>
      </c>
      <c r="G25" s="36">
        <f t="shared" si="1"/>
        <v>-58899903</v>
      </c>
      <c r="H25" s="36">
        <f t="shared" si="1"/>
        <v>104668700</v>
      </c>
      <c r="I25" s="36">
        <f t="shared" si="1"/>
        <v>-10229241</v>
      </c>
      <c r="J25" s="36">
        <f t="shared" si="1"/>
        <v>35539556</v>
      </c>
      <c r="K25" s="36">
        <f t="shared" si="1"/>
        <v>-12151805</v>
      </c>
      <c r="L25" s="36">
        <f t="shared" si="1"/>
        <v>-20000738</v>
      </c>
      <c r="M25" s="36">
        <f t="shared" si="1"/>
        <v>-9531576</v>
      </c>
      <c r="N25" s="36">
        <f t="shared" si="1"/>
        <v>-41684119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-6144563</v>
      </c>
      <c r="X25" s="36">
        <f t="shared" si="1"/>
        <v>44969480</v>
      </c>
      <c r="Y25" s="36">
        <f t="shared" si="1"/>
        <v>-51114043</v>
      </c>
      <c r="Z25" s="37">
        <f>+IF(X25&lt;&gt;0,+(Y25/X25)*100,0)</f>
        <v>-113.66385157222187</v>
      </c>
      <c r="AA25" s="38">
        <f>SUM(AA15:AA24)</f>
        <v>38193887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839276528</v>
      </c>
      <c r="D26" s="29">
        <f>+D13+D25</f>
        <v>0</v>
      </c>
      <c r="E26" s="30">
        <f t="shared" si="2"/>
        <v>1061824736</v>
      </c>
      <c r="F26" s="31">
        <f t="shared" si="2"/>
        <v>1061824736</v>
      </c>
      <c r="G26" s="31">
        <f t="shared" si="2"/>
        <v>657558424</v>
      </c>
      <c r="H26" s="31">
        <f t="shared" si="2"/>
        <v>175712298</v>
      </c>
      <c r="I26" s="31">
        <f t="shared" si="2"/>
        <v>22633432</v>
      </c>
      <c r="J26" s="31">
        <f t="shared" si="2"/>
        <v>855904154</v>
      </c>
      <c r="K26" s="31">
        <f t="shared" si="2"/>
        <v>11577882</v>
      </c>
      <c r="L26" s="31">
        <f t="shared" si="2"/>
        <v>16072446</v>
      </c>
      <c r="M26" s="31">
        <f t="shared" si="2"/>
        <v>-72311098</v>
      </c>
      <c r="N26" s="31">
        <f t="shared" si="2"/>
        <v>-44660770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811243384</v>
      </c>
      <c r="X26" s="31">
        <f t="shared" si="2"/>
        <v>833437674</v>
      </c>
      <c r="Y26" s="31">
        <f t="shared" si="2"/>
        <v>-22194290</v>
      </c>
      <c r="Z26" s="32">
        <f>+IF(X26&lt;&gt;0,+(Y26/X26)*100,0)</f>
        <v>-2.6629813712980774</v>
      </c>
      <c r="AA26" s="33">
        <f>+AA13+AA25</f>
        <v>1061824736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-148549</v>
      </c>
      <c r="D31" s="18"/>
      <c r="E31" s="19"/>
      <c r="F31" s="20"/>
      <c r="G31" s="20">
        <v>-171135</v>
      </c>
      <c r="H31" s="20">
        <v>-8943</v>
      </c>
      <c r="I31" s="20">
        <v>-9235</v>
      </c>
      <c r="J31" s="20">
        <v>-189313</v>
      </c>
      <c r="K31" s="20">
        <v>-1236</v>
      </c>
      <c r="L31" s="20">
        <v>-13062</v>
      </c>
      <c r="M31" s="20">
        <v>-8568</v>
      </c>
      <c r="N31" s="20">
        <v>-22866</v>
      </c>
      <c r="O31" s="20"/>
      <c r="P31" s="20"/>
      <c r="Q31" s="20"/>
      <c r="R31" s="20"/>
      <c r="S31" s="20"/>
      <c r="T31" s="20"/>
      <c r="U31" s="20"/>
      <c r="V31" s="20"/>
      <c r="W31" s="20">
        <v>-212179</v>
      </c>
      <c r="X31" s="20"/>
      <c r="Y31" s="20">
        <v>-212179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470627159</v>
      </c>
      <c r="D32" s="18"/>
      <c r="E32" s="19">
        <v>320810720</v>
      </c>
      <c r="F32" s="20">
        <v>320810720</v>
      </c>
      <c r="G32" s="20">
        <v>461919395</v>
      </c>
      <c r="H32" s="20">
        <v>14408032</v>
      </c>
      <c r="I32" s="20">
        <v>31234709</v>
      </c>
      <c r="J32" s="20">
        <v>507562136</v>
      </c>
      <c r="K32" s="20">
        <v>22476731</v>
      </c>
      <c r="L32" s="20">
        <v>38887949</v>
      </c>
      <c r="M32" s="20">
        <v>-7431825</v>
      </c>
      <c r="N32" s="20">
        <v>53932855</v>
      </c>
      <c r="O32" s="20"/>
      <c r="P32" s="20"/>
      <c r="Q32" s="20"/>
      <c r="R32" s="20"/>
      <c r="S32" s="20"/>
      <c r="T32" s="20"/>
      <c r="U32" s="20"/>
      <c r="V32" s="20"/>
      <c r="W32" s="20">
        <v>561494991</v>
      </c>
      <c r="X32" s="20">
        <v>174003517</v>
      </c>
      <c r="Y32" s="20">
        <v>387491474</v>
      </c>
      <c r="Z32" s="21">
        <v>222.6917482363302</v>
      </c>
      <c r="AA32" s="22">
        <v>320810720</v>
      </c>
    </row>
    <row r="33" spans="1:27" x14ac:dyDescent="0.25">
      <c r="A33" s="23" t="s">
        <v>60</v>
      </c>
      <c r="B33" s="17" t="s">
        <v>32</v>
      </c>
      <c r="C33" s="18">
        <v>-71456</v>
      </c>
      <c r="D33" s="18"/>
      <c r="E33" s="19">
        <v>-61447000</v>
      </c>
      <c r="F33" s="20">
        <v>-61447000</v>
      </c>
      <c r="G33" s="20">
        <v>-71456</v>
      </c>
      <c r="H33" s="20"/>
      <c r="I33" s="20">
        <v>-11272090</v>
      </c>
      <c r="J33" s="20">
        <v>-11343546</v>
      </c>
      <c r="K33" s="20"/>
      <c r="L33" s="20">
        <v>-10618008</v>
      </c>
      <c r="M33" s="20"/>
      <c r="N33" s="20">
        <v>-10618008</v>
      </c>
      <c r="O33" s="20"/>
      <c r="P33" s="20"/>
      <c r="Q33" s="20"/>
      <c r="R33" s="20"/>
      <c r="S33" s="20"/>
      <c r="T33" s="20"/>
      <c r="U33" s="20"/>
      <c r="V33" s="20"/>
      <c r="W33" s="20">
        <v>-21961554</v>
      </c>
      <c r="X33" s="20">
        <v>-40964666</v>
      </c>
      <c r="Y33" s="20">
        <v>19003112</v>
      </c>
      <c r="Z33" s="21">
        <v>-46.389031952561268</v>
      </c>
      <c r="AA33" s="22">
        <v>-61447000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318833009</v>
      </c>
      <c r="D35" s="18"/>
      <c r="E35" s="19">
        <v>63162624</v>
      </c>
      <c r="F35" s="20">
        <v>63162624</v>
      </c>
      <c r="G35" s="20">
        <v>323236941</v>
      </c>
      <c r="H35" s="20">
        <v>4353003</v>
      </c>
      <c r="I35" s="20">
        <v>4866998</v>
      </c>
      <c r="J35" s="20">
        <v>332456942</v>
      </c>
      <c r="K35" s="20">
        <v>5062445</v>
      </c>
      <c r="L35" s="20">
        <v>4308004</v>
      </c>
      <c r="M35" s="20">
        <v>-2099148</v>
      </c>
      <c r="N35" s="20">
        <v>7271301</v>
      </c>
      <c r="O35" s="20"/>
      <c r="P35" s="20"/>
      <c r="Q35" s="20"/>
      <c r="R35" s="20"/>
      <c r="S35" s="20"/>
      <c r="T35" s="20"/>
      <c r="U35" s="20"/>
      <c r="V35" s="20"/>
      <c r="W35" s="20">
        <v>339728243</v>
      </c>
      <c r="X35" s="20">
        <v>31581312</v>
      </c>
      <c r="Y35" s="20">
        <v>308146931</v>
      </c>
      <c r="Z35" s="21">
        <v>975.72555250396181</v>
      </c>
      <c r="AA35" s="22">
        <v>63162624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789240163</v>
      </c>
      <c r="D37" s="29">
        <f t="shared" ref="D37:Y37" si="3">SUM(D29:D36)</f>
        <v>0</v>
      </c>
      <c r="E37" s="30">
        <f t="shared" si="3"/>
        <v>322526344</v>
      </c>
      <c r="F37" s="31">
        <f t="shared" si="3"/>
        <v>322526344</v>
      </c>
      <c r="G37" s="31">
        <f t="shared" si="3"/>
        <v>784913745</v>
      </c>
      <c r="H37" s="31">
        <f t="shared" si="3"/>
        <v>18752092</v>
      </c>
      <c r="I37" s="31">
        <f t="shared" si="3"/>
        <v>24820382</v>
      </c>
      <c r="J37" s="31">
        <f t="shared" si="3"/>
        <v>828486219</v>
      </c>
      <c r="K37" s="31">
        <f t="shared" si="3"/>
        <v>27537940</v>
      </c>
      <c r="L37" s="31">
        <f t="shared" si="3"/>
        <v>32564883</v>
      </c>
      <c r="M37" s="31">
        <f t="shared" si="3"/>
        <v>-9539541</v>
      </c>
      <c r="N37" s="31">
        <f t="shared" si="3"/>
        <v>50563282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879049501</v>
      </c>
      <c r="X37" s="31">
        <f t="shared" si="3"/>
        <v>164620163</v>
      </c>
      <c r="Y37" s="31">
        <f t="shared" si="3"/>
        <v>714429338</v>
      </c>
      <c r="Z37" s="32">
        <f>+IF(X37&lt;&gt;0,+(Y37/X37)*100,0)</f>
        <v>433.9865329862418</v>
      </c>
      <c r="AA37" s="33">
        <f>SUM(AA29:AA36)</f>
        <v>322526344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789240163</v>
      </c>
      <c r="D44" s="29">
        <f>+D37+D43</f>
        <v>0</v>
      </c>
      <c r="E44" s="30">
        <f t="shared" si="5"/>
        <v>322526344</v>
      </c>
      <c r="F44" s="31">
        <f t="shared" si="5"/>
        <v>322526344</v>
      </c>
      <c r="G44" s="31">
        <f t="shared" si="5"/>
        <v>784913745</v>
      </c>
      <c r="H44" s="31">
        <f t="shared" si="5"/>
        <v>18752092</v>
      </c>
      <c r="I44" s="31">
        <f t="shared" si="5"/>
        <v>24820382</v>
      </c>
      <c r="J44" s="31">
        <f t="shared" si="5"/>
        <v>828486219</v>
      </c>
      <c r="K44" s="31">
        <f t="shared" si="5"/>
        <v>27537940</v>
      </c>
      <c r="L44" s="31">
        <f t="shared" si="5"/>
        <v>32564883</v>
      </c>
      <c r="M44" s="31">
        <f t="shared" si="5"/>
        <v>-9539541</v>
      </c>
      <c r="N44" s="31">
        <f t="shared" si="5"/>
        <v>50563282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879049501</v>
      </c>
      <c r="X44" s="31">
        <f t="shared" si="5"/>
        <v>164620163</v>
      </c>
      <c r="Y44" s="31">
        <f t="shared" si="5"/>
        <v>714429338</v>
      </c>
      <c r="Z44" s="32">
        <f>+IF(X44&lt;&gt;0,+(Y44/X44)*100,0)</f>
        <v>433.9865329862418</v>
      </c>
      <c r="AA44" s="33">
        <f>+AA37+AA43</f>
        <v>322526344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50036365</v>
      </c>
      <c r="D45" s="42">
        <f t="shared" si="6"/>
        <v>0</v>
      </c>
      <c r="E45" s="43">
        <f t="shared" si="6"/>
        <v>739298392</v>
      </c>
      <c r="F45" s="44">
        <f t="shared" si="6"/>
        <v>739298392</v>
      </c>
      <c r="G45" s="44">
        <f t="shared" si="6"/>
        <v>-127355321</v>
      </c>
      <c r="H45" s="44">
        <f t="shared" si="6"/>
        <v>156960206</v>
      </c>
      <c r="I45" s="44">
        <f t="shared" si="6"/>
        <v>-2186950</v>
      </c>
      <c r="J45" s="44">
        <f t="shared" si="6"/>
        <v>27417935</v>
      </c>
      <c r="K45" s="44">
        <f t="shared" si="6"/>
        <v>-15960058</v>
      </c>
      <c r="L45" s="44">
        <f t="shared" si="6"/>
        <v>-16492437</v>
      </c>
      <c r="M45" s="44">
        <f t="shared" si="6"/>
        <v>-62771557</v>
      </c>
      <c r="N45" s="44">
        <f t="shared" si="6"/>
        <v>-95224052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-67806117</v>
      </c>
      <c r="X45" s="44">
        <f t="shared" si="6"/>
        <v>668817511</v>
      </c>
      <c r="Y45" s="44">
        <f t="shared" si="6"/>
        <v>-736623628</v>
      </c>
      <c r="Z45" s="45">
        <f>+IF(X45&lt;&gt;0,+(Y45/X45)*100,0)</f>
        <v>-110.13820898597855</v>
      </c>
      <c r="AA45" s="46">
        <f>+AA26-AA44</f>
        <v>739298392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-414825816</v>
      </c>
      <c r="D47" s="18"/>
      <c r="E47" s="19">
        <v>140215870</v>
      </c>
      <c r="F47" s="20">
        <v>140215870</v>
      </c>
      <c r="G47" s="20">
        <v>-276620667</v>
      </c>
      <c r="H47" s="20">
        <v>-18745867</v>
      </c>
      <c r="I47" s="20">
        <v>-145116248</v>
      </c>
      <c r="J47" s="20">
        <v>-440482782</v>
      </c>
      <c r="K47" s="20">
        <v>-4184073</v>
      </c>
      <c r="L47" s="20">
        <v>1035495</v>
      </c>
      <c r="M47" s="20">
        <v>-56582268</v>
      </c>
      <c r="N47" s="20">
        <v>-59730846</v>
      </c>
      <c r="O47" s="20"/>
      <c r="P47" s="20"/>
      <c r="Q47" s="20"/>
      <c r="R47" s="20"/>
      <c r="S47" s="20"/>
      <c r="T47" s="20"/>
      <c r="U47" s="20"/>
      <c r="V47" s="20"/>
      <c r="W47" s="20">
        <v>-500213628</v>
      </c>
      <c r="X47" s="20">
        <v>69734996</v>
      </c>
      <c r="Y47" s="20">
        <v>-569948624</v>
      </c>
      <c r="Z47" s="47">
        <v>-817.30645542734374</v>
      </c>
      <c r="AA47" s="22">
        <v>140215870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-414825816</v>
      </c>
      <c r="D50" s="50">
        <f t="shared" ref="D50:Y50" si="7">SUM(D47:D49)</f>
        <v>0</v>
      </c>
      <c r="E50" s="51">
        <f t="shared" si="7"/>
        <v>140215870</v>
      </c>
      <c r="F50" s="52">
        <f t="shared" si="7"/>
        <v>140215870</v>
      </c>
      <c r="G50" s="52">
        <f t="shared" si="7"/>
        <v>-276620667</v>
      </c>
      <c r="H50" s="52">
        <f t="shared" si="7"/>
        <v>-18745867</v>
      </c>
      <c r="I50" s="52">
        <f t="shared" si="7"/>
        <v>-145116248</v>
      </c>
      <c r="J50" s="52">
        <f t="shared" si="7"/>
        <v>-440482782</v>
      </c>
      <c r="K50" s="52">
        <f t="shared" si="7"/>
        <v>-4184073</v>
      </c>
      <c r="L50" s="52">
        <f t="shared" si="7"/>
        <v>1035495</v>
      </c>
      <c r="M50" s="52">
        <f t="shared" si="7"/>
        <v>-56582268</v>
      </c>
      <c r="N50" s="52">
        <f t="shared" si="7"/>
        <v>-59730846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-500213628</v>
      </c>
      <c r="X50" s="52">
        <f t="shared" si="7"/>
        <v>69734996</v>
      </c>
      <c r="Y50" s="52">
        <f t="shared" si="7"/>
        <v>-569948624</v>
      </c>
      <c r="Z50" s="53">
        <f>+IF(X50&lt;&gt;0,+(Y50/X50)*100,0)</f>
        <v>-817.30645542734374</v>
      </c>
      <c r="AA50" s="54">
        <f>SUM(AA47:AA49)</f>
        <v>140215870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>
        <v>-174043433</v>
      </c>
      <c r="L6" s="20">
        <v>-68055698</v>
      </c>
      <c r="M6" s="20">
        <v>-577437962</v>
      </c>
      <c r="N6" s="20">
        <v>-819537093</v>
      </c>
      <c r="O6" s="20"/>
      <c r="P6" s="20"/>
      <c r="Q6" s="20"/>
      <c r="R6" s="20"/>
      <c r="S6" s="20"/>
      <c r="T6" s="20"/>
      <c r="U6" s="20"/>
      <c r="V6" s="20"/>
      <c r="W6" s="20">
        <v>-381439152</v>
      </c>
      <c r="X6" s="20"/>
      <c r="Y6" s="20">
        <v>-381439152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>
        <v>153519811</v>
      </c>
      <c r="L7" s="20">
        <v>42877007</v>
      </c>
      <c r="M7" s="20">
        <v>304217760</v>
      </c>
      <c r="N7" s="20">
        <v>500614578</v>
      </c>
      <c r="O7" s="20"/>
      <c r="P7" s="20"/>
      <c r="Q7" s="20"/>
      <c r="R7" s="20"/>
      <c r="S7" s="20"/>
      <c r="T7" s="20"/>
      <c r="U7" s="20"/>
      <c r="V7" s="20"/>
      <c r="W7" s="20">
        <v>701786367</v>
      </c>
      <c r="X7" s="20"/>
      <c r="Y7" s="20">
        <v>701786367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24000583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>
        <v>415374223</v>
      </c>
      <c r="L10" s="20">
        <v>-404570207</v>
      </c>
      <c r="M10" s="20">
        <v>4140459</v>
      </c>
      <c r="N10" s="20">
        <v>14944475</v>
      </c>
      <c r="O10" s="20"/>
      <c r="P10" s="20"/>
      <c r="Q10" s="20"/>
      <c r="R10" s="20"/>
      <c r="S10" s="20"/>
      <c r="T10" s="20"/>
      <c r="U10" s="20"/>
      <c r="V10" s="20"/>
      <c r="W10" s="20">
        <v>15443316</v>
      </c>
      <c r="X10" s="20"/>
      <c r="Y10" s="20">
        <v>15443316</v>
      </c>
      <c r="Z10" s="21"/>
      <c r="AA10" s="22">
        <v>23592550</v>
      </c>
    </row>
    <row r="11" spans="1:27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>
        <v>69319194</v>
      </c>
      <c r="L11" s="24">
        <v>-68032682</v>
      </c>
      <c r="M11" s="20">
        <v>27234566</v>
      </c>
      <c r="N11" s="24">
        <v>28521078</v>
      </c>
      <c r="O11" s="24"/>
      <c r="P11" s="24"/>
      <c r="Q11" s="20"/>
      <c r="R11" s="24"/>
      <c r="S11" s="24"/>
      <c r="T11" s="20"/>
      <c r="U11" s="24"/>
      <c r="V11" s="24"/>
      <c r="W11" s="24">
        <v>74020699</v>
      </c>
      <c r="X11" s="20"/>
      <c r="Y11" s="24">
        <v>74020699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>
        <v>11968890</v>
      </c>
      <c r="L12" s="20">
        <v>-4834650</v>
      </c>
      <c r="M12" s="20">
        <v>2294033</v>
      </c>
      <c r="N12" s="20">
        <v>9428273</v>
      </c>
      <c r="O12" s="20"/>
      <c r="P12" s="20"/>
      <c r="Q12" s="20"/>
      <c r="R12" s="20"/>
      <c r="S12" s="20"/>
      <c r="T12" s="20"/>
      <c r="U12" s="20"/>
      <c r="V12" s="20"/>
      <c r="W12" s="20">
        <v>54588674</v>
      </c>
      <c r="X12" s="20"/>
      <c r="Y12" s="20">
        <v>54588674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-1498181553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476138685</v>
      </c>
      <c r="L13" s="31">
        <f t="shared" si="0"/>
        <v>-502616230</v>
      </c>
      <c r="M13" s="31">
        <f t="shared" si="0"/>
        <v>-239551144</v>
      </c>
      <c r="N13" s="31">
        <f t="shared" si="0"/>
        <v>-266028689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464325460</v>
      </c>
      <c r="X13" s="31">
        <f t="shared" si="0"/>
        <v>0</v>
      </c>
      <c r="Y13" s="31">
        <f t="shared" si="0"/>
        <v>464325460</v>
      </c>
      <c r="Z13" s="32">
        <f>+IF(X13&lt;&gt;0,+(Y13/X13)*100,0)</f>
        <v>0</v>
      </c>
      <c r="AA13" s="33">
        <f>SUM(AA6:AA12)</f>
        <v>23592550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1463426000</v>
      </c>
      <c r="G17" s="24">
        <v>5423492</v>
      </c>
      <c r="H17" s="24">
        <v>-25565078</v>
      </c>
      <c r="I17" s="24">
        <v>3518970</v>
      </c>
      <c r="J17" s="20">
        <v>-16622616</v>
      </c>
      <c r="K17" s="24">
        <v>49552357</v>
      </c>
      <c r="L17" s="24">
        <v>27860366</v>
      </c>
      <c r="M17" s="20">
        <v>90763070</v>
      </c>
      <c r="N17" s="24">
        <v>168175793</v>
      </c>
      <c r="O17" s="24"/>
      <c r="P17" s="24"/>
      <c r="Q17" s="20"/>
      <c r="R17" s="24"/>
      <c r="S17" s="24"/>
      <c r="T17" s="20"/>
      <c r="U17" s="24"/>
      <c r="V17" s="24"/>
      <c r="W17" s="24">
        <v>151553177</v>
      </c>
      <c r="X17" s="20">
        <v>369282000</v>
      </c>
      <c r="Y17" s="24">
        <v>-217728823</v>
      </c>
      <c r="Z17" s="25">
        <v>-58.960042189979475</v>
      </c>
      <c r="AA17" s="26">
        <v>1463426000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>
        <v>-39180</v>
      </c>
      <c r="L21" s="20">
        <v>6995</v>
      </c>
      <c r="M21" s="20">
        <v>-39977</v>
      </c>
      <c r="N21" s="20">
        <v>-72162</v>
      </c>
      <c r="O21" s="20"/>
      <c r="P21" s="20"/>
      <c r="Q21" s="20"/>
      <c r="R21" s="20"/>
      <c r="S21" s="20"/>
      <c r="T21" s="20"/>
      <c r="U21" s="20"/>
      <c r="V21" s="20"/>
      <c r="W21" s="20">
        <v>-189910</v>
      </c>
      <c r="X21" s="20">
        <v>10000000</v>
      </c>
      <c r="Y21" s="20">
        <v>-10189910</v>
      </c>
      <c r="Z21" s="21">
        <v>-101.8991</v>
      </c>
      <c r="AA21" s="22">
        <v>10500000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1473926000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49513177</v>
      </c>
      <c r="L25" s="36">
        <f t="shared" si="1"/>
        <v>27867361</v>
      </c>
      <c r="M25" s="36">
        <f t="shared" si="1"/>
        <v>90723093</v>
      </c>
      <c r="N25" s="36">
        <f t="shared" si="1"/>
        <v>168103631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151363267</v>
      </c>
      <c r="X25" s="36">
        <f t="shared" si="1"/>
        <v>379282000</v>
      </c>
      <c r="Y25" s="36">
        <f t="shared" si="1"/>
        <v>-227918733</v>
      </c>
      <c r="Z25" s="37">
        <f>+IF(X25&lt;&gt;0,+(Y25/X25)*100,0)</f>
        <v>-60.092156495694496</v>
      </c>
      <c r="AA25" s="38">
        <f>SUM(AA15:AA24)</f>
        <v>1473926000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-893132896</v>
      </c>
      <c r="D26" s="29">
        <f>+D13+D25</f>
        <v>0</v>
      </c>
      <c r="E26" s="30">
        <f t="shared" si="2"/>
        <v>1497518550</v>
      </c>
      <c r="F26" s="31">
        <f t="shared" si="2"/>
        <v>1497518550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525651862</v>
      </c>
      <c r="L26" s="31">
        <f t="shared" si="2"/>
        <v>-474748869</v>
      </c>
      <c r="M26" s="31">
        <f t="shared" si="2"/>
        <v>-148828051</v>
      </c>
      <c r="N26" s="31">
        <f t="shared" si="2"/>
        <v>-97925058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615688727</v>
      </c>
      <c r="X26" s="31">
        <f t="shared" si="2"/>
        <v>379282000</v>
      </c>
      <c r="Y26" s="31">
        <f t="shared" si="2"/>
        <v>236406727</v>
      </c>
      <c r="Z26" s="32">
        <f>+IF(X26&lt;&gt;0,+(Y26/X26)*100,0)</f>
        <v>62.330067601415308</v>
      </c>
      <c r="AA26" s="33">
        <f>+AA13+AA25</f>
        <v>1497518550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>
        <v>17578121</v>
      </c>
      <c r="L30" s="20">
        <v>7063062</v>
      </c>
      <c r="M30" s="20">
        <v>-92591694</v>
      </c>
      <c r="N30" s="20">
        <v>-67950511</v>
      </c>
      <c r="O30" s="20"/>
      <c r="P30" s="20"/>
      <c r="Q30" s="20"/>
      <c r="R30" s="20"/>
      <c r="S30" s="20"/>
      <c r="T30" s="20"/>
      <c r="U30" s="20"/>
      <c r="V30" s="20"/>
      <c r="W30" s="20">
        <v>-86108495</v>
      </c>
      <c r="X30" s="20"/>
      <c r="Y30" s="20">
        <v>-86108495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/>
      <c r="G32" s="20">
        <v>-132758447</v>
      </c>
      <c r="H32" s="20">
        <v>-159861100</v>
      </c>
      <c r="I32" s="20">
        <v>15353431</v>
      </c>
      <c r="J32" s="20">
        <v>-277266116</v>
      </c>
      <c r="K32" s="20">
        <v>449293700</v>
      </c>
      <c r="L32" s="20">
        <v>-429311997</v>
      </c>
      <c r="M32" s="20">
        <v>-4766807</v>
      </c>
      <c r="N32" s="20">
        <v>15214896</v>
      </c>
      <c r="O32" s="20"/>
      <c r="P32" s="20"/>
      <c r="Q32" s="20"/>
      <c r="R32" s="20"/>
      <c r="S32" s="20"/>
      <c r="T32" s="20"/>
      <c r="U32" s="20"/>
      <c r="V32" s="20"/>
      <c r="W32" s="20">
        <v>-262051220</v>
      </c>
      <c r="X32" s="20"/>
      <c r="Y32" s="20">
        <v>-262051220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>
        <v>30414626</v>
      </c>
      <c r="L35" s="20">
        <v>10668291</v>
      </c>
      <c r="M35" s="20">
        <v>13672774</v>
      </c>
      <c r="N35" s="20">
        <v>54755691</v>
      </c>
      <c r="O35" s="20"/>
      <c r="P35" s="20"/>
      <c r="Q35" s="20"/>
      <c r="R35" s="20"/>
      <c r="S35" s="20"/>
      <c r="T35" s="20"/>
      <c r="U35" s="20"/>
      <c r="V35" s="20"/>
      <c r="W35" s="20">
        <v>184393401</v>
      </c>
      <c r="X35" s="20"/>
      <c r="Y35" s="20">
        <v>184393401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497286447</v>
      </c>
      <c r="L37" s="31">
        <f t="shared" si="3"/>
        <v>-411580644</v>
      </c>
      <c r="M37" s="31">
        <f t="shared" si="3"/>
        <v>-83685727</v>
      </c>
      <c r="N37" s="31">
        <f t="shared" si="3"/>
        <v>2020076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-163766314</v>
      </c>
      <c r="X37" s="31">
        <f t="shared" si="3"/>
        <v>0</v>
      </c>
      <c r="Y37" s="31">
        <f t="shared" si="3"/>
        <v>-163766314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>
        <v>-11666667</v>
      </c>
      <c r="M39" s="20">
        <v>-122582624</v>
      </c>
      <c r="N39" s="20">
        <v>-134249291</v>
      </c>
      <c r="O39" s="20"/>
      <c r="P39" s="20"/>
      <c r="Q39" s="20"/>
      <c r="R39" s="20"/>
      <c r="S39" s="20"/>
      <c r="T39" s="20"/>
      <c r="U39" s="20"/>
      <c r="V39" s="20"/>
      <c r="W39" s="20">
        <v>-137934765</v>
      </c>
      <c r="X39" s="20"/>
      <c r="Y39" s="20">
        <v>-137934765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-11666667</v>
      </c>
      <c r="M43" s="36">
        <f t="shared" si="4"/>
        <v>-122582624</v>
      </c>
      <c r="N43" s="36">
        <f t="shared" si="4"/>
        <v>-134249291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-137934765</v>
      </c>
      <c r="X43" s="36">
        <f t="shared" si="4"/>
        <v>0</v>
      </c>
      <c r="Y43" s="36">
        <f t="shared" si="4"/>
        <v>-137934765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497286447</v>
      </c>
      <c r="L44" s="31">
        <f t="shared" si="5"/>
        <v>-423247311</v>
      </c>
      <c r="M44" s="31">
        <f t="shared" si="5"/>
        <v>-206268351</v>
      </c>
      <c r="N44" s="31">
        <f t="shared" si="5"/>
        <v>-132229215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-301701079</v>
      </c>
      <c r="X44" s="31">
        <f t="shared" si="5"/>
        <v>0</v>
      </c>
      <c r="Y44" s="31">
        <f t="shared" si="5"/>
        <v>-301701079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-1291040114</v>
      </c>
      <c r="D45" s="42">
        <f t="shared" si="6"/>
        <v>0</v>
      </c>
      <c r="E45" s="43">
        <f t="shared" si="6"/>
        <v>1497518550</v>
      </c>
      <c r="F45" s="44">
        <f t="shared" si="6"/>
        <v>1497518550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28365415</v>
      </c>
      <c r="L45" s="44">
        <f t="shared" si="6"/>
        <v>-51501558</v>
      </c>
      <c r="M45" s="44">
        <f t="shared" si="6"/>
        <v>57440300</v>
      </c>
      <c r="N45" s="44">
        <f t="shared" si="6"/>
        <v>34304157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917389806</v>
      </c>
      <c r="X45" s="44">
        <f t="shared" si="6"/>
        <v>379282000</v>
      </c>
      <c r="Y45" s="44">
        <f t="shared" si="6"/>
        <v>538107806</v>
      </c>
      <c r="Z45" s="45">
        <f>+IF(X45&lt;&gt;0,+(Y45/X45)*100,0)</f>
        <v>141.87538717893281</v>
      </c>
      <c r="AA45" s="46">
        <f>+AA26-AA44</f>
        <v>1497518550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/>
      <c r="G47" s="20"/>
      <c r="H47" s="20">
        <v>865888746</v>
      </c>
      <c r="I47" s="20">
        <v>17196900</v>
      </c>
      <c r="J47" s="20">
        <v>883085646</v>
      </c>
      <c r="K47" s="20">
        <v>28365413</v>
      </c>
      <c r="L47" s="20">
        <v>-51501566</v>
      </c>
      <c r="M47" s="20">
        <v>57440301</v>
      </c>
      <c r="N47" s="20">
        <v>34304148</v>
      </c>
      <c r="O47" s="20"/>
      <c r="P47" s="20"/>
      <c r="Q47" s="20"/>
      <c r="R47" s="20"/>
      <c r="S47" s="20"/>
      <c r="T47" s="20"/>
      <c r="U47" s="20"/>
      <c r="V47" s="20"/>
      <c r="W47" s="20">
        <v>917389794</v>
      </c>
      <c r="X47" s="20"/>
      <c r="Y47" s="20">
        <v>917389794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28365413</v>
      </c>
      <c r="L50" s="52">
        <f t="shared" si="7"/>
        <v>-51501566</v>
      </c>
      <c r="M50" s="52">
        <f t="shared" si="7"/>
        <v>57440301</v>
      </c>
      <c r="N50" s="52">
        <f t="shared" si="7"/>
        <v>34304148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917389794</v>
      </c>
      <c r="X50" s="52">
        <f t="shared" si="7"/>
        <v>0</v>
      </c>
      <c r="Y50" s="52">
        <f t="shared" si="7"/>
        <v>917389794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-15069701</v>
      </c>
      <c r="D6" s="18"/>
      <c r="E6" s="19">
        <v>294866153</v>
      </c>
      <c r="F6" s="20">
        <v>294866153</v>
      </c>
      <c r="G6" s="20">
        <v>1323848</v>
      </c>
      <c r="H6" s="20">
        <v>716917</v>
      </c>
      <c r="I6" s="20">
        <v>317718</v>
      </c>
      <c r="J6" s="20">
        <v>2358483</v>
      </c>
      <c r="K6" s="20">
        <v>121452498</v>
      </c>
      <c r="L6" s="20">
        <v>345228</v>
      </c>
      <c r="M6" s="20">
        <v>172107</v>
      </c>
      <c r="N6" s="20">
        <v>121969833</v>
      </c>
      <c r="O6" s="20"/>
      <c r="P6" s="20"/>
      <c r="Q6" s="20"/>
      <c r="R6" s="20"/>
      <c r="S6" s="20"/>
      <c r="T6" s="20"/>
      <c r="U6" s="20"/>
      <c r="V6" s="20"/>
      <c r="W6" s="20">
        <v>124328316</v>
      </c>
      <c r="X6" s="20">
        <v>147433062</v>
      </c>
      <c r="Y6" s="20">
        <v>-23104746</v>
      </c>
      <c r="Z6" s="21">
        <v>-15.671346498928443</v>
      </c>
      <c r="AA6" s="22">
        <v>294866153</v>
      </c>
    </row>
    <row r="7" spans="1:27" x14ac:dyDescent="0.25">
      <c r="A7" s="23" t="s">
        <v>35</v>
      </c>
      <c r="B7" s="17" t="s">
        <v>32</v>
      </c>
      <c r="C7" s="18">
        <v>469345922</v>
      </c>
      <c r="D7" s="18"/>
      <c r="E7" s="19">
        <v>35012185</v>
      </c>
      <c r="F7" s="20">
        <v>35012185</v>
      </c>
      <c r="G7" s="20">
        <v>22601156</v>
      </c>
      <c r="H7" s="20">
        <v>25093400</v>
      </c>
      <c r="I7" s="20">
        <v>8426766</v>
      </c>
      <c r="J7" s="20">
        <v>56121322</v>
      </c>
      <c r="K7" s="20">
        <v>3239050</v>
      </c>
      <c r="L7" s="20">
        <v>10029397</v>
      </c>
      <c r="M7" s="20">
        <v>17234743</v>
      </c>
      <c r="N7" s="20">
        <v>30503190</v>
      </c>
      <c r="O7" s="20"/>
      <c r="P7" s="20"/>
      <c r="Q7" s="20"/>
      <c r="R7" s="20"/>
      <c r="S7" s="20"/>
      <c r="T7" s="20"/>
      <c r="U7" s="20"/>
      <c r="V7" s="20"/>
      <c r="W7" s="20">
        <v>86624512</v>
      </c>
      <c r="X7" s="20">
        <v>17506092</v>
      </c>
      <c r="Y7" s="20">
        <v>69118420</v>
      </c>
      <c r="Z7" s="21">
        <v>394.82495579253214</v>
      </c>
      <c r="AA7" s="22">
        <v>35012185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1271427</v>
      </c>
      <c r="J8" s="20">
        <v>1271427</v>
      </c>
      <c r="K8" s="20">
        <v>1307586</v>
      </c>
      <c r="L8" s="20">
        <v>1250221</v>
      </c>
      <c r="M8" s="20">
        <v>1353805</v>
      </c>
      <c r="N8" s="20">
        <v>3911612</v>
      </c>
      <c r="O8" s="20"/>
      <c r="P8" s="20"/>
      <c r="Q8" s="20"/>
      <c r="R8" s="20"/>
      <c r="S8" s="20"/>
      <c r="T8" s="20"/>
      <c r="U8" s="20"/>
      <c r="V8" s="20"/>
      <c r="W8" s="20">
        <v>5183039</v>
      </c>
      <c r="X8" s="20"/>
      <c r="Y8" s="20">
        <v>5183039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1685504</v>
      </c>
      <c r="D10" s="18"/>
      <c r="E10" s="19">
        <v>-5016216</v>
      </c>
      <c r="F10" s="20">
        <v>-5016216</v>
      </c>
      <c r="G10" s="20">
        <v>1685504</v>
      </c>
      <c r="H10" s="20"/>
      <c r="I10" s="20">
        <v>-1125076</v>
      </c>
      <c r="J10" s="20">
        <v>560428</v>
      </c>
      <c r="K10" s="20">
        <v>-208759</v>
      </c>
      <c r="L10" s="20">
        <v>521880</v>
      </c>
      <c r="M10" s="20">
        <v>1094196</v>
      </c>
      <c r="N10" s="20">
        <v>1407317</v>
      </c>
      <c r="O10" s="20"/>
      <c r="P10" s="20"/>
      <c r="Q10" s="20"/>
      <c r="R10" s="20"/>
      <c r="S10" s="20"/>
      <c r="T10" s="20"/>
      <c r="U10" s="20"/>
      <c r="V10" s="20"/>
      <c r="W10" s="20">
        <v>1967745</v>
      </c>
      <c r="X10" s="20">
        <v>-2508114</v>
      </c>
      <c r="Y10" s="20">
        <v>4475859</v>
      </c>
      <c r="Z10" s="21">
        <v>-178.45516591351111</v>
      </c>
      <c r="AA10" s="22">
        <v>-5016216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39710758</v>
      </c>
      <c r="F11" s="20">
        <v>39710758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19855392</v>
      </c>
      <c r="Y11" s="24">
        <v>-19855392</v>
      </c>
      <c r="Z11" s="25">
        <v>-100</v>
      </c>
      <c r="AA11" s="26">
        <v>39710758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455961725</v>
      </c>
      <c r="D13" s="29">
        <f>SUM(D6:D12)</f>
        <v>0</v>
      </c>
      <c r="E13" s="30">
        <f t="shared" si="0"/>
        <v>364572880</v>
      </c>
      <c r="F13" s="31">
        <f t="shared" si="0"/>
        <v>364572880</v>
      </c>
      <c r="G13" s="31">
        <f t="shared" si="0"/>
        <v>25610508</v>
      </c>
      <c r="H13" s="31">
        <f t="shared" si="0"/>
        <v>25810317</v>
      </c>
      <c r="I13" s="31">
        <f t="shared" si="0"/>
        <v>8890835</v>
      </c>
      <c r="J13" s="31">
        <f t="shared" si="0"/>
        <v>60311660</v>
      </c>
      <c r="K13" s="31">
        <f t="shared" si="0"/>
        <v>125790375</v>
      </c>
      <c r="L13" s="31">
        <f t="shared" si="0"/>
        <v>12146726</v>
      </c>
      <c r="M13" s="31">
        <f t="shared" si="0"/>
        <v>19854851</v>
      </c>
      <c r="N13" s="31">
        <f t="shared" si="0"/>
        <v>157791952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218103612</v>
      </c>
      <c r="X13" s="31">
        <f t="shared" si="0"/>
        <v>182286432</v>
      </c>
      <c r="Y13" s="31">
        <f t="shared" si="0"/>
        <v>35817180</v>
      </c>
      <c r="Z13" s="32">
        <f>+IF(X13&lt;&gt;0,+(Y13/X13)*100,0)</f>
        <v>19.648845834011386</v>
      </c>
      <c r="AA13" s="33">
        <f>SUM(AA6:AA12)</f>
        <v>364572880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982430334</v>
      </c>
      <c r="D17" s="18"/>
      <c r="E17" s="19">
        <v>158965778</v>
      </c>
      <c r="F17" s="20">
        <v>158965778</v>
      </c>
      <c r="G17" s="24">
        <v>2544178</v>
      </c>
      <c r="H17" s="24">
        <v>43508502</v>
      </c>
      <c r="I17" s="24">
        <v>21354040</v>
      </c>
      <c r="J17" s="20">
        <v>67406720</v>
      </c>
      <c r="K17" s="24">
        <v>2361378</v>
      </c>
      <c r="L17" s="24">
        <v>25630314</v>
      </c>
      <c r="M17" s="20">
        <v>9490271</v>
      </c>
      <c r="N17" s="24">
        <v>37481963</v>
      </c>
      <c r="O17" s="24"/>
      <c r="P17" s="24"/>
      <c r="Q17" s="20"/>
      <c r="R17" s="24"/>
      <c r="S17" s="24"/>
      <c r="T17" s="20"/>
      <c r="U17" s="24"/>
      <c r="V17" s="24"/>
      <c r="W17" s="24">
        <v>104888683</v>
      </c>
      <c r="X17" s="20">
        <v>79482888</v>
      </c>
      <c r="Y17" s="24">
        <v>25405795</v>
      </c>
      <c r="Z17" s="25">
        <v>31.963854911764152</v>
      </c>
      <c r="AA17" s="26">
        <v>158965778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982430334</v>
      </c>
      <c r="D25" s="29">
        <f t="shared" ref="D25:Y25" si="1">SUM(D15:D24)</f>
        <v>0</v>
      </c>
      <c r="E25" s="35">
        <f t="shared" si="1"/>
        <v>158965778</v>
      </c>
      <c r="F25" s="36">
        <f t="shared" si="1"/>
        <v>158965778</v>
      </c>
      <c r="G25" s="36">
        <f t="shared" si="1"/>
        <v>2544178</v>
      </c>
      <c r="H25" s="36">
        <f t="shared" si="1"/>
        <v>43508502</v>
      </c>
      <c r="I25" s="36">
        <f t="shared" si="1"/>
        <v>21354040</v>
      </c>
      <c r="J25" s="36">
        <f t="shared" si="1"/>
        <v>67406720</v>
      </c>
      <c r="K25" s="36">
        <f t="shared" si="1"/>
        <v>2361378</v>
      </c>
      <c r="L25" s="36">
        <f t="shared" si="1"/>
        <v>25630314</v>
      </c>
      <c r="M25" s="36">
        <f t="shared" si="1"/>
        <v>9490271</v>
      </c>
      <c r="N25" s="36">
        <f t="shared" si="1"/>
        <v>37481963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104888683</v>
      </c>
      <c r="X25" s="36">
        <f t="shared" si="1"/>
        <v>79482888</v>
      </c>
      <c r="Y25" s="36">
        <f t="shared" si="1"/>
        <v>25405795</v>
      </c>
      <c r="Z25" s="37">
        <f>+IF(X25&lt;&gt;0,+(Y25/X25)*100,0)</f>
        <v>31.963854911764152</v>
      </c>
      <c r="AA25" s="38">
        <f>SUM(AA15:AA24)</f>
        <v>158965778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1438392059</v>
      </c>
      <c r="D26" s="29">
        <f>+D13+D25</f>
        <v>0</v>
      </c>
      <c r="E26" s="30">
        <f t="shared" si="2"/>
        <v>523538658</v>
      </c>
      <c r="F26" s="31">
        <f t="shared" si="2"/>
        <v>523538658</v>
      </c>
      <c r="G26" s="31">
        <f t="shared" si="2"/>
        <v>28154686</v>
      </c>
      <c r="H26" s="31">
        <f t="shared" si="2"/>
        <v>69318819</v>
      </c>
      <c r="I26" s="31">
        <f t="shared" si="2"/>
        <v>30244875</v>
      </c>
      <c r="J26" s="31">
        <f t="shared" si="2"/>
        <v>127718380</v>
      </c>
      <c r="K26" s="31">
        <f t="shared" si="2"/>
        <v>128151753</v>
      </c>
      <c r="L26" s="31">
        <f t="shared" si="2"/>
        <v>37777040</v>
      </c>
      <c r="M26" s="31">
        <f t="shared" si="2"/>
        <v>29345122</v>
      </c>
      <c r="N26" s="31">
        <f t="shared" si="2"/>
        <v>195273915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322992295</v>
      </c>
      <c r="X26" s="31">
        <f t="shared" si="2"/>
        <v>261769320</v>
      </c>
      <c r="Y26" s="31">
        <f t="shared" si="2"/>
        <v>61222975</v>
      </c>
      <c r="Z26" s="32">
        <f>+IF(X26&lt;&gt;0,+(Y26/X26)*100,0)</f>
        <v>23.388139985235856</v>
      </c>
      <c r="AA26" s="33">
        <f>+AA13+AA25</f>
        <v>523538658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66480322</v>
      </c>
      <c r="D32" s="18"/>
      <c r="E32" s="19">
        <v>-190432836</v>
      </c>
      <c r="F32" s="20">
        <v>-190432836</v>
      </c>
      <c r="G32" s="20">
        <v>-54147</v>
      </c>
      <c r="H32" s="20">
        <v>3045532</v>
      </c>
      <c r="I32" s="20">
        <v>1322984</v>
      </c>
      <c r="J32" s="20">
        <v>4314369</v>
      </c>
      <c r="K32" s="20">
        <v>-1456262</v>
      </c>
      <c r="L32" s="20">
        <v>-165823</v>
      </c>
      <c r="M32" s="20">
        <v>-2509938</v>
      </c>
      <c r="N32" s="20">
        <v>-4132023</v>
      </c>
      <c r="O32" s="20"/>
      <c r="P32" s="20"/>
      <c r="Q32" s="20"/>
      <c r="R32" s="20"/>
      <c r="S32" s="20"/>
      <c r="T32" s="20"/>
      <c r="U32" s="20"/>
      <c r="V32" s="20"/>
      <c r="W32" s="20">
        <v>182346</v>
      </c>
      <c r="X32" s="20">
        <v>-95216424</v>
      </c>
      <c r="Y32" s="20">
        <v>95398770</v>
      </c>
      <c r="Z32" s="21">
        <v>-100.19150687700684</v>
      </c>
      <c r="AA32" s="22">
        <v>-190432836</v>
      </c>
    </row>
    <row r="33" spans="1:27" x14ac:dyDescent="0.25">
      <c r="A33" s="23" t="s">
        <v>60</v>
      </c>
      <c r="B33" s="17" t="s">
        <v>32</v>
      </c>
      <c r="C33" s="18">
        <v>163227919</v>
      </c>
      <c r="D33" s="18"/>
      <c r="E33" s="19"/>
      <c r="F33" s="20"/>
      <c r="G33" s="20">
        <v>19543770</v>
      </c>
      <c r="H33" s="20">
        <v>-72380434</v>
      </c>
      <c r="I33" s="20">
        <v>-29603468</v>
      </c>
      <c r="J33" s="20">
        <v>-82440132</v>
      </c>
      <c r="K33" s="20">
        <v>17646093</v>
      </c>
      <c r="L33" s="20">
        <v>-59446887</v>
      </c>
      <c r="M33" s="20">
        <v>-27567887</v>
      </c>
      <c r="N33" s="20">
        <v>-69368681</v>
      </c>
      <c r="O33" s="20"/>
      <c r="P33" s="20"/>
      <c r="Q33" s="20"/>
      <c r="R33" s="20"/>
      <c r="S33" s="20"/>
      <c r="T33" s="20"/>
      <c r="U33" s="20"/>
      <c r="V33" s="20"/>
      <c r="W33" s="20">
        <v>-151808813</v>
      </c>
      <c r="X33" s="20"/>
      <c r="Y33" s="20">
        <v>-151808813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1306441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231014682</v>
      </c>
      <c r="D37" s="29">
        <f t="shared" ref="D37:Y37" si="3">SUM(D29:D36)</f>
        <v>0</v>
      </c>
      <c r="E37" s="30">
        <f t="shared" si="3"/>
        <v>-190432836</v>
      </c>
      <c r="F37" s="31">
        <f t="shared" si="3"/>
        <v>-190432836</v>
      </c>
      <c r="G37" s="31">
        <f t="shared" si="3"/>
        <v>19489623</v>
      </c>
      <c r="H37" s="31">
        <f t="shared" si="3"/>
        <v>-69334902</v>
      </c>
      <c r="I37" s="31">
        <f t="shared" si="3"/>
        <v>-28280484</v>
      </c>
      <c r="J37" s="31">
        <f t="shared" si="3"/>
        <v>-78125763</v>
      </c>
      <c r="K37" s="31">
        <f t="shared" si="3"/>
        <v>16189831</v>
      </c>
      <c r="L37" s="31">
        <f t="shared" si="3"/>
        <v>-59612710</v>
      </c>
      <c r="M37" s="31">
        <f t="shared" si="3"/>
        <v>-30077825</v>
      </c>
      <c r="N37" s="31">
        <f t="shared" si="3"/>
        <v>-73500704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-151626467</v>
      </c>
      <c r="X37" s="31">
        <f t="shared" si="3"/>
        <v>-95216424</v>
      </c>
      <c r="Y37" s="31">
        <f t="shared" si="3"/>
        <v>-56410043</v>
      </c>
      <c r="Z37" s="32">
        <f>+IF(X37&lt;&gt;0,+(Y37/X37)*100,0)</f>
        <v>59.244026009630431</v>
      </c>
      <c r="AA37" s="33">
        <f>SUM(AA29:AA36)</f>
        <v>-190432836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231014682</v>
      </c>
      <c r="D44" s="29">
        <f>+D37+D43</f>
        <v>0</v>
      </c>
      <c r="E44" s="30">
        <f t="shared" si="5"/>
        <v>-190432836</v>
      </c>
      <c r="F44" s="31">
        <f t="shared" si="5"/>
        <v>-190432836</v>
      </c>
      <c r="G44" s="31">
        <f t="shared" si="5"/>
        <v>19489623</v>
      </c>
      <c r="H44" s="31">
        <f t="shared" si="5"/>
        <v>-69334902</v>
      </c>
      <c r="I44" s="31">
        <f t="shared" si="5"/>
        <v>-28280484</v>
      </c>
      <c r="J44" s="31">
        <f t="shared" si="5"/>
        <v>-78125763</v>
      </c>
      <c r="K44" s="31">
        <f t="shared" si="5"/>
        <v>16189831</v>
      </c>
      <c r="L44" s="31">
        <f t="shared" si="5"/>
        <v>-59612710</v>
      </c>
      <c r="M44" s="31">
        <f t="shared" si="5"/>
        <v>-30077825</v>
      </c>
      <c r="N44" s="31">
        <f t="shared" si="5"/>
        <v>-73500704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-151626467</v>
      </c>
      <c r="X44" s="31">
        <f t="shared" si="5"/>
        <v>-95216424</v>
      </c>
      <c r="Y44" s="31">
        <f t="shared" si="5"/>
        <v>-56410043</v>
      </c>
      <c r="Z44" s="32">
        <f>+IF(X44&lt;&gt;0,+(Y44/X44)*100,0)</f>
        <v>59.244026009630431</v>
      </c>
      <c r="AA44" s="33">
        <f>+AA37+AA43</f>
        <v>-190432836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1207377377</v>
      </c>
      <c r="D45" s="42">
        <f t="shared" si="6"/>
        <v>0</v>
      </c>
      <c r="E45" s="43">
        <f t="shared" si="6"/>
        <v>713971494</v>
      </c>
      <c r="F45" s="44">
        <f t="shared" si="6"/>
        <v>713971494</v>
      </c>
      <c r="G45" s="44">
        <f t="shared" si="6"/>
        <v>8665063</v>
      </c>
      <c r="H45" s="44">
        <f t="shared" si="6"/>
        <v>138653721</v>
      </c>
      <c r="I45" s="44">
        <f t="shared" si="6"/>
        <v>58525359</v>
      </c>
      <c r="J45" s="44">
        <f t="shared" si="6"/>
        <v>205844143</v>
      </c>
      <c r="K45" s="44">
        <f t="shared" si="6"/>
        <v>111961922</v>
      </c>
      <c r="L45" s="44">
        <f t="shared" si="6"/>
        <v>97389750</v>
      </c>
      <c r="M45" s="44">
        <f t="shared" si="6"/>
        <v>59422947</v>
      </c>
      <c r="N45" s="44">
        <f t="shared" si="6"/>
        <v>268774619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474618762</v>
      </c>
      <c r="X45" s="44">
        <f t="shared" si="6"/>
        <v>356985744</v>
      </c>
      <c r="Y45" s="44">
        <f t="shared" si="6"/>
        <v>117633018</v>
      </c>
      <c r="Z45" s="45">
        <f>+IF(X45&lt;&gt;0,+(Y45/X45)*100,0)</f>
        <v>32.951741064483514</v>
      </c>
      <c r="AA45" s="46">
        <f>+AA26-AA44</f>
        <v>713971494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275038729</v>
      </c>
      <c r="F47" s="20">
        <v>275038729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137519364</v>
      </c>
      <c r="Y47" s="20">
        <v>-137519364</v>
      </c>
      <c r="Z47" s="47">
        <v>-100</v>
      </c>
      <c r="AA47" s="22">
        <v>275038729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275038729</v>
      </c>
      <c r="F50" s="52">
        <f t="shared" si="7"/>
        <v>275038729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137519364</v>
      </c>
      <c r="Y50" s="52">
        <f t="shared" si="7"/>
        <v>-137519364</v>
      </c>
      <c r="Z50" s="53">
        <f>+IF(X50&lt;&gt;0,+(Y50/X50)*100,0)</f>
        <v>-100</v>
      </c>
      <c r="AA50" s="54">
        <f>SUM(AA47:AA49)</f>
        <v>275038729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-2300000</v>
      </c>
      <c r="F6" s="20">
        <v>-2300000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-1150002</v>
      </c>
      <c r="Y6" s="20">
        <v>1150002</v>
      </c>
      <c r="Z6" s="21">
        <v>-100</v>
      </c>
      <c r="AA6" s="22">
        <v>-2300000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</v>
      </c>
      <c r="Y11" s="24">
        <v>-150000</v>
      </c>
      <c r="Z11" s="25">
        <v>-100</v>
      </c>
      <c r="AA11" s="26">
        <v>300000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-2000000</v>
      </c>
      <c r="F13" s="31">
        <f t="shared" si="0"/>
        <v>-2000000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-1000002</v>
      </c>
      <c r="Y13" s="31">
        <f t="shared" si="0"/>
        <v>1000002</v>
      </c>
      <c r="Z13" s="32">
        <f>+IF(X13&lt;&gt;0,+(Y13/X13)*100,0)</f>
        <v>-100</v>
      </c>
      <c r="AA13" s="33">
        <f>SUM(AA6:AA12)</f>
        <v>-2000000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-2000000</v>
      </c>
      <c r="F26" s="31">
        <f t="shared" si="2"/>
        <v>-2000000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-1000002</v>
      </c>
      <c r="Y26" s="31">
        <f t="shared" si="2"/>
        <v>1000002</v>
      </c>
      <c r="Z26" s="32">
        <f>+IF(X26&lt;&gt;0,+(Y26/X26)*100,0)</f>
        <v>-100</v>
      </c>
      <c r="AA26" s="33">
        <f>+AA13+AA25</f>
        <v>-2000000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-2000000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-1000002</v>
      </c>
      <c r="Y45" s="44">
        <f t="shared" si="6"/>
        <v>1000002</v>
      </c>
      <c r="Z45" s="45">
        <f>+IF(X45&lt;&gt;0,+(Y45/X45)*100,0)</f>
        <v>-100</v>
      </c>
      <c r="AA45" s="46">
        <f>+AA26-AA44</f>
        <v>-2000000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>
        <v>-32179346</v>
      </c>
      <c r="L6" s="20">
        <v>-13816644</v>
      </c>
      <c r="M6" s="20">
        <v>9898600</v>
      </c>
      <c r="N6" s="20">
        <v>-36097390</v>
      </c>
      <c r="O6" s="20"/>
      <c r="P6" s="20"/>
      <c r="Q6" s="20"/>
      <c r="R6" s="20"/>
      <c r="S6" s="20"/>
      <c r="T6" s="20"/>
      <c r="U6" s="20"/>
      <c r="V6" s="20"/>
      <c r="W6" s="20">
        <v>-17651776</v>
      </c>
      <c r="X6" s="20"/>
      <c r="Y6" s="20">
        <v>-17651776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>
        <v>48252354</v>
      </c>
      <c r="L7" s="20">
        <v>72496445</v>
      </c>
      <c r="M7" s="20">
        <v>52027543</v>
      </c>
      <c r="N7" s="20">
        <v>172776342</v>
      </c>
      <c r="O7" s="20"/>
      <c r="P7" s="20"/>
      <c r="Q7" s="20"/>
      <c r="R7" s="20"/>
      <c r="S7" s="20"/>
      <c r="T7" s="20"/>
      <c r="U7" s="20"/>
      <c r="V7" s="20"/>
      <c r="W7" s="20">
        <v>388570654</v>
      </c>
      <c r="X7" s="20"/>
      <c r="Y7" s="20">
        <v>388570654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/>
      <c r="G10" s="20">
        <v>550099</v>
      </c>
      <c r="H10" s="20">
        <v>-271167</v>
      </c>
      <c r="I10" s="20">
        <v>331337</v>
      </c>
      <c r="J10" s="20">
        <v>610269</v>
      </c>
      <c r="K10" s="20">
        <v>6276</v>
      </c>
      <c r="L10" s="20">
        <v>-671765</v>
      </c>
      <c r="M10" s="20">
        <v>262464</v>
      </c>
      <c r="N10" s="20">
        <v>-403025</v>
      </c>
      <c r="O10" s="20"/>
      <c r="P10" s="20"/>
      <c r="Q10" s="20"/>
      <c r="R10" s="20"/>
      <c r="S10" s="20"/>
      <c r="T10" s="20"/>
      <c r="U10" s="20"/>
      <c r="V10" s="20"/>
      <c r="W10" s="20">
        <v>207244</v>
      </c>
      <c r="X10" s="20"/>
      <c r="Y10" s="20">
        <v>207244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>
        <v>16827768</v>
      </c>
      <c r="L11" s="24">
        <v>11001139</v>
      </c>
      <c r="M11" s="20">
        <v>17626690</v>
      </c>
      <c r="N11" s="24">
        <v>45455597</v>
      </c>
      <c r="O11" s="24"/>
      <c r="P11" s="24"/>
      <c r="Q11" s="20"/>
      <c r="R11" s="24"/>
      <c r="S11" s="24"/>
      <c r="T11" s="20"/>
      <c r="U11" s="24"/>
      <c r="V11" s="24"/>
      <c r="W11" s="24">
        <v>84271568</v>
      </c>
      <c r="X11" s="20"/>
      <c r="Y11" s="24">
        <v>84271568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32907052</v>
      </c>
      <c r="L13" s="31">
        <f t="shared" si="0"/>
        <v>69009175</v>
      </c>
      <c r="M13" s="31">
        <f t="shared" si="0"/>
        <v>79815297</v>
      </c>
      <c r="N13" s="31">
        <f t="shared" si="0"/>
        <v>181731524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455397690</v>
      </c>
      <c r="X13" s="31">
        <f t="shared" si="0"/>
        <v>0</v>
      </c>
      <c r="Y13" s="31">
        <f t="shared" si="0"/>
        <v>455397690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100375000</v>
      </c>
      <c r="G17" s="24">
        <v>-3695178</v>
      </c>
      <c r="H17" s="24">
        <v>9358116</v>
      </c>
      <c r="I17" s="24">
        <v>-2467253</v>
      </c>
      <c r="J17" s="20">
        <v>3195685</v>
      </c>
      <c r="K17" s="24">
        <v>22380931</v>
      </c>
      <c r="L17" s="24">
        <v>6468733</v>
      </c>
      <c r="M17" s="20">
        <v>5058697</v>
      </c>
      <c r="N17" s="24">
        <v>33908361</v>
      </c>
      <c r="O17" s="24"/>
      <c r="P17" s="24"/>
      <c r="Q17" s="20"/>
      <c r="R17" s="24"/>
      <c r="S17" s="24"/>
      <c r="T17" s="20"/>
      <c r="U17" s="24"/>
      <c r="V17" s="24"/>
      <c r="W17" s="24">
        <v>37104046</v>
      </c>
      <c r="X17" s="20">
        <v>50187504</v>
      </c>
      <c r="Y17" s="24">
        <v>-13083458</v>
      </c>
      <c r="Z17" s="25">
        <v>-26.069154584774729</v>
      </c>
      <c r="AA17" s="26">
        <v>100375000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>
        <v>-357</v>
      </c>
      <c r="L21" s="20">
        <v>-346</v>
      </c>
      <c r="M21" s="20">
        <v>-357</v>
      </c>
      <c r="N21" s="20">
        <v>-1060</v>
      </c>
      <c r="O21" s="20"/>
      <c r="P21" s="20"/>
      <c r="Q21" s="20"/>
      <c r="R21" s="20"/>
      <c r="S21" s="20"/>
      <c r="T21" s="20"/>
      <c r="U21" s="20"/>
      <c r="V21" s="20"/>
      <c r="W21" s="20">
        <v>-2120</v>
      </c>
      <c r="X21" s="20"/>
      <c r="Y21" s="20">
        <v>-2120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100375000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22380574</v>
      </c>
      <c r="L25" s="36">
        <f t="shared" si="1"/>
        <v>6468387</v>
      </c>
      <c r="M25" s="36">
        <f t="shared" si="1"/>
        <v>5058340</v>
      </c>
      <c r="N25" s="36">
        <f t="shared" si="1"/>
        <v>33907301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37101926</v>
      </c>
      <c r="X25" s="36">
        <f t="shared" si="1"/>
        <v>50187504</v>
      </c>
      <c r="Y25" s="36">
        <f t="shared" si="1"/>
        <v>-13085578</v>
      </c>
      <c r="Z25" s="37">
        <f>+IF(X25&lt;&gt;0,+(Y25/X25)*100,0)</f>
        <v>-26.073378743840298</v>
      </c>
      <c r="AA25" s="38">
        <f>SUM(AA15:AA24)</f>
        <v>100375000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100375000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55287626</v>
      </c>
      <c r="L26" s="31">
        <f t="shared" si="2"/>
        <v>75477562</v>
      </c>
      <c r="M26" s="31">
        <f t="shared" si="2"/>
        <v>84873637</v>
      </c>
      <c r="N26" s="31">
        <f t="shared" si="2"/>
        <v>215638825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492499616</v>
      </c>
      <c r="X26" s="31">
        <f t="shared" si="2"/>
        <v>50187504</v>
      </c>
      <c r="Y26" s="31">
        <f t="shared" si="2"/>
        <v>442312112</v>
      </c>
      <c r="Z26" s="32">
        <f>+IF(X26&lt;&gt;0,+(Y26/X26)*100,0)</f>
        <v>881.31920647020024</v>
      </c>
      <c r="AA26" s="33">
        <f>+AA13+AA25</f>
        <v>100375000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>
        <v>-3886900</v>
      </c>
      <c r="N30" s="20">
        <v>-3886900</v>
      </c>
      <c r="O30" s="20"/>
      <c r="P30" s="20"/>
      <c r="Q30" s="20"/>
      <c r="R30" s="20"/>
      <c r="S30" s="20"/>
      <c r="T30" s="20"/>
      <c r="U30" s="20"/>
      <c r="V30" s="20"/>
      <c r="W30" s="20">
        <v>-6121948</v>
      </c>
      <c r="X30" s="20"/>
      <c r="Y30" s="20">
        <v>-6121948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>
        <v>534826</v>
      </c>
      <c r="L31" s="20">
        <v>490347</v>
      </c>
      <c r="M31" s="20">
        <v>265540</v>
      </c>
      <c r="N31" s="20">
        <v>1290713</v>
      </c>
      <c r="O31" s="20"/>
      <c r="P31" s="20"/>
      <c r="Q31" s="20"/>
      <c r="R31" s="20"/>
      <c r="S31" s="20"/>
      <c r="T31" s="20"/>
      <c r="U31" s="20"/>
      <c r="V31" s="20"/>
      <c r="W31" s="20">
        <v>2161422</v>
      </c>
      <c r="X31" s="20"/>
      <c r="Y31" s="20">
        <v>2161422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-191528143</v>
      </c>
      <c r="H32" s="20">
        <v>65933247</v>
      </c>
      <c r="I32" s="20">
        <v>129138351</v>
      </c>
      <c r="J32" s="20">
        <v>3543455</v>
      </c>
      <c r="K32" s="20">
        <v>54968361</v>
      </c>
      <c r="L32" s="20">
        <v>10212093</v>
      </c>
      <c r="M32" s="20">
        <v>620745655</v>
      </c>
      <c r="N32" s="20">
        <v>685926109</v>
      </c>
      <c r="O32" s="20"/>
      <c r="P32" s="20"/>
      <c r="Q32" s="20"/>
      <c r="R32" s="20"/>
      <c r="S32" s="20"/>
      <c r="T32" s="20"/>
      <c r="U32" s="20"/>
      <c r="V32" s="20"/>
      <c r="W32" s="20">
        <v>689469564</v>
      </c>
      <c r="X32" s="20"/>
      <c r="Y32" s="20">
        <v>689469564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>
        <v>-30280045</v>
      </c>
      <c r="L33" s="20">
        <v>-3297905</v>
      </c>
      <c r="M33" s="20">
        <v>-17629418</v>
      </c>
      <c r="N33" s="20">
        <v>-51207368</v>
      </c>
      <c r="O33" s="20"/>
      <c r="P33" s="20"/>
      <c r="Q33" s="20"/>
      <c r="R33" s="20"/>
      <c r="S33" s="20"/>
      <c r="T33" s="20"/>
      <c r="U33" s="20"/>
      <c r="V33" s="20"/>
      <c r="W33" s="20">
        <v>-19134698</v>
      </c>
      <c r="X33" s="20"/>
      <c r="Y33" s="20">
        <v>-19134698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>
        <v>5187061</v>
      </c>
      <c r="L35" s="20">
        <v>4131665</v>
      </c>
      <c r="M35" s="20">
        <v>5564694</v>
      </c>
      <c r="N35" s="20">
        <v>14883420</v>
      </c>
      <c r="O35" s="20"/>
      <c r="P35" s="20"/>
      <c r="Q35" s="20"/>
      <c r="R35" s="20"/>
      <c r="S35" s="20"/>
      <c r="T35" s="20"/>
      <c r="U35" s="20"/>
      <c r="V35" s="20"/>
      <c r="W35" s="20">
        <v>42238741</v>
      </c>
      <c r="X35" s="20"/>
      <c r="Y35" s="20">
        <v>42238741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30410203</v>
      </c>
      <c r="L37" s="31">
        <f t="shared" si="3"/>
        <v>11536200</v>
      </c>
      <c r="M37" s="31">
        <f t="shared" si="3"/>
        <v>605059571</v>
      </c>
      <c r="N37" s="31">
        <f t="shared" si="3"/>
        <v>647005974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708613081</v>
      </c>
      <c r="X37" s="31">
        <f t="shared" si="3"/>
        <v>0</v>
      </c>
      <c r="Y37" s="31">
        <f t="shared" si="3"/>
        <v>708613081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30410203</v>
      </c>
      <c r="L44" s="31">
        <f t="shared" si="5"/>
        <v>11536200</v>
      </c>
      <c r="M44" s="31">
        <f t="shared" si="5"/>
        <v>605059571</v>
      </c>
      <c r="N44" s="31">
        <f t="shared" si="5"/>
        <v>647005974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708613081</v>
      </c>
      <c r="X44" s="31">
        <f t="shared" si="5"/>
        <v>0</v>
      </c>
      <c r="Y44" s="31">
        <f t="shared" si="5"/>
        <v>708613081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1813967</v>
      </c>
      <c r="D45" s="42">
        <f t="shared" si="6"/>
        <v>0</v>
      </c>
      <c r="E45" s="43">
        <f t="shared" si="6"/>
        <v>100375000</v>
      </c>
      <c r="F45" s="44">
        <f t="shared" si="6"/>
        <v>100375000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24877423</v>
      </c>
      <c r="L45" s="44">
        <f t="shared" si="6"/>
        <v>63941362</v>
      </c>
      <c r="M45" s="44">
        <f t="shared" si="6"/>
        <v>-520185934</v>
      </c>
      <c r="N45" s="44">
        <f t="shared" si="6"/>
        <v>-431367149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-216113465</v>
      </c>
      <c r="X45" s="44">
        <f t="shared" si="6"/>
        <v>50187504</v>
      </c>
      <c r="Y45" s="44">
        <f t="shared" si="6"/>
        <v>-266300969</v>
      </c>
      <c r="Z45" s="45">
        <f>+IF(X45&lt;&gt;0,+(Y45/X45)*100,0)</f>
        <v>-530.61210017537428</v>
      </c>
      <c r="AA45" s="46">
        <f>+AA26-AA44</f>
        <v>100375000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699808895</v>
      </c>
      <c r="D6" s="18"/>
      <c r="E6" s="19">
        <v>-49730074</v>
      </c>
      <c r="F6" s="20">
        <v>-28482118</v>
      </c>
      <c r="G6" s="20">
        <v>-707851923</v>
      </c>
      <c r="H6" s="20">
        <v>1265094436</v>
      </c>
      <c r="I6" s="20">
        <v>41720176</v>
      </c>
      <c r="J6" s="20">
        <v>598962689</v>
      </c>
      <c r="K6" s="20">
        <v>89452804</v>
      </c>
      <c r="L6" s="20">
        <v>37263912</v>
      </c>
      <c r="M6" s="20">
        <v>276747126</v>
      </c>
      <c r="N6" s="20">
        <v>403463842</v>
      </c>
      <c r="O6" s="20"/>
      <c r="P6" s="20"/>
      <c r="Q6" s="20"/>
      <c r="R6" s="20"/>
      <c r="S6" s="20"/>
      <c r="T6" s="20"/>
      <c r="U6" s="20"/>
      <c r="V6" s="20"/>
      <c r="W6" s="20">
        <v>1002426531</v>
      </c>
      <c r="X6" s="20">
        <v>-14241054</v>
      </c>
      <c r="Y6" s="20">
        <v>1016667585</v>
      </c>
      <c r="Z6" s="21">
        <v>-7138.9911519189527</v>
      </c>
      <c r="AA6" s="22">
        <v>-28482118</v>
      </c>
    </row>
    <row r="7" spans="1:27" x14ac:dyDescent="0.25">
      <c r="A7" s="23" t="s">
        <v>35</v>
      </c>
      <c r="B7" s="17" t="s">
        <v>32</v>
      </c>
      <c r="C7" s="18">
        <v>-66046897</v>
      </c>
      <c r="D7" s="18"/>
      <c r="E7" s="19">
        <v>419849137</v>
      </c>
      <c r="F7" s="20">
        <v>419849137</v>
      </c>
      <c r="G7" s="20">
        <v>185458634</v>
      </c>
      <c r="H7" s="20">
        <v>-86856787</v>
      </c>
      <c r="I7" s="20">
        <v>48306854</v>
      </c>
      <c r="J7" s="20">
        <v>146908701</v>
      </c>
      <c r="K7" s="20">
        <v>50122802</v>
      </c>
      <c r="L7" s="20">
        <v>49037014</v>
      </c>
      <c r="M7" s="20">
        <v>-149741561</v>
      </c>
      <c r="N7" s="20">
        <v>-50581745</v>
      </c>
      <c r="O7" s="20"/>
      <c r="P7" s="20"/>
      <c r="Q7" s="20"/>
      <c r="R7" s="20"/>
      <c r="S7" s="20"/>
      <c r="T7" s="20"/>
      <c r="U7" s="20"/>
      <c r="V7" s="20"/>
      <c r="W7" s="20">
        <v>96326956</v>
      </c>
      <c r="X7" s="20">
        <v>209924562</v>
      </c>
      <c r="Y7" s="20">
        <v>-113597606</v>
      </c>
      <c r="Z7" s="21">
        <v>-54.113537223909994</v>
      </c>
      <c r="AA7" s="22">
        <v>419849137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171214</v>
      </c>
      <c r="H8" s="20">
        <v>155191</v>
      </c>
      <c r="I8" s="20">
        <v>151714</v>
      </c>
      <c r="J8" s="20">
        <v>478119</v>
      </c>
      <c r="K8" s="20">
        <v>141489</v>
      </c>
      <c r="L8" s="20">
        <v>163684</v>
      </c>
      <c r="M8" s="20">
        <v>141206</v>
      </c>
      <c r="N8" s="20">
        <v>446379</v>
      </c>
      <c r="O8" s="20"/>
      <c r="P8" s="20"/>
      <c r="Q8" s="20"/>
      <c r="R8" s="20"/>
      <c r="S8" s="20"/>
      <c r="T8" s="20"/>
      <c r="U8" s="20"/>
      <c r="V8" s="20"/>
      <c r="W8" s="20">
        <v>924498</v>
      </c>
      <c r="X8" s="20"/>
      <c r="Y8" s="20">
        <v>924498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3105492</v>
      </c>
      <c r="D10" s="18"/>
      <c r="E10" s="19">
        <v>3449994</v>
      </c>
      <c r="F10" s="20">
        <v>4166931</v>
      </c>
      <c r="G10" s="20">
        <v>-27305614</v>
      </c>
      <c r="H10" s="20">
        <v>-18275074</v>
      </c>
      <c r="I10" s="20">
        <v>-34503141</v>
      </c>
      <c r="J10" s="20">
        <v>-80083829</v>
      </c>
      <c r="K10" s="20">
        <v>-4082087</v>
      </c>
      <c r="L10" s="20">
        <v>162683379</v>
      </c>
      <c r="M10" s="20">
        <v>-172298910</v>
      </c>
      <c r="N10" s="20">
        <v>-13697618</v>
      </c>
      <c r="O10" s="20"/>
      <c r="P10" s="20"/>
      <c r="Q10" s="20"/>
      <c r="R10" s="20"/>
      <c r="S10" s="20"/>
      <c r="T10" s="20"/>
      <c r="U10" s="20"/>
      <c r="V10" s="20"/>
      <c r="W10" s="20">
        <v>-93781447</v>
      </c>
      <c r="X10" s="20">
        <v>2083464</v>
      </c>
      <c r="Y10" s="20">
        <v>-95864911</v>
      </c>
      <c r="Z10" s="21">
        <v>-4601.2271390338401</v>
      </c>
      <c r="AA10" s="22">
        <v>4166931</v>
      </c>
    </row>
    <row r="11" spans="1:27" x14ac:dyDescent="0.25">
      <c r="A11" s="23" t="s">
        <v>39</v>
      </c>
      <c r="B11" s="17" t="s">
        <v>32</v>
      </c>
      <c r="C11" s="18">
        <v>502515828</v>
      </c>
      <c r="D11" s="18"/>
      <c r="E11" s="19">
        <v>99506075</v>
      </c>
      <c r="F11" s="20">
        <v>95848920</v>
      </c>
      <c r="G11" s="24">
        <v>-502515828</v>
      </c>
      <c r="H11" s="24">
        <v>502515828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47924466</v>
      </c>
      <c r="Y11" s="24">
        <v>-47924466</v>
      </c>
      <c r="Z11" s="25">
        <v>-100</v>
      </c>
      <c r="AA11" s="26">
        <v>95848920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1139383318</v>
      </c>
      <c r="D13" s="29">
        <f>SUM(D6:D12)</f>
        <v>0</v>
      </c>
      <c r="E13" s="30">
        <f t="shared" si="0"/>
        <v>473075132</v>
      </c>
      <c r="F13" s="31">
        <f t="shared" si="0"/>
        <v>491382870</v>
      </c>
      <c r="G13" s="31">
        <f t="shared" si="0"/>
        <v>-1052043517</v>
      </c>
      <c r="H13" s="31">
        <f t="shared" si="0"/>
        <v>1662633594</v>
      </c>
      <c r="I13" s="31">
        <f t="shared" si="0"/>
        <v>55675603</v>
      </c>
      <c r="J13" s="31">
        <f t="shared" si="0"/>
        <v>666265680</v>
      </c>
      <c r="K13" s="31">
        <f t="shared" si="0"/>
        <v>135635008</v>
      </c>
      <c r="L13" s="31">
        <f t="shared" si="0"/>
        <v>249147989</v>
      </c>
      <c r="M13" s="31">
        <f t="shared" si="0"/>
        <v>-45152139</v>
      </c>
      <c r="N13" s="31">
        <f t="shared" si="0"/>
        <v>339630858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1005896538</v>
      </c>
      <c r="X13" s="31">
        <f t="shared" si="0"/>
        <v>245691438</v>
      </c>
      <c r="Y13" s="31">
        <f t="shared" si="0"/>
        <v>760205100</v>
      </c>
      <c r="Z13" s="32">
        <f>+IF(X13&lt;&gt;0,+(Y13/X13)*100,0)</f>
        <v>309.41456738919817</v>
      </c>
      <c r="AA13" s="33">
        <f>SUM(AA6:AA12)</f>
        <v>491382870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858130673</v>
      </c>
      <c r="D17" s="18"/>
      <c r="E17" s="19">
        <v>378141958</v>
      </c>
      <c r="F17" s="20">
        <v>352073747</v>
      </c>
      <c r="G17" s="24">
        <v>-1147936019</v>
      </c>
      <c r="H17" s="24">
        <v>1170441849</v>
      </c>
      <c r="I17" s="24">
        <v>580380</v>
      </c>
      <c r="J17" s="20">
        <v>23086210</v>
      </c>
      <c r="K17" s="24">
        <v>1292907</v>
      </c>
      <c r="L17" s="24">
        <v>189845</v>
      </c>
      <c r="M17" s="20">
        <v>13104443</v>
      </c>
      <c r="N17" s="24">
        <v>14587195</v>
      </c>
      <c r="O17" s="24"/>
      <c r="P17" s="24"/>
      <c r="Q17" s="20"/>
      <c r="R17" s="24"/>
      <c r="S17" s="24"/>
      <c r="T17" s="20"/>
      <c r="U17" s="24"/>
      <c r="V17" s="24"/>
      <c r="W17" s="24">
        <v>37673405</v>
      </c>
      <c r="X17" s="20">
        <v>176036880</v>
      </c>
      <c r="Y17" s="24">
        <v>-138363475</v>
      </c>
      <c r="Z17" s="25">
        <v>-78.5991407027891</v>
      </c>
      <c r="AA17" s="26">
        <v>352073747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858130673</v>
      </c>
      <c r="D25" s="29">
        <f t="shared" ref="D25:Y25" si="1">SUM(D15:D24)</f>
        <v>0</v>
      </c>
      <c r="E25" s="35">
        <f t="shared" si="1"/>
        <v>378141958</v>
      </c>
      <c r="F25" s="36">
        <f t="shared" si="1"/>
        <v>352073747</v>
      </c>
      <c r="G25" s="36">
        <f t="shared" si="1"/>
        <v>-1147936019</v>
      </c>
      <c r="H25" s="36">
        <f t="shared" si="1"/>
        <v>1170441849</v>
      </c>
      <c r="I25" s="36">
        <f t="shared" si="1"/>
        <v>580380</v>
      </c>
      <c r="J25" s="36">
        <f t="shared" si="1"/>
        <v>23086210</v>
      </c>
      <c r="K25" s="36">
        <f t="shared" si="1"/>
        <v>1292907</v>
      </c>
      <c r="L25" s="36">
        <f t="shared" si="1"/>
        <v>189845</v>
      </c>
      <c r="M25" s="36">
        <f t="shared" si="1"/>
        <v>13104443</v>
      </c>
      <c r="N25" s="36">
        <f t="shared" si="1"/>
        <v>14587195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37673405</v>
      </c>
      <c r="X25" s="36">
        <f t="shared" si="1"/>
        <v>176036880</v>
      </c>
      <c r="Y25" s="36">
        <f t="shared" si="1"/>
        <v>-138363475</v>
      </c>
      <c r="Z25" s="37">
        <f>+IF(X25&lt;&gt;0,+(Y25/X25)*100,0)</f>
        <v>-78.5991407027891</v>
      </c>
      <c r="AA25" s="38">
        <f>SUM(AA15:AA24)</f>
        <v>352073747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1997513991</v>
      </c>
      <c r="D26" s="29">
        <f>+D13+D25</f>
        <v>0</v>
      </c>
      <c r="E26" s="30">
        <f t="shared" si="2"/>
        <v>851217090</v>
      </c>
      <c r="F26" s="31">
        <f t="shared" si="2"/>
        <v>843456617</v>
      </c>
      <c r="G26" s="31">
        <f t="shared" si="2"/>
        <v>-2199979536</v>
      </c>
      <c r="H26" s="31">
        <f t="shared" si="2"/>
        <v>2833075443</v>
      </c>
      <c r="I26" s="31">
        <f t="shared" si="2"/>
        <v>56255983</v>
      </c>
      <c r="J26" s="31">
        <f t="shared" si="2"/>
        <v>689351890</v>
      </c>
      <c r="K26" s="31">
        <f t="shared" si="2"/>
        <v>136927915</v>
      </c>
      <c r="L26" s="31">
        <f t="shared" si="2"/>
        <v>249337834</v>
      </c>
      <c r="M26" s="31">
        <f t="shared" si="2"/>
        <v>-32047696</v>
      </c>
      <c r="N26" s="31">
        <f t="shared" si="2"/>
        <v>354218053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1043569943</v>
      </c>
      <c r="X26" s="31">
        <f t="shared" si="2"/>
        <v>421728318</v>
      </c>
      <c r="Y26" s="31">
        <f t="shared" si="2"/>
        <v>621841625</v>
      </c>
      <c r="Z26" s="32">
        <f>+IF(X26&lt;&gt;0,+(Y26/X26)*100,0)</f>
        <v>147.45076355057572</v>
      </c>
      <c r="AA26" s="33">
        <f>+AA13+AA25</f>
        <v>843456617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699887</v>
      </c>
      <c r="D31" s="18"/>
      <c r="E31" s="19"/>
      <c r="F31" s="20"/>
      <c r="G31" s="20">
        <v>-681077</v>
      </c>
      <c r="H31" s="20">
        <v>718367</v>
      </c>
      <c r="I31" s="20">
        <v>10857</v>
      </c>
      <c r="J31" s="20">
        <v>48147</v>
      </c>
      <c r="K31" s="20">
        <v>27610</v>
      </c>
      <c r="L31" s="20">
        <v>24310</v>
      </c>
      <c r="M31" s="20">
        <v>15620</v>
      </c>
      <c r="N31" s="20">
        <v>67540</v>
      </c>
      <c r="O31" s="20"/>
      <c r="P31" s="20"/>
      <c r="Q31" s="20"/>
      <c r="R31" s="20"/>
      <c r="S31" s="20"/>
      <c r="T31" s="20"/>
      <c r="U31" s="20"/>
      <c r="V31" s="20"/>
      <c r="W31" s="20">
        <v>115687</v>
      </c>
      <c r="X31" s="20"/>
      <c r="Y31" s="20">
        <v>115687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-229199524</v>
      </c>
      <c r="D32" s="18"/>
      <c r="E32" s="19">
        <v>259091277</v>
      </c>
      <c r="F32" s="20">
        <v>253261723</v>
      </c>
      <c r="G32" s="20">
        <v>233395341</v>
      </c>
      <c r="H32" s="20">
        <v>-269988769</v>
      </c>
      <c r="I32" s="20">
        <v>-5919893</v>
      </c>
      <c r="J32" s="20">
        <v>-42513321</v>
      </c>
      <c r="K32" s="20">
        <v>-18276154</v>
      </c>
      <c r="L32" s="20">
        <v>-9802034</v>
      </c>
      <c r="M32" s="20">
        <v>-41653785</v>
      </c>
      <c r="N32" s="20">
        <v>-69731973</v>
      </c>
      <c r="O32" s="20"/>
      <c r="P32" s="20"/>
      <c r="Q32" s="20"/>
      <c r="R32" s="20"/>
      <c r="S32" s="20"/>
      <c r="T32" s="20"/>
      <c r="U32" s="20"/>
      <c r="V32" s="20"/>
      <c r="W32" s="20">
        <v>-112245294</v>
      </c>
      <c r="X32" s="20">
        <v>126630864</v>
      </c>
      <c r="Y32" s="20">
        <v>-238876158</v>
      </c>
      <c r="Z32" s="21">
        <v>-188.63976005091462</v>
      </c>
      <c r="AA32" s="22">
        <v>253261723</v>
      </c>
    </row>
    <row r="33" spans="1:27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>
        <v>4180000</v>
      </c>
      <c r="H33" s="20">
        <v>-4180000</v>
      </c>
      <c r="I33" s="20">
        <v>8987460</v>
      </c>
      <c r="J33" s="20">
        <v>8987460</v>
      </c>
      <c r="K33" s="20">
        <v>-12361922</v>
      </c>
      <c r="L33" s="20">
        <v>-6517587</v>
      </c>
      <c r="M33" s="20"/>
      <c r="N33" s="20">
        <v>-18879509</v>
      </c>
      <c r="O33" s="20"/>
      <c r="P33" s="20"/>
      <c r="Q33" s="20"/>
      <c r="R33" s="20"/>
      <c r="S33" s="20"/>
      <c r="T33" s="20"/>
      <c r="U33" s="20"/>
      <c r="V33" s="20"/>
      <c r="W33" s="20">
        <v>-9892049</v>
      </c>
      <c r="X33" s="20"/>
      <c r="Y33" s="20">
        <v>-9892049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58188935</v>
      </c>
      <c r="D35" s="18"/>
      <c r="E35" s="19">
        <v>85891659</v>
      </c>
      <c r="F35" s="20">
        <v>85891659</v>
      </c>
      <c r="G35" s="20">
        <v>-52196493</v>
      </c>
      <c r="H35" s="20">
        <v>64565106</v>
      </c>
      <c r="I35" s="20">
        <v>6041898</v>
      </c>
      <c r="J35" s="20">
        <v>18410511</v>
      </c>
      <c r="K35" s="20">
        <v>6278958</v>
      </c>
      <c r="L35" s="20">
        <v>6139148</v>
      </c>
      <c r="M35" s="20">
        <v>6183310</v>
      </c>
      <c r="N35" s="20">
        <v>18601416</v>
      </c>
      <c r="O35" s="20"/>
      <c r="P35" s="20"/>
      <c r="Q35" s="20"/>
      <c r="R35" s="20"/>
      <c r="S35" s="20"/>
      <c r="T35" s="20"/>
      <c r="U35" s="20"/>
      <c r="V35" s="20"/>
      <c r="W35" s="20">
        <v>37011927</v>
      </c>
      <c r="X35" s="20">
        <v>42945828</v>
      </c>
      <c r="Y35" s="20">
        <v>-5933901</v>
      </c>
      <c r="Z35" s="21">
        <v>-13.817176839622233</v>
      </c>
      <c r="AA35" s="22">
        <v>85891659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-174490702</v>
      </c>
      <c r="D37" s="29">
        <f t="shared" ref="D37:Y37" si="3">SUM(D29:D36)</f>
        <v>0</v>
      </c>
      <c r="E37" s="30">
        <f t="shared" si="3"/>
        <v>344982936</v>
      </c>
      <c r="F37" s="31">
        <f t="shared" si="3"/>
        <v>339153382</v>
      </c>
      <c r="G37" s="31">
        <f t="shared" si="3"/>
        <v>184697771</v>
      </c>
      <c r="H37" s="31">
        <f t="shared" si="3"/>
        <v>-208885296</v>
      </c>
      <c r="I37" s="31">
        <f t="shared" si="3"/>
        <v>9120322</v>
      </c>
      <c r="J37" s="31">
        <f t="shared" si="3"/>
        <v>-15067203</v>
      </c>
      <c r="K37" s="31">
        <f t="shared" si="3"/>
        <v>-24331508</v>
      </c>
      <c r="L37" s="31">
        <f t="shared" si="3"/>
        <v>-10156163</v>
      </c>
      <c r="M37" s="31">
        <f t="shared" si="3"/>
        <v>-35454855</v>
      </c>
      <c r="N37" s="31">
        <f t="shared" si="3"/>
        <v>-69942526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-85009729</v>
      </c>
      <c r="X37" s="31">
        <f t="shared" si="3"/>
        <v>169576692</v>
      </c>
      <c r="Y37" s="31">
        <f t="shared" si="3"/>
        <v>-254586421</v>
      </c>
      <c r="Z37" s="32">
        <f>+IF(X37&lt;&gt;0,+(Y37/X37)*100,0)</f>
        <v>-150.1305503706842</v>
      </c>
      <c r="AA37" s="33">
        <f>SUM(AA29:AA36)</f>
        <v>339153382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-174490702</v>
      </c>
      <c r="D44" s="29">
        <f>+D37+D43</f>
        <v>0</v>
      </c>
      <c r="E44" s="30">
        <f t="shared" si="5"/>
        <v>344982936</v>
      </c>
      <c r="F44" s="31">
        <f t="shared" si="5"/>
        <v>339153382</v>
      </c>
      <c r="G44" s="31">
        <f t="shared" si="5"/>
        <v>184697771</v>
      </c>
      <c r="H44" s="31">
        <f t="shared" si="5"/>
        <v>-208885296</v>
      </c>
      <c r="I44" s="31">
        <f t="shared" si="5"/>
        <v>9120322</v>
      </c>
      <c r="J44" s="31">
        <f t="shared" si="5"/>
        <v>-15067203</v>
      </c>
      <c r="K44" s="31">
        <f t="shared" si="5"/>
        <v>-24331508</v>
      </c>
      <c r="L44" s="31">
        <f t="shared" si="5"/>
        <v>-10156163</v>
      </c>
      <c r="M44" s="31">
        <f t="shared" si="5"/>
        <v>-35454855</v>
      </c>
      <c r="N44" s="31">
        <f t="shared" si="5"/>
        <v>-69942526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-85009729</v>
      </c>
      <c r="X44" s="31">
        <f t="shared" si="5"/>
        <v>169576692</v>
      </c>
      <c r="Y44" s="31">
        <f t="shared" si="5"/>
        <v>-254586421</v>
      </c>
      <c r="Z44" s="32">
        <f>+IF(X44&lt;&gt;0,+(Y44/X44)*100,0)</f>
        <v>-150.1305503706842</v>
      </c>
      <c r="AA44" s="33">
        <f>+AA37+AA43</f>
        <v>339153382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2172004693</v>
      </c>
      <c r="D45" s="42">
        <f t="shared" si="6"/>
        <v>0</v>
      </c>
      <c r="E45" s="43">
        <f t="shared" si="6"/>
        <v>506234154</v>
      </c>
      <c r="F45" s="44">
        <f t="shared" si="6"/>
        <v>504303235</v>
      </c>
      <c r="G45" s="44">
        <f t="shared" si="6"/>
        <v>-2384677307</v>
      </c>
      <c r="H45" s="44">
        <f t="shared" si="6"/>
        <v>3041960739</v>
      </c>
      <c r="I45" s="44">
        <f t="shared" si="6"/>
        <v>47135661</v>
      </c>
      <c r="J45" s="44">
        <f t="shared" si="6"/>
        <v>704419093</v>
      </c>
      <c r="K45" s="44">
        <f t="shared" si="6"/>
        <v>161259423</v>
      </c>
      <c r="L45" s="44">
        <f t="shared" si="6"/>
        <v>259493997</v>
      </c>
      <c r="M45" s="44">
        <f t="shared" si="6"/>
        <v>3407159</v>
      </c>
      <c r="N45" s="44">
        <f t="shared" si="6"/>
        <v>424160579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1128579672</v>
      </c>
      <c r="X45" s="44">
        <f t="shared" si="6"/>
        <v>252151626</v>
      </c>
      <c r="Y45" s="44">
        <f t="shared" si="6"/>
        <v>876428046</v>
      </c>
      <c r="Z45" s="45">
        <f>+IF(X45&lt;&gt;0,+(Y45/X45)*100,0)</f>
        <v>347.57977170450607</v>
      </c>
      <c r="AA45" s="46">
        <f>+AA26-AA44</f>
        <v>504303235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479835147</v>
      </c>
      <c r="F47" s="20">
        <v>480304563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240152280</v>
      </c>
      <c r="Y47" s="20">
        <v>-240152280</v>
      </c>
      <c r="Z47" s="47">
        <v>-100</v>
      </c>
      <c r="AA47" s="22">
        <v>480304563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479835147</v>
      </c>
      <c r="F50" s="52">
        <f t="shared" si="7"/>
        <v>480304563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240152280</v>
      </c>
      <c r="Y50" s="52">
        <f t="shared" si="7"/>
        <v>-240152280</v>
      </c>
      <c r="Z50" s="53">
        <f>+IF(X50&lt;&gt;0,+(Y50/X50)*100,0)</f>
        <v>-100</v>
      </c>
      <c r="AA50" s="54">
        <f>SUM(AA47:AA49)</f>
        <v>480304563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-228649</v>
      </c>
      <c r="D34" s="18"/>
      <c r="E34" s="19"/>
      <c r="F34" s="20"/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-228649</v>
      </c>
      <c r="X34" s="20"/>
      <c r="Y34" s="20">
        <v>-228649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-228440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-228440</v>
      </c>
      <c r="H37" s="31">
        <f t="shared" si="3"/>
        <v>0</v>
      </c>
      <c r="I37" s="31">
        <f t="shared" si="3"/>
        <v>0</v>
      </c>
      <c r="J37" s="31">
        <f t="shared" si="3"/>
        <v>-228440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-228440</v>
      </c>
      <c r="X37" s="31">
        <f t="shared" si="3"/>
        <v>0</v>
      </c>
      <c r="Y37" s="31">
        <f t="shared" si="3"/>
        <v>-228440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-228440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-228440</v>
      </c>
      <c r="H44" s="31">
        <f t="shared" si="5"/>
        <v>0</v>
      </c>
      <c r="I44" s="31">
        <f t="shared" si="5"/>
        <v>0</v>
      </c>
      <c r="J44" s="31">
        <f t="shared" si="5"/>
        <v>-228440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-228440</v>
      </c>
      <c r="X44" s="31">
        <f t="shared" si="5"/>
        <v>0</v>
      </c>
      <c r="Y44" s="31">
        <f t="shared" si="5"/>
        <v>-228440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-1319442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-1319442</v>
      </c>
      <c r="H45" s="44">
        <f t="shared" si="6"/>
        <v>0</v>
      </c>
      <c r="I45" s="44">
        <f t="shared" si="6"/>
        <v>0</v>
      </c>
      <c r="J45" s="44">
        <f t="shared" si="6"/>
        <v>-1319442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-1319442</v>
      </c>
      <c r="X45" s="44">
        <f t="shared" si="6"/>
        <v>0</v>
      </c>
      <c r="Y45" s="44">
        <f t="shared" si="6"/>
        <v>-1319442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-1705861</v>
      </c>
      <c r="D47" s="18"/>
      <c r="E47" s="19"/>
      <c r="F47" s="20"/>
      <c r="G47" s="20">
        <v>-1759619</v>
      </c>
      <c r="H47" s="20">
        <v>-915</v>
      </c>
      <c r="I47" s="20">
        <v>-125426</v>
      </c>
      <c r="J47" s="20">
        <v>-1885960</v>
      </c>
      <c r="K47" s="20">
        <v>139640</v>
      </c>
      <c r="L47" s="20"/>
      <c r="M47" s="20"/>
      <c r="N47" s="20">
        <v>139640</v>
      </c>
      <c r="O47" s="20"/>
      <c r="P47" s="20"/>
      <c r="Q47" s="20"/>
      <c r="R47" s="20"/>
      <c r="S47" s="20"/>
      <c r="T47" s="20"/>
      <c r="U47" s="20"/>
      <c r="V47" s="20"/>
      <c r="W47" s="20">
        <v>-1746320</v>
      </c>
      <c r="X47" s="20"/>
      <c r="Y47" s="20">
        <v>-1746320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-1705861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-1759619</v>
      </c>
      <c r="H50" s="52">
        <f t="shared" si="7"/>
        <v>-915</v>
      </c>
      <c r="I50" s="52">
        <f t="shared" si="7"/>
        <v>-125426</v>
      </c>
      <c r="J50" s="52">
        <f t="shared" si="7"/>
        <v>-1885960</v>
      </c>
      <c r="K50" s="52">
        <f t="shared" si="7"/>
        <v>139640</v>
      </c>
      <c r="L50" s="52">
        <f t="shared" si="7"/>
        <v>0</v>
      </c>
      <c r="M50" s="52">
        <f t="shared" si="7"/>
        <v>0</v>
      </c>
      <c r="N50" s="52">
        <f t="shared" si="7"/>
        <v>139640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-1746320</v>
      </c>
      <c r="X50" s="52">
        <f t="shared" si="7"/>
        <v>0</v>
      </c>
      <c r="Y50" s="52">
        <f t="shared" si="7"/>
        <v>-1746320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-2135248499</v>
      </c>
      <c r="D6" s="18"/>
      <c r="E6" s="19">
        <v>-263370924</v>
      </c>
      <c r="F6" s="20">
        <v>-263370924</v>
      </c>
      <c r="G6" s="20"/>
      <c r="H6" s="20">
        <v>-4667570</v>
      </c>
      <c r="I6" s="20">
        <v>-21761598</v>
      </c>
      <c r="J6" s="20">
        <v>-26429168</v>
      </c>
      <c r="K6" s="20">
        <v>-56367864</v>
      </c>
      <c r="L6" s="20">
        <v>-6235170</v>
      </c>
      <c r="M6" s="20">
        <v>-2131675898</v>
      </c>
      <c r="N6" s="20">
        <v>-2194278932</v>
      </c>
      <c r="O6" s="20"/>
      <c r="P6" s="20"/>
      <c r="Q6" s="20"/>
      <c r="R6" s="20"/>
      <c r="S6" s="20"/>
      <c r="T6" s="20"/>
      <c r="U6" s="20"/>
      <c r="V6" s="20"/>
      <c r="W6" s="20">
        <v>-2220708100</v>
      </c>
      <c r="X6" s="20">
        <v>-131685462</v>
      </c>
      <c r="Y6" s="20">
        <v>-2089022638</v>
      </c>
      <c r="Z6" s="21">
        <v>1586.3730181544263</v>
      </c>
      <c r="AA6" s="22">
        <v>-263370924</v>
      </c>
    </row>
    <row r="7" spans="1:27" x14ac:dyDescent="0.25">
      <c r="A7" s="23" t="s">
        <v>35</v>
      </c>
      <c r="B7" s="17" t="s">
        <v>32</v>
      </c>
      <c r="C7" s="18">
        <v>539367248</v>
      </c>
      <c r="D7" s="18"/>
      <c r="E7" s="19">
        <v>204370752</v>
      </c>
      <c r="F7" s="20">
        <v>204370752</v>
      </c>
      <c r="G7" s="20"/>
      <c r="H7" s="20">
        <v>15602550</v>
      </c>
      <c r="I7" s="20">
        <v>4824833</v>
      </c>
      <c r="J7" s="20">
        <v>20427383</v>
      </c>
      <c r="K7" s="20">
        <v>7151911</v>
      </c>
      <c r="L7" s="20">
        <v>13427302</v>
      </c>
      <c r="M7" s="20">
        <v>573223163</v>
      </c>
      <c r="N7" s="20">
        <v>593802376</v>
      </c>
      <c r="O7" s="20"/>
      <c r="P7" s="20"/>
      <c r="Q7" s="20"/>
      <c r="R7" s="20"/>
      <c r="S7" s="20"/>
      <c r="T7" s="20"/>
      <c r="U7" s="20"/>
      <c r="V7" s="20"/>
      <c r="W7" s="20">
        <v>614229759</v>
      </c>
      <c r="X7" s="20">
        <v>102185376</v>
      </c>
      <c r="Y7" s="20">
        <v>512044383</v>
      </c>
      <c r="Z7" s="21">
        <v>501.09360364833418</v>
      </c>
      <c r="AA7" s="22">
        <v>204370752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-28219059</v>
      </c>
      <c r="D10" s="18"/>
      <c r="E10" s="19"/>
      <c r="F10" s="20"/>
      <c r="G10" s="20"/>
      <c r="H10" s="20">
        <v>-1851972</v>
      </c>
      <c r="I10" s="20"/>
      <c r="J10" s="20">
        <v>-1851972</v>
      </c>
      <c r="K10" s="20"/>
      <c r="L10" s="20"/>
      <c r="M10" s="20">
        <v>-26367087</v>
      </c>
      <c r="N10" s="20">
        <v>-26367087</v>
      </c>
      <c r="O10" s="20"/>
      <c r="P10" s="20"/>
      <c r="Q10" s="20"/>
      <c r="R10" s="20"/>
      <c r="S10" s="20"/>
      <c r="T10" s="20"/>
      <c r="U10" s="20"/>
      <c r="V10" s="20"/>
      <c r="W10" s="20">
        <v>-28219059</v>
      </c>
      <c r="X10" s="20"/>
      <c r="Y10" s="20">
        <v>-28219059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216532079</v>
      </c>
      <c r="D11" s="18"/>
      <c r="E11" s="19"/>
      <c r="F11" s="20"/>
      <c r="G11" s="24"/>
      <c r="H11" s="24">
        <v>2278079</v>
      </c>
      <c r="I11" s="24">
        <v>3776848</v>
      </c>
      <c r="J11" s="20">
        <v>6054927</v>
      </c>
      <c r="K11" s="24">
        <v>2812392</v>
      </c>
      <c r="L11" s="24">
        <v>129848</v>
      </c>
      <c r="M11" s="20">
        <v>219491211</v>
      </c>
      <c r="N11" s="24">
        <v>222433451</v>
      </c>
      <c r="O11" s="24"/>
      <c r="P11" s="24"/>
      <c r="Q11" s="20"/>
      <c r="R11" s="24"/>
      <c r="S11" s="24"/>
      <c r="T11" s="20"/>
      <c r="U11" s="24"/>
      <c r="V11" s="24"/>
      <c r="W11" s="24">
        <v>228488378</v>
      </c>
      <c r="X11" s="20"/>
      <c r="Y11" s="24">
        <v>228488378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-6798461</v>
      </c>
      <c r="D12" s="18"/>
      <c r="E12" s="19"/>
      <c r="F12" s="20"/>
      <c r="G12" s="20"/>
      <c r="H12" s="20">
        <v>-110360</v>
      </c>
      <c r="I12" s="20">
        <v>-95484</v>
      </c>
      <c r="J12" s="20">
        <v>-205844</v>
      </c>
      <c r="K12" s="20">
        <v>-134523</v>
      </c>
      <c r="L12" s="20">
        <v>-38049</v>
      </c>
      <c r="M12" s="20">
        <v>-6886356</v>
      </c>
      <c r="N12" s="20">
        <v>-7058928</v>
      </c>
      <c r="O12" s="20"/>
      <c r="P12" s="20"/>
      <c r="Q12" s="20"/>
      <c r="R12" s="20"/>
      <c r="S12" s="20"/>
      <c r="T12" s="20"/>
      <c r="U12" s="20"/>
      <c r="V12" s="20"/>
      <c r="W12" s="20">
        <v>-7264772</v>
      </c>
      <c r="X12" s="20"/>
      <c r="Y12" s="20">
        <v>-7264772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-1414366692</v>
      </c>
      <c r="D13" s="29">
        <f>SUM(D6:D12)</f>
        <v>0</v>
      </c>
      <c r="E13" s="30">
        <f t="shared" si="0"/>
        <v>-59000172</v>
      </c>
      <c r="F13" s="31">
        <f t="shared" si="0"/>
        <v>-59000172</v>
      </c>
      <c r="G13" s="31">
        <f t="shared" si="0"/>
        <v>0</v>
      </c>
      <c r="H13" s="31">
        <f t="shared" si="0"/>
        <v>11250727</v>
      </c>
      <c r="I13" s="31">
        <f t="shared" si="0"/>
        <v>-13255401</v>
      </c>
      <c r="J13" s="31">
        <f t="shared" si="0"/>
        <v>-2004674</v>
      </c>
      <c r="K13" s="31">
        <f t="shared" si="0"/>
        <v>-46538084</v>
      </c>
      <c r="L13" s="31">
        <f t="shared" si="0"/>
        <v>7283931</v>
      </c>
      <c r="M13" s="31">
        <f t="shared" si="0"/>
        <v>-1372214967</v>
      </c>
      <c r="N13" s="31">
        <f t="shared" si="0"/>
        <v>-1411469120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-1413473794</v>
      </c>
      <c r="X13" s="31">
        <f t="shared" si="0"/>
        <v>-29500086</v>
      </c>
      <c r="Y13" s="31">
        <f t="shared" si="0"/>
        <v>-1383973708</v>
      </c>
      <c r="Z13" s="32">
        <f>+IF(X13&lt;&gt;0,+(Y13/X13)*100,0)</f>
        <v>4691.4226216154084</v>
      </c>
      <c r="AA13" s="33">
        <f>SUM(AA6:AA12)</f>
        <v>-59000172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512037892</v>
      </c>
      <c r="D17" s="18"/>
      <c r="E17" s="19">
        <v>236932776</v>
      </c>
      <c r="F17" s="20">
        <v>236932776</v>
      </c>
      <c r="G17" s="24"/>
      <c r="H17" s="24">
        <v>22532067</v>
      </c>
      <c r="I17" s="24">
        <v>20713643</v>
      </c>
      <c r="J17" s="20">
        <v>43245710</v>
      </c>
      <c r="K17" s="24">
        <v>51755508</v>
      </c>
      <c r="L17" s="24">
        <v>12755849</v>
      </c>
      <c r="M17" s="20">
        <v>519645397</v>
      </c>
      <c r="N17" s="24">
        <v>584156754</v>
      </c>
      <c r="O17" s="24"/>
      <c r="P17" s="24"/>
      <c r="Q17" s="20"/>
      <c r="R17" s="24"/>
      <c r="S17" s="24"/>
      <c r="T17" s="20"/>
      <c r="U17" s="24"/>
      <c r="V17" s="24"/>
      <c r="W17" s="24">
        <v>627402464</v>
      </c>
      <c r="X17" s="20">
        <v>118466388</v>
      </c>
      <c r="Y17" s="24">
        <v>508936076</v>
      </c>
      <c r="Z17" s="25">
        <v>429.60377588282677</v>
      </c>
      <c r="AA17" s="26">
        <v>236932776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512037892</v>
      </c>
      <c r="D25" s="29">
        <f t="shared" ref="D25:Y25" si="1">SUM(D15:D24)</f>
        <v>0</v>
      </c>
      <c r="E25" s="35">
        <f t="shared" si="1"/>
        <v>236932776</v>
      </c>
      <c r="F25" s="36">
        <f t="shared" si="1"/>
        <v>236932776</v>
      </c>
      <c r="G25" s="36">
        <f t="shared" si="1"/>
        <v>0</v>
      </c>
      <c r="H25" s="36">
        <f t="shared" si="1"/>
        <v>22532067</v>
      </c>
      <c r="I25" s="36">
        <f t="shared" si="1"/>
        <v>20713643</v>
      </c>
      <c r="J25" s="36">
        <f t="shared" si="1"/>
        <v>43245710</v>
      </c>
      <c r="K25" s="36">
        <f t="shared" si="1"/>
        <v>51755508</v>
      </c>
      <c r="L25" s="36">
        <f t="shared" si="1"/>
        <v>12755849</v>
      </c>
      <c r="M25" s="36">
        <f t="shared" si="1"/>
        <v>519645397</v>
      </c>
      <c r="N25" s="36">
        <f t="shared" si="1"/>
        <v>584156754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627402464</v>
      </c>
      <c r="X25" s="36">
        <f t="shared" si="1"/>
        <v>118466388</v>
      </c>
      <c r="Y25" s="36">
        <f t="shared" si="1"/>
        <v>508936076</v>
      </c>
      <c r="Z25" s="37">
        <f>+IF(X25&lt;&gt;0,+(Y25/X25)*100,0)</f>
        <v>429.60377588282677</v>
      </c>
      <c r="AA25" s="38">
        <f>SUM(AA15:AA24)</f>
        <v>236932776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-902328800</v>
      </c>
      <c r="D26" s="29">
        <f>+D13+D25</f>
        <v>0</v>
      </c>
      <c r="E26" s="30">
        <f t="shared" si="2"/>
        <v>177932604</v>
      </c>
      <c r="F26" s="31">
        <f t="shared" si="2"/>
        <v>177932604</v>
      </c>
      <c r="G26" s="31">
        <f t="shared" si="2"/>
        <v>0</v>
      </c>
      <c r="H26" s="31">
        <f t="shared" si="2"/>
        <v>33782794</v>
      </c>
      <c r="I26" s="31">
        <f t="shared" si="2"/>
        <v>7458242</v>
      </c>
      <c r="J26" s="31">
        <f t="shared" si="2"/>
        <v>41241036</v>
      </c>
      <c r="K26" s="31">
        <f t="shared" si="2"/>
        <v>5217424</v>
      </c>
      <c r="L26" s="31">
        <f t="shared" si="2"/>
        <v>20039780</v>
      </c>
      <c r="M26" s="31">
        <f t="shared" si="2"/>
        <v>-852569570</v>
      </c>
      <c r="N26" s="31">
        <f t="shared" si="2"/>
        <v>-827312366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-786071330</v>
      </c>
      <c r="X26" s="31">
        <f t="shared" si="2"/>
        <v>88966302</v>
      </c>
      <c r="Y26" s="31">
        <f t="shared" si="2"/>
        <v>-875037632</v>
      </c>
      <c r="Z26" s="32">
        <f>+IF(X26&lt;&gt;0,+(Y26/X26)*100,0)</f>
        <v>-983.5607553970267</v>
      </c>
      <c r="AA26" s="33">
        <f>+AA13+AA25</f>
        <v>177932604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-8831606</v>
      </c>
      <c r="D31" s="18"/>
      <c r="E31" s="19"/>
      <c r="F31" s="20"/>
      <c r="G31" s="20"/>
      <c r="H31" s="20"/>
      <c r="I31" s="20">
        <v>-6284</v>
      </c>
      <c r="J31" s="20">
        <v>-6284</v>
      </c>
      <c r="K31" s="20">
        <v>-291</v>
      </c>
      <c r="L31" s="20">
        <v>-3338</v>
      </c>
      <c r="M31" s="20">
        <v>-8831607</v>
      </c>
      <c r="N31" s="20">
        <v>-8835236</v>
      </c>
      <c r="O31" s="20"/>
      <c r="P31" s="20"/>
      <c r="Q31" s="20"/>
      <c r="R31" s="20"/>
      <c r="S31" s="20"/>
      <c r="T31" s="20"/>
      <c r="U31" s="20"/>
      <c r="V31" s="20"/>
      <c r="W31" s="20">
        <v>-8841520</v>
      </c>
      <c r="X31" s="20"/>
      <c r="Y31" s="20">
        <v>-8841520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256224590</v>
      </c>
      <c r="D32" s="18"/>
      <c r="E32" s="19"/>
      <c r="F32" s="20"/>
      <c r="G32" s="20"/>
      <c r="H32" s="20">
        <v>5968808</v>
      </c>
      <c r="I32" s="20">
        <v>16340741</v>
      </c>
      <c r="J32" s="20">
        <v>22309549</v>
      </c>
      <c r="K32" s="20">
        <v>-7806796</v>
      </c>
      <c r="L32" s="20">
        <v>-9977179</v>
      </c>
      <c r="M32" s="20">
        <v>274977171</v>
      </c>
      <c r="N32" s="20">
        <v>257193196</v>
      </c>
      <c r="O32" s="20"/>
      <c r="P32" s="20"/>
      <c r="Q32" s="20"/>
      <c r="R32" s="20"/>
      <c r="S32" s="20"/>
      <c r="T32" s="20"/>
      <c r="U32" s="20"/>
      <c r="V32" s="20"/>
      <c r="W32" s="20">
        <v>279502745</v>
      </c>
      <c r="X32" s="20"/>
      <c r="Y32" s="20">
        <v>279502745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/>
      <c r="G33" s="20"/>
      <c r="H33" s="20">
        <v>422000</v>
      </c>
      <c r="I33" s="20"/>
      <c r="J33" s="20">
        <v>422000</v>
      </c>
      <c r="K33" s="20">
        <v>-122449</v>
      </c>
      <c r="L33" s="20">
        <v>880449</v>
      </c>
      <c r="M33" s="20">
        <v>-319676391</v>
      </c>
      <c r="N33" s="20">
        <v>-318918391</v>
      </c>
      <c r="O33" s="20"/>
      <c r="P33" s="20"/>
      <c r="Q33" s="20"/>
      <c r="R33" s="20"/>
      <c r="S33" s="20"/>
      <c r="T33" s="20"/>
      <c r="U33" s="20"/>
      <c r="V33" s="20"/>
      <c r="W33" s="20">
        <v>-318496391</v>
      </c>
      <c r="X33" s="20"/>
      <c r="Y33" s="20">
        <v>-318496391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233484417</v>
      </c>
      <c r="D35" s="18"/>
      <c r="E35" s="19"/>
      <c r="F35" s="20"/>
      <c r="G35" s="20"/>
      <c r="H35" s="20">
        <v>2901579</v>
      </c>
      <c r="I35" s="20">
        <v>597723</v>
      </c>
      <c r="J35" s="20">
        <v>3499302</v>
      </c>
      <c r="K35" s="20">
        <v>2863687</v>
      </c>
      <c r="L35" s="20">
        <v>3107847</v>
      </c>
      <c r="M35" s="20">
        <v>238214056</v>
      </c>
      <c r="N35" s="20">
        <v>244185590</v>
      </c>
      <c r="O35" s="20"/>
      <c r="P35" s="20"/>
      <c r="Q35" s="20"/>
      <c r="R35" s="20"/>
      <c r="S35" s="20"/>
      <c r="T35" s="20"/>
      <c r="U35" s="20"/>
      <c r="V35" s="20"/>
      <c r="W35" s="20">
        <v>247684892</v>
      </c>
      <c r="X35" s="20"/>
      <c r="Y35" s="20">
        <v>247684892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161768456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9292387</v>
      </c>
      <c r="I37" s="31">
        <f t="shared" si="3"/>
        <v>16932180</v>
      </c>
      <c r="J37" s="31">
        <f t="shared" si="3"/>
        <v>26224567</v>
      </c>
      <c r="K37" s="31">
        <f t="shared" si="3"/>
        <v>-5065849</v>
      </c>
      <c r="L37" s="31">
        <f t="shared" si="3"/>
        <v>-5992221</v>
      </c>
      <c r="M37" s="31">
        <f t="shared" si="3"/>
        <v>184683229</v>
      </c>
      <c r="N37" s="31">
        <f t="shared" si="3"/>
        <v>173625159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199849726</v>
      </c>
      <c r="X37" s="31">
        <f t="shared" si="3"/>
        <v>0</v>
      </c>
      <c r="Y37" s="31">
        <f t="shared" si="3"/>
        <v>199849726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161768456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9292387</v>
      </c>
      <c r="I44" s="31">
        <f t="shared" si="5"/>
        <v>16932180</v>
      </c>
      <c r="J44" s="31">
        <f t="shared" si="5"/>
        <v>26224567</v>
      </c>
      <c r="K44" s="31">
        <f t="shared" si="5"/>
        <v>-5065849</v>
      </c>
      <c r="L44" s="31">
        <f t="shared" si="5"/>
        <v>-5992221</v>
      </c>
      <c r="M44" s="31">
        <f t="shared" si="5"/>
        <v>184683229</v>
      </c>
      <c r="N44" s="31">
        <f t="shared" si="5"/>
        <v>173625159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199849726</v>
      </c>
      <c r="X44" s="31">
        <f t="shared" si="5"/>
        <v>0</v>
      </c>
      <c r="Y44" s="31">
        <f t="shared" si="5"/>
        <v>199849726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-1064097256</v>
      </c>
      <c r="D45" s="42">
        <f t="shared" si="6"/>
        <v>0</v>
      </c>
      <c r="E45" s="43">
        <f t="shared" si="6"/>
        <v>177932604</v>
      </c>
      <c r="F45" s="44">
        <f t="shared" si="6"/>
        <v>177932604</v>
      </c>
      <c r="G45" s="44">
        <f t="shared" si="6"/>
        <v>0</v>
      </c>
      <c r="H45" s="44">
        <f t="shared" si="6"/>
        <v>24490407</v>
      </c>
      <c r="I45" s="44">
        <f t="shared" si="6"/>
        <v>-9473938</v>
      </c>
      <c r="J45" s="44">
        <f t="shared" si="6"/>
        <v>15016469</v>
      </c>
      <c r="K45" s="44">
        <f t="shared" si="6"/>
        <v>10283273</v>
      </c>
      <c r="L45" s="44">
        <f t="shared" si="6"/>
        <v>26032001</v>
      </c>
      <c r="M45" s="44">
        <f t="shared" si="6"/>
        <v>-1037252799</v>
      </c>
      <c r="N45" s="44">
        <f t="shared" si="6"/>
        <v>-1000937525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-985921056</v>
      </c>
      <c r="X45" s="44">
        <f t="shared" si="6"/>
        <v>88966302</v>
      </c>
      <c r="Y45" s="44">
        <f t="shared" si="6"/>
        <v>-1074887358</v>
      </c>
      <c r="Z45" s="45">
        <f>+IF(X45&lt;&gt;0,+(Y45/X45)*100,0)</f>
        <v>-1208.1960628193806</v>
      </c>
      <c r="AA45" s="46">
        <f>+AA26-AA44</f>
        <v>177932604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-330146590</v>
      </c>
      <c r="D47" s="18"/>
      <c r="E47" s="19">
        <v>177932604</v>
      </c>
      <c r="F47" s="20">
        <v>177932604</v>
      </c>
      <c r="G47" s="20"/>
      <c r="H47" s="20">
        <v>-5551251</v>
      </c>
      <c r="I47" s="20">
        <v>-1341250</v>
      </c>
      <c r="J47" s="20">
        <v>-6892501</v>
      </c>
      <c r="K47" s="20">
        <v>55530975</v>
      </c>
      <c r="L47" s="20">
        <v>-108962364</v>
      </c>
      <c r="M47" s="20">
        <v>-225895226</v>
      </c>
      <c r="N47" s="20">
        <v>-279326615</v>
      </c>
      <c r="O47" s="20"/>
      <c r="P47" s="20"/>
      <c r="Q47" s="20"/>
      <c r="R47" s="20"/>
      <c r="S47" s="20"/>
      <c r="T47" s="20"/>
      <c r="U47" s="20"/>
      <c r="V47" s="20"/>
      <c r="W47" s="20">
        <v>-286219116</v>
      </c>
      <c r="X47" s="20">
        <v>88966302</v>
      </c>
      <c r="Y47" s="20">
        <v>-375185418</v>
      </c>
      <c r="Z47" s="47">
        <v>-421.71632355810402</v>
      </c>
      <c r="AA47" s="22">
        <v>177932604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-330146590</v>
      </c>
      <c r="D50" s="50">
        <f t="shared" ref="D50:Y50" si="7">SUM(D47:D49)</f>
        <v>0</v>
      </c>
      <c r="E50" s="51">
        <f t="shared" si="7"/>
        <v>177932604</v>
      </c>
      <c r="F50" s="52">
        <f t="shared" si="7"/>
        <v>177932604</v>
      </c>
      <c r="G50" s="52">
        <f t="shared" si="7"/>
        <v>0</v>
      </c>
      <c r="H50" s="52">
        <f t="shared" si="7"/>
        <v>-5551251</v>
      </c>
      <c r="I50" s="52">
        <f t="shared" si="7"/>
        <v>-1341250</v>
      </c>
      <c r="J50" s="52">
        <f t="shared" si="7"/>
        <v>-6892501</v>
      </c>
      <c r="K50" s="52">
        <f t="shared" si="7"/>
        <v>55530975</v>
      </c>
      <c r="L50" s="52">
        <f t="shared" si="7"/>
        <v>-108962364</v>
      </c>
      <c r="M50" s="52">
        <f t="shared" si="7"/>
        <v>-225895226</v>
      </c>
      <c r="N50" s="52">
        <f t="shared" si="7"/>
        <v>-279326615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-286219116</v>
      </c>
      <c r="X50" s="52">
        <f t="shared" si="7"/>
        <v>88966302</v>
      </c>
      <c r="Y50" s="52">
        <f t="shared" si="7"/>
        <v>-375185418</v>
      </c>
      <c r="Z50" s="53">
        <f>+IF(X50&lt;&gt;0,+(Y50/X50)*100,0)</f>
        <v>-421.71632355810402</v>
      </c>
      <c r="AA50" s="54">
        <f>SUM(AA47:AA49)</f>
        <v>177932604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</v>
      </c>
      <c r="Y10" s="20">
        <v>-12</v>
      </c>
      <c r="Z10" s="21">
        <v>-100</v>
      </c>
      <c r="AA10" s="22">
        <v>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12</v>
      </c>
      <c r="Y13" s="31">
        <f t="shared" si="0"/>
        <v>-12</v>
      </c>
      <c r="Z13" s="32">
        <f>+IF(X13&lt;&gt;0,+(Y13/X13)*100,0)</f>
        <v>-100</v>
      </c>
      <c r="AA13" s="33">
        <f>SUM(AA6:AA12)</f>
        <v>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</v>
      </c>
      <c r="Y26" s="31">
        <f t="shared" si="2"/>
        <v>-12</v>
      </c>
      <c r="Z26" s="32">
        <f>+IF(X26&lt;&gt;0,+(Y26/X26)*100,0)</f>
        <v>-100</v>
      </c>
      <c r="AA26" s="33">
        <f>+AA13+AA25</f>
        <v>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</v>
      </c>
      <c r="Y45" s="44">
        <f t="shared" si="6"/>
        <v>-12</v>
      </c>
      <c r="Z45" s="45">
        <f>+IF(X45&lt;&gt;0,+(Y45/X45)*100,0)</f>
        <v>-100</v>
      </c>
      <c r="AA45" s="46">
        <f>+AA26-AA44</f>
        <v>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10001</v>
      </c>
      <c r="D6" s="18"/>
      <c r="E6" s="19">
        <v>-239014052</v>
      </c>
      <c r="F6" s="20">
        <v>-218431022</v>
      </c>
      <c r="G6" s="20">
        <v>2395083</v>
      </c>
      <c r="H6" s="20">
        <v>-1191084</v>
      </c>
      <c r="I6" s="20">
        <v>-1472618</v>
      </c>
      <c r="J6" s="20">
        <v>-268619</v>
      </c>
      <c r="K6" s="20">
        <v>54073</v>
      </c>
      <c r="L6" s="20">
        <v>-124273</v>
      </c>
      <c r="M6" s="20">
        <v>-500131</v>
      </c>
      <c r="N6" s="20">
        <v>-570331</v>
      </c>
      <c r="O6" s="20"/>
      <c r="P6" s="20"/>
      <c r="Q6" s="20"/>
      <c r="R6" s="20"/>
      <c r="S6" s="20"/>
      <c r="T6" s="20"/>
      <c r="U6" s="20"/>
      <c r="V6" s="20"/>
      <c r="W6" s="20">
        <v>-838950</v>
      </c>
      <c r="X6" s="20">
        <v>-109215516</v>
      </c>
      <c r="Y6" s="20">
        <v>108376566</v>
      </c>
      <c r="Z6" s="21">
        <v>-99.231839915493325</v>
      </c>
      <c r="AA6" s="22">
        <v>-218431022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74801880</v>
      </c>
      <c r="F7" s="20">
        <v>68269827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34134912</v>
      </c>
      <c r="Y7" s="20">
        <v>-34134912</v>
      </c>
      <c r="Z7" s="21">
        <v>-100</v>
      </c>
      <c r="AA7" s="22">
        <v>68269827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34851382</v>
      </c>
      <c r="F8" s="20">
        <v>34851382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17425692</v>
      </c>
      <c r="Y8" s="20">
        <v>-17425692</v>
      </c>
      <c r="Z8" s="21">
        <v>-100</v>
      </c>
      <c r="AA8" s="22">
        <v>34851382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2984393</v>
      </c>
      <c r="D10" s="18"/>
      <c r="E10" s="19"/>
      <c r="F10" s="20"/>
      <c r="G10" s="20">
        <v>-15377686</v>
      </c>
      <c r="H10" s="20">
        <v>6180671</v>
      </c>
      <c r="I10" s="20">
        <v>1145408</v>
      </c>
      <c r="J10" s="20">
        <v>-8051607</v>
      </c>
      <c r="K10" s="20">
        <v>1082089</v>
      </c>
      <c r="L10" s="20">
        <v>16406122</v>
      </c>
      <c r="M10" s="20">
        <v>4308320</v>
      </c>
      <c r="N10" s="20">
        <v>21796531</v>
      </c>
      <c r="O10" s="20"/>
      <c r="P10" s="20"/>
      <c r="Q10" s="20"/>
      <c r="R10" s="20"/>
      <c r="S10" s="20"/>
      <c r="T10" s="20"/>
      <c r="U10" s="20"/>
      <c r="V10" s="20"/>
      <c r="W10" s="20">
        <v>13744924</v>
      </c>
      <c r="X10" s="20"/>
      <c r="Y10" s="20">
        <v>13744924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56425081</v>
      </c>
      <c r="F11" s="20">
        <v>54067381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27033690</v>
      </c>
      <c r="Y11" s="24">
        <v>-27033690</v>
      </c>
      <c r="Z11" s="25">
        <v>-100</v>
      </c>
      <c r="AA11" s="26">
        <v>54067381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2994394</v>
      </c>
      <c r="D13" s="29">
        <f>SUM(D6:D12)</f>
        <v>0</v>
      </c>
      <c r="E13" s="30">
        <f t="shared" si="0"/>
        <v>-72935709</v>
      </c>
      <c r="F13" s="31">
        <f t="shared" si="0"/>
        <v>-61242432</v>
      </c>
      <c r="G13" s="31">
        <f t="shared" si="0"/>
        <v>-12982603</v>
      </c>
      <c r="H13" s="31">
        <f t="shared" si="0"/>
        <v>4989587</v>
      </c>
      <c r="I13" s="31">
        <f t="shared" si="0"/>
        <v>-327210</v>
      </c>
      <c r="J13" s="31">
        <f t="shared" si="0"/>
        <v>-8320226</v>
      </c>
      <c r="K13" s="31">
        <f t="shared" si="0"/>
        <v>1136162</v>
      </c>
      <c r="L13" s="31">
        <f t="shared" si="0"/>
        <v>16281849</v>
      </c>
      <c r="M13" s="31">
        <f t="shared" si="0"/>
        <v>3808189</v>
      </c>
      <c r="N13" s="31">
        <f t="shared" si="0"/>
        <v>21226200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12905974</v>
      </c>
      <c r="X13" s="31">
        <f t="shared" si="0"/>
        <v>-30621222</v>
      </c>
      <c r="Y13" s="31">
        <f t="shared" si="0"/>
        <v>43527196</v>
      </c>
      <c r="Z13" s="32">
        <f>+IF(X13&lt;&gt;0,+(Y13/X13)*100,0)</f>
        <v>-142.14715532907209</v>
      </c>
      <c r="AA13" s="33">
        <f>SUM(AA6:AA12)</f>
        <v>-61242432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1085380822</v>
      </c>
      <c r="D17" s="18"/>
      <c r="E17" s="19">
        <v>2714972721</v>
      </c>
      <c r="F17" s="20">
        <v>2699441915</v>
      </c>
      <c r="G17" s="24">
        <v>518011253</v>
      </c>
      <c r="H17" s="24">
        <v>-34909561</v>
      </c>
      <c r="I17" s="24">
        <v>4933507</v>
      </c>
      <c r="J17" s="20">
        <v>488035199</v>
      </c>
      <c r="K17" s="24">
        <v>9554635</v>
      </c>
      <c r="L17" s="24">
        <v>1109261646</v>
      </c>
      <c r="M17" s="20">
        <v>16104680</v>
      </c>
      <c r="N17" s="24">
        <v>1134920961</v>
      </c>
      <c r="O17" s="24"/>
      <c r="P17" s="24"/>
      <c r="Q17" s="20"/>
      <c r="R17" s="24"/>
      <c r="S17" s="24"/>
      <c r="T17" s="20"/>
      <c r="U17" s="24"/>
      <c r="V17" s="24"/>
      <c r="W17" s="24">
        <v>1622956160</v>
      </c>
      <c r="X17" s="20">
        <v>1349720976</v>
      </c>
      <c r="Y17" s="24">
        <v>273235184</v>
      </c>
      <c r="Z17" s="25">
        <v>20.243827343467171</v>
      </c>
      <c r="AA17" s="26">
        <v>2699441915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-119611</v>
      </c>
      <c r="D21" s="18"/>
      <c r="E21" s="19">
        <v>304348</v>
      </c>
      <c r="F21" s="20">
        <v>304348</v>
      </c>
      <c r="G21" s="20">
        <v>119611</v>
      </c>
      <c r="H21" s="20">
        <v>127175</v>
      </c>
      <c r="I21" s="20"/>
      <c r="J21" s="20">
        <v>246786</v>
      </c>
      <c r="K21" s="20"/>
      <c r="L21" s="20">
        <v>-246786</v>
      </c>
      <c r="M21" s="20"/>
      <c r="N21" s="20">
        <v>-246786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152172</v>
      </c>
      <c r="Y21" s="20">
        <v>-152172</v>
      </c>
      <c r="Z21" s="21">
        <v>-100</v>
      </c>
      <c r="AA21" s="22">
        <v>304348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1085261211</v>
      </c>
      <c r="D25" s="29">
        <f t="shared" ref="D25:Y25" si="1">SUM(D15:D24)</f>
        <v>0</v>
      </c>
      <c r="E25" s="35">
        <f t="shared" si="1"/>
        <v>2715277069</v>
      </c>
      <c r="F25" s="36">
        <f t="shared" si="1"/>
        <v>2699746263</v>
      </c>
      <c r="G25" s="36">
        <f t="shared" si="1"/>
        <v>518130864</v>
      </c>
      <c r="H25" s="36">
        <f t="shared" si="1"/>
        <v>-34782386</v>
      </c>
      <c r="I25" s="36">
        <f t="shared" si="1"/>
        <v>4933507</v>
      </c>
      <c r="J25" s="36">
        <f t="shared" si="1"/>
        <v>488281985</v>
      </c>
      <c r="K25" s="36">
        <f t="shared" si="1"/>
        <v>9554635</v>
      </c>
      <c r="L25" s="36">
        <f t="shared" si="1"/>
        <v>1109014860</v>
      </c>
      <c r="M25" s="36">
        <f t="shared" si="1"/>
        <v>16104680</v>
      </c>
      <c r="N25" s="36">
        <f t="shared" si="1"/>
        <v>1134674175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1622956160</v>
      </c>
      <c r="X25" s="36">
        <f t="shared" si="1"/>
        <v>1349873148</v>
      </c>
      <c r="Y25" s="36">
        <f t="shared" si="1"/>
        <v>273083012</v>
      </c>
      <c r="Z25" s="37">
        <f>+IF(X25&lt;&gt;0,+(Y25/X25)*100,0)</f>
        <v>20.230272185546134</v>
      </c>
      <c r="AA25" s="38">
        <f>SUM(AA15:AA24)</f>
        <v>2699746263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1088255605</v>
      </c>
      <c r="D26" s="29">
        <f>+D13+D25</f>
        <v>0</v>
      </c>
      <c r="E26" s="30">
        <f t="shared" si="2"/>
        <v>2642341360</v>
      </c>
      <c r="F26" s="31">
        <f t="shared" si="2"/>
        <v>2638503831</v>
      </c>
      <c r="G26" s="31">
        <f t="shared" si="2"/>
        <v>505148261</v>
      </c>
      <c r="H26" s="31">
        <f t="shared" si="2"/>
        <v>-29792799</v>
      </c>
      <c r="I26" s="31">
        <f t="shared" si="2"/>
        <v>4606297</v>
      </c>
      <c r="J26" s="31">
        <f t="shared" si="2"/>
        <v>479961759</v>
      </c>
      <c r="K26" s="31">
        <f t="shared" si="2"/>
        <v>10690797</v>
      </c>
      <c r="L26" s="31">
        <f t="shared" si="2"/>
        <v>1125296709</v>
      </c>
      <c r="M26" s="31">
        <f t="shared" si="2"/>
        <v>19912869</v>
      </c>
      <c r="N26" s="31">
        <f t="shared" si="2"/>
        <v>1155900375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1635862134</v>
      </c>
      <c r="X26" s="31">
        <f t="shared" si="2"/>
        <v>1319251926</v>
      </c>
      <c r="Y26" s="31">
        <f t="shared" si="2"/>
        <v>316610208</v>
      </c>
      <c r="Z26" s="32">
        <f>+IF(X26&lt;&gt;0,+(Y26/X26)*100,0)</f>
        <v>23.999222723135897</v>
      </c>
      <c r="AA26" s="33">
        <f>+AA13+AA25</f>
        <v>2638503831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9848635</v>
      </c>
      <c r="D32" s="18"/>
      <c r="E32" s="19">
        <v>3954859</v>
      </c>
      <c r="F32" s="20">
        <v>8198338</v>
      </c>
      <c r="G32" s="20">
        <v>-9848635</v>
      </c>
      <c r="H32" s="20">
        <v>-411785</v>
      </c>
      <c r="I32" s="20">
        <v>-449690</v>
      </c>
      <c r="J32" s="20">
        <v>-10710110</v>
      </c>
      <c r="K32" s="20"/>
      <c r="L32" s="20">
        <v>9377434</v>
      </c>
      <c r="M32" s="20">
        <v>-1451144</v>
      </c>
      <c r="N32" s="20">
        <v>7926290</v>
      </c>
      <c r="O32" s="20"/>
      <c r="P32" s="20"/>
      <c r="Q32" s="20"/>
      <c r="R32" s="20"/>
      <c r="S32" s="20"/>
      <c r="T32" s="20"/>
      <c r="U32" s="20"/>
      <c r="V32" s="20"/>
      <c r="W32" s="20">
        <v>-2783820</v>
      </c>
      <c r="X32" s="20">
        <v>4099164</v>
      </c>
      <c r="Y32" s="20">
        <v>-6882984</v>
      </c>
      <c r="Z32" s="21">
        <v>-167.91189618175804</v>
      </c>
      <c r="AA32" s="22">
        <v>8198338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-450000</v>
      </c>
      <c r="F35" s="20">
        <v>12323400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6161700</v>
      </c>
      <c r="Y35" s="20">
        <v>-6161700</v>
      </c>
      <c r="Z35" s="21">
        <v>-100</v>
      </c>
      <c r="AA35" s="22">
        <v>12323400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9848635</v>
      </c>
      <c r="D37" s="29">
        <f t="shared" ref="D37:Y37" si="3">SUM(D29:D36)</f>
        <v>0</v>
      </c>
      <c r="E37" s="30">
        <f t="shared" si="3"/>
        <v>3504859</v>
      </c>
      <c r="F37" s="31">
        <f t="shared" si="3"/>
        <v>20521738</v>
      </c>
      <c r="G37" s="31">
        <f t="shared" si="3"/>
        <v>-9848635</v>
      </c>
      <c r="H37" s="31">
        <f t="shared" si="3"/>
        <v>-411785</v>
      </c>
      <c r="I37" s="31">
        <f t="shared" si="3"/>
        <v>-449690</v>
      </c>
      <c r="J37" s="31">
        <f t="shared" si="3"/>
        <v>-10710110</v>
      </c>
      <c r="K37" s="31">
        <f t="shared" si="3"/>
        <v>0</v>
      </c>
      <c r="L37" s="31">
        <f t="shared" si="3"/>
        <v>9377434</v>
      </c>
      <c r="M37" s="31">
        <f t="shared" si="3"/>
        <v>-1451144</v>
      </c>
      <c r="N37" s="31">
        <f t="shared" si="3"/>
        <v>7926290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-2783820</v>
      </c>
      <c r="X37" s="31">
        <f t="shared" si="3"/>
        <v>10260864</v>
      </c>
      <c r="Y37" s="31">
        <f t="shared" si="3"/>
        <v>-13044684</v>
      </c>
      <c r="Z37" s="32">
        <f>+IF(X37&lt;&gt;0,+(Y37/X37)*100,0)</f>
        <v>-127.13046386737024</v>
      </c>
      <c r="AA37" s="33">
        <f>SUM(AA29:AA36)</f>
        <v>20521738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9848635</v>
      </c>
      <c r="D44" s="29">
        <f>+D37+D43</f>
        <v>0</v>
      </c>
      <c r="E44" s="30">
        <f t="shared" si="5"/>
        <v>3504859</v>
      </c>
      <c r="F44" s="31">
        <f t="shared" si="5"/>
        <v>20521738</v>
      </c>
      <c r="G44" s="31">
        <f t="shared" si="5"/>
        <v>-9848635</v>
      </c>
      <c r="H44" s="31">
        <f t="shared" si="5"/>
        <v>-411785</v>
      </c>
      <c r="I44" s="31">
        <f t="shared" si="5"/>
        <v>-449690</v>
      </c>
      <c r="J44" s="31">
        <f t="shared" si="5"/>
        <v>-10710110</v>
      </c>
      <c r="K44" s="31">
        <f t="shared" si="5"/>
        <v>0</v>
      </c>
      <c r="L44" s="31">
        <f t="shared" si="5"/>
        <v>9377434</v>
      </c>
      <c r="M44" s="31">
        <f t="shared" si="5"/>
        <v>-1451144</v>
      </c>
      <c r="N44" s="31">
        <f t="shared" si="5"/>
        <v>7926290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-2783820</v>
      </c>
      <c r="X44" s="31">
        <f t="shared" si="5"/>
        <v>10260864</v>
      </c>
      <c r="Y44" s="31">
        <f t="shared" si="5"/>
        <v>-13044684</v>
      </c>
      <c r="Z44" s="32">
        <f>+IF(X44&lt;&gt;0,+(Y44/X44)*100,0)</f>
        <v>-127.13046386737024</v>
      </c>
      <c r="AA44" s="33">
        <f>+AA37+AA43</f>
        <v>20521738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1078406970</v>
      </c>
      <c r="D45" s="42">
        <f t="shared" si="6"/>
        <v>0</v>
      </c>
      <c r="E45" s="43">
        <f t="shared" si="6"/>
        <v>2638836501</v>
      </c>
      <c r="F45" s="44">
        <f t="shared" si="6"/>
        <v>2617982093</v>
      </c>
      <c r="G45" s="44">
        <f t="shared" si="6"/>
        <v>514996896</v>
      </c>
      <c r="H45" s="44">
        <f t="shared" si="6"/>
        <v>-29381014</v>
      </c>
      <c r="I45" s="44">
        <f t="shared" si="6"/>
        <v>5055987</v>
      </c>
      <c r="J45" s="44">
        <f t="shared" si="6"/>
        <v>490671869</v>
      </c>
      <c r="K45" s="44">
        <f t="shared" si="6"/>
        <v>10690797</v>
      </c>
      <c r="L45" s="44">
        <f t="shared" si="6"/>
        <v>1115919275</v>
      </c>
      <c r="M45" s="44">
        <f t="shared" si="6"/>
        <v>21364013</v>
      </c>
      <c r="N45" s="44">
        <f t="shared" si="6"/>
        <v>1147974085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1638645954</v>
      </c>
      <c r="X45" s="44">
        <f t="shared" si="6"/>
        <v>1308991062</v>
      </c>
      <c r="Y45" s="44">
        <f t="shared" si="6"/>
        <v>329654892</v>
      </c>
      <c r="Z45" s="45">
        <f>+IF(X45&lt;&gt;0,+(Y45/X45)*100,0)</f>
        <v>25.183891744556462</v>
      </c>
      <c r="AA45" s="46">
        <f>+AA26-AA44</f>
        <v>2617982093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2516442614</v>
      </c>
      <c r="F47" s="20">
        <v>2516442614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1258221306</v>
      </c>
      <c r="Y47" s="20">
        <v>-1258221306</v>
      </c>
      <c r="Z47" s="47">
        <v>-100</v>
      </c>
      <c r="AA47" s="22">
        <v>2516442614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2516442614</v>
      </c>
      <c r="F50" s="52">
        <f t="shared" si="7"/>
        <v>2516442614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1258221306</v>
      </c>
      <c r="Y50" s="52">
        <f t="shared" si="7"/>
        <v>-1258221306</v>
      </c>
      <c r="Z50" s="53">
        <f>+IF(X50&lt;&gt;0,+(Y50/X50)*100,0)</f>
        <v>-100</v>
      </c>
      <c r="AA50" s="54">
        <f>SUM(AA47:AA49)</f>
        <v>2516442614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166297590</v>
      </c>
      <c r="G6" s="20">
        <v>43978417</v>
      </c>
      <c r="H6" s="20">
        <v>-1938407</v>
      </c>
      <c r="I6" s="20">
        <v>1451107</v>
      </c>
      <c r="J6" s="20">
        <v>43491117</v>
      </c>
      <c r="K6" s="20">
        <v>-10270116</v>
      </c>
      <c r="L6" s="20">
        <v>-7107270</v>
      </c>
      <c r="M6" s="20">
        <v>25428889</v>
      </c>
      <c r="N6" s="20">
        <v>8051503</v>
      </c>
      <c r="O6" s="20"/>
      <c r="P6" s="20"/>
      <c r="Q6" s="20"/>
      <c r="R6" s="20"/>
      <c r="S6" s="20"/>
      <c r="T6" s="20"/>
      <c r="U6" s="20"/>
      <c r="V6" s="20"/>
      <c r="W6" s="20">
        <v>51542620</v>
      </c>
      <c r="X6" s="20">
        <v>83148846</v>
      </c>
      <c r="Y6" s="20">
        <v>-31606226</v>
      </c>
      <c r="Z6" s="21">
        <v>-38.011623155900445</v>
      </c>
      <c r="AA6" s="22">
        <v>166297590</v>
      </c>
    </row>
    <row r="7" spans="1:27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-121349404</v>
      </c>
      <c r="G7" s="20">
        <v>125813806</v>
      </c>
      <c r="H7" s="20">
        <v>78540032</v>
      </c>
      <c r="I7" s="20">
        <v>11029056</v>
      </c>
      <c r="J7" s="20">
        <v>215382894</v>
      </c>
      <c r="K7" s="20">
        <v>9829281</v>
      </c>
      <c r="L7" s="20">
        <v>10095799</v>
      </c>
      <c r="M7" s="20">
        <v>11171846</v>
      </c>
      <c r="N7" s="20">
        <v>31096926</v>
      </c>
      <c r="O7" s="20"/>
      <c r="P7" s="20"/>
      <c r="Q7" s="20"/>
      <c r="R7" s="20"/>
      <c r="S7" s="20"/>
      <c r="T7" s="20"/>
      <c r="U7" s="20"/>
      <c r="V7" s="20"/>
      <c r="W7" s="20">
        <v>246479820</v>
      </c>
      <c r="X7" s="20">
        <v>-109787692</v>
      </c>
      <c r="Y7" s="20">
        <v>356267512</v>
      </c>
      <c r="Z7" s="21">
        <v>-324.505876305333</v>
      </c>
      <c r="AA7" s="22">
        <v>-121349404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-180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-64460724</v>
      </c>
      <c r="Y10" s="20">
        <v>64463978</v>
      </c>
      <c r="Z10" s="21">
        <v>-100.00504803514151</v>
      </c>
      <c r="AA10" s="22">
        <v>-180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44948006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-440835</v>
      </c>
      <c r="L13" s="31">
        <f t="shared" si="0"/>
        <v>2988529</v>
      </c>
      <c r="M13" s="31">
        <f t="shared" si="0"/>
        <v>36600735</v>
      </c>
      <c r="N13" s="31">
        <f t="shared" si="0"/>
        <v>39148429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298025694</v>
      </c>
      <c r="X13" s="31">
        <f t="shared" si="0"/>
        <v>-91099570</v>
      </c>
      <c r="Y13" s="31">
        <f t="shared" si="0"/>
        <v>389125264</v>
      </c>
      <c r="Z13" s="32">
        <f>+IF(X13&lt;&gt;0,+(Y13/X13)*100,0)</f>
        <v>-427.14281088264192</v>
      </c>
      <c r="AA13" s="33">
        <f>SUM(AA6:AA12)</f>
        <v>44948006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669211211</v>
      </c>
      <c r="D17" s="18"/>
      <c r="E17" s="19">
        <v>116482128</v>
      </c>
      <c r="F17" s="20">
        <v>116482128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>
        <v>-4359984</v>
      </c>
      <c r="L17" s="24">
        <v>-3967367</v>
      </c>
      <c r="M17" s="20">
        <v>-5898987</v>
      </c>
      <c r="N17" s="24">
        <v>-14226338</v>
      </c>
      <c r="O17" s="24"/>
      <c r="P17" s="24"/>
      <c r="Q17" s="20"/>
      <c r="R17" s="24"/>
      <c r="S17" s="24"/>
      <c r="T17" s="20"/>
      <c r="U17" s="24"/>
      <c r="V17" s="24"/>
      <c r="W17" s="24">
        <v>630888862</v>
      </c>
      <c r="X17" s="20">
        <v>116937392</v>
      </c>
      <c r="Y17" s="24">
        <v>513951470</v>
      </c>
      <c r="Z17" s="25">
        <v>439.5099473400262</v>
      </c>
      <c r="AA17" s="26">
        <v>116482128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669211211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116482128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-4359984</v>
      </c>
      <c r="L25" s="36">
        <f t="shared" si="1"/>
        <v>-3967367</v>
      </c>
      <c r="M25" s="36">
        <f t="shared" si="1"/>
        <v>-5898987</v>
      </c>
      <c r="N25" s="36">
        <f t="shared" si="1"/>
        <v>-14226338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630888862</v>
      </c>
      <c r="X25" s="36">
        <f t="shared" si="1"/>
        <v>116937392</v>
      </c>
      <c r="Y25" s="36">
        <f t="shared" si="1"/>
        <v>513951470</v>
      </c>
      <c r="Z25" s="37">
        <f>+IF(X25&lt;&gt;0,+(Y25/X25)*100,0)</f>
        <v>439.5099473400262</v>
      </c>
      <c r="AA25" s="38">
        <f>SUM(AA15:AA24)</f>
        <v>116482128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807100532</v>
      </c>
      <c r="D26" s="29">
        <f>+D13+D25</f>
        <v>0</v>
      </c>
      <c r="E26" s="30">
        <f t="shared" si="2"/>
        <v>161430134</v>
      </c>
      <c r="F26" s="31">
        <f t="shared" si="2"/>
        <v>161430134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-4800819</v>
      </c>
      <c r="L26" s="31">
        <f t="shared" si="2"/>
        <v>-978838</v>
      </c>
      <c r="M26" s="31">
        <f t="shared" si="2"/>
        <v>30701748</v>
      </c>
      <c r="N26" s="31">
        <f t="shared" si="2"/>
        <v>24922091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928914556</v>
      </c>
      <c r="X26" s="31">
        <f t="shared" si="2"/>
        <v>25837822</v>
      </c>
      <c r="Y26" s="31">
        <f t="shared" si="2"/>
        <v>903076734</v>
      </c>
      <c r="Z26" s="32">
        <f>+IF(X26&lt;&gt;0,+(Y26/X26)*100,0)</f>
        <v>3495.1736024808902</v>
      </c>
      <c r="AA26" s="33">
        <f>+AA13+AA25</f>
        <v>161430134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-214036479</v>
      </c>
      <c r="Y32" s="20">
        <v>214036479</v>
      </c>
      <c r="Z32" s="21">
        <v>-100</v>
      </c>
      <c r="AA32" s="22">
        <v>-181972935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25000000</v>
      </c>
      <c r="H33" s="20"/>
      <c r="I33" s="20">
        <v>-21138548</v>
      </c>
      <c r="J33" s="20">
        <v>3861452</v>
      </c>
      <c r="K33" s="20">
        <v>18077435</v>
      </c>
      <c r="L33" s="20">
        <v>-18140928</v>
      </c>
      <c r="M33" s="20">
        <v>-18962232</v>
      </c>
      <c r="N33" s="20">
        <v>-19025725</v>
      </c>
      <c r="O33" s="20"/>
      <c r="P33" s="20"/>
      <c r="Q33" s="20"/>
      <c r="R33" s="20"/>
      <c r="S33" s="20"/>
      <c r="T33" s="20"/>
      <c r="U33" s="20"/>
      <c r="V33" s="20"/>
      <c r="W33" s="20">
        <v>-15164273</v>
      </c>
      <c r="X33" s="20">
        <v>1</v>
      </c>
      <c r="Y33" s="20">
        <v>-15164274</v>
      </c>
      <c r="Z33" s="21">
        <v>-1516427400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-181972934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18077435</v>
      </c>
      <c r="L37" s="31">
        <f t="shared" si="3"/>
        <v>-18140928</v>
      </c>
      <c r="M37" s="31">
        <f t="shared" si="3"/>
        <v>-18962232</v>
      </c>
      <c r="N37" s="31">
        <f t="shared" si="3"/>
        <v>-19025725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-15164273</v>
      </c>
      <c r="X37" s="31">
        <f t="shared" si="3"/>
        <v>-214036478</v>
      </c>
      <c r="Y37" s="31">
        <f t="shared" si="3"/>
        <v>198872205</v>
      </c>
      <c r="Z37" s="32">
        <f>+IF(X37&lt;&gt;0,+(Y37/X37)*100,0)</f>
        <v>-92.915098799186936</v>
      </c>
      <c r="AA37" s="33">
        <f>SUM(AA29:AA36)</f>
        <v>-181972934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-46063544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-46063544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-46063544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-46063544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-228036478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18077435</v>
      </c>
      <c r="L44" s="31">
        <f t="shared" si="5"/>
        <v>-18140928</v>
      </c>
      <c r="M44" s="31">
        <f t="shared" si="5"/>
        <v>-18962232</v>
      </c>
      <c r="N44" s="31">
        <f t="shared" si="5"/>
        <v>-19025725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-15164273</v>
      </c>
      <c r="X44" s="31">
        <f t="shared" si="5"/>
        <v>-214036478</v>
      </c>
      <c r="Y44" s="31">
        <f t="shared" si="5"/>
        <v>198872205</v>
      </c>
      <c r="Z44" s="32">
        <f>+IF(X44&lt;&gt;0,+(Y44/X44)*100,0)</f>
        <v>-92.915098799186936</v>
      </c>
      <c r="AA44" s="33">
        <f>+AA37+AA43</f>
        <v>-228036478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807100532</v>
      </c>
      <c r="D45" s="42">
        <f t="shared" si="6"/>
        <v>0</v>
      </c>
      <c r="E45" s="43">
        <f t="shared" si="6"/>
        <v>389466612</v>
      </c>
      <c r="F45" s="44">
        <f t="shared" si="6"/>
        <v>389466612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-22878254</v>
      </c>
      <c r="L45" s="44">
        <f t="shared" si="6"/>
        <v>17162090</v>
      </c>
      <c r="M45" s="44">
        <f t="shared" si="6"/>
        <v>49663980</v>
      </c>
      <c r="N45" s="44">
        <f t="shared" si="6"/>
        <v>43947816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944078829</v>
      </c>
      <c r="X45" s="44">
        <f t="shared" si="6"/>
        <v>239874300</v>
      </c>
      <c r="Y45" s="44">
        <f t="shared" si="6"/>
        <v>704204529</v>
      </c>
      <c r="Z45" s="45">
        <f>+IF(X45&lt;&gt;0,+(Y45/X45)*100,0)</f>
        <v>293.57231224854019</v>
      </c>
      <c r="AA45" s="46">
        <f>+AA26-AA44</f>
        <v>389466612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40932399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20466270</v>
      </c>
      <c r="Y47" s="20">
        <v>-20466270</v>
      </c>
      <c r="Z47" s="47">
        <v>-100</v>
      </c>
      <c r="AA47" s="22">
        <v>40932399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40932399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20466270</v>
      </c>
      <c r="Y50" s="52">
        <f t="shared" si="7"/>
        <v>-20466270</v>
      </c>
      <c r="Z50" s="53">
        <f>+IF(X50&lt;&gt;0,+(Y50/X50)*100,0)</f>
        <v>-100</v>
      </c>
      <c r="AA50" s="54">
        <f>SUM(AA47:AA49)</f>
        <v>40932399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3489602</v>
      </c>
      <c r="D6" s="18"/>
      <c r="E6" s="19">
        <v>-15037049</v>
      </c>
      <c r="F6" s="20">
        <v>-15037049</v>
      </c>
      <c r="G6" s="20">
        <v>166059</v>
      </c>
      <c r="H6" s="20">
        <v>33746728</v>
      </c>
      <c r="I6" s="20">
        <v>-10372947</v>
      </c>
      <c r="J6" s="20">
        <v>23539840</v>
      </c>
      <c r="K6" s="20">
        <v>-2361730</v>
      </c>
      <c r="L6" s="20">
        <v>5562441</v>
      </c>
      <c r="M6" s="20">
        <v>-5636547</v>
      </c>
      <c r="N6" s="20">
        <v>-2435836</v>
      </c>
      <c r="O6" s="20"/>
      <c r="P6" s="20"/>
      <c r="Q6" s="20"/>
      <c r="R6" s="20"/>
      <c r="S6" s="20"/>
      <c r="T6" s="20"/>
      <c r="U6" s="20"/>
      <c r="V6" s="20"/>
      <c r="W6" s="20">
        <v>21104004</v>
      </c>
      <c r="X6" s="20">
        <v>-7518540</v>
      </c>
      <c r="Y6" s="20">
        <v>28622544</v>
      </c>
      <c r="Z6" s="21">
        <v>-380.69284728152007</v>
      </c>
      <c r="AA6" s="22">
        <v>-15037049</v>
      </c>
    </row>
    <row r="7" spans="1:27" x14ac:dyDescent="0.25">
      <c r="A7" s="23" t="s">
        <v>35</v>
      </c>
      <c r="B7" s="17" t="s">
        <v>32</v>
      </c>
      <c r="C7" s="18">
        <v>179768917</v>
      </c>
      <c r="D7" s="18"/>
      <c r="E7" s="19">
        <v>49587121</v>
      </c>
      <c r="F7" s="20">
        <v>49587121</v>
      </c>
      <c r="G7" s="20">
        <v>5591868</v>
      </c>
      <c r="H7" s="20">
        <v>189793176</v>
      </c>
      <c r="I7" s="20">
        <v>-1826551</v>
      </c>
      <c r="J7" s="20">
        <v>193558493</v>
      </c>
      <c r="K7" s="20">
        <v>1230795</v>
      </c>
      <c r="L7" s="20">
        <v>9578796</v>
      </c>
      <c r="M7" s="20">
        <v>1604315</v>
      </c>
      <c r="N7" s="20">
        <v>12413906</v>
      </c>
      <c r="O7" s="20"/>
      <c r="P7" s="20"/>
      <c r="Q7" s="20"/>
      <c r="R7" s="20"/>
      <c r="S7" s="20"/>
      <c r="T7" s="20"/>
      <c r="U7" s="20"/>
      <c r="V7" s="20"/>
      <c r="W7" s="20">
        <v>205972399</v>
      </c>
      <c r="X7" s="20">
        <v>24793554</v>
      </c>
      <c r="Y7" s="20">
        <v>181178845</v>
      </c>
      <c r="Z7" s="21">
        <v>730.74979488620306</v>
      </c>
      <c r="AA7" s="22">
        <v>49587121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1492251</v>
      </c>
      <c r="D10" s="18"/>
      <c r="E10" s="19">
        <v>16669591</v>
      </c>
      <c r="F10" s="20">
        <v>16669591</v>
      </c>
      <c r="G10" s="20"/>
      <c r="H10" s="20">
        <v>1468315</v>
      </c>
      <c r="I10" s="20">
        <v>-14333</v>
      </c>
      <c r="J10" s="20">
        <v>1453982</v>
      </c>
      <c r="K10" s="20">
        <v>-21602</v>
      </c>
      <c r="L10" s="20">
        <v>-27007</v>
      </c>
      <c r="M10" s="20"/>
      <c r="N10" s="20">
        <v>-48609</v>
      </c>
      <c r="O10" s="20"/>
      <c r="P10" s="20"/>
      <c r="Q10" s="20"/>
      <c r="R10" s="20"/>
      <c r="S10" s="20"/>
      <c r="T10" s="20"/>
      <c r="U10" s="20"/>
      <c r="V10" s="20"/>
      <c r="W10" s="20">
        <v>1405373</v>
      </c>
      <c r="X10" s="20">
        <v>8334798</v>
      </c>
      <c r="Y10" s="20">
        <v>-6929425</v>
      </c>
      <c r="Z10" s="21">
        <v>-83.138487579423042</v>
      </c>
      <c r="AA10" s="22">
        <v>16669591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14943345</v>
      </c>
      <c r="F11" s="20">
        <v>14943345</v>
      </c>
      <c r="G11" s="24"/>
      <c r="H11" s="24">
        <v>120772640</v>
      </c>
      <c r="I11" s="24"/>
      <c r="J11" s="20">
        <v>120772640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120772640</v>
      </c>
      <c r="X11" s="20">
        <v>7471674</v>
      </c>
      <c r="Y11" s="24">
        <v>113300966</v>
      </c>
      <c r="Z11" s="25">
        <v>1516.4067115347912</v>
      </c>
      <c r="AA11" s="26">
        <v>14943345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184750770</v>
      </c>
      <c r="D13" s="29">
        <f>SUM(D6:D12)</f>
        <v>0</v>
      </c>
      <c r="E13" s="30">
        <f t="shared" si="0"/>
        <v>66163008</v>
      </c>
      <c r="F13" s="31">
        <f t="shared" si="0"/>
        <v>66163008</v>
      </c>
      <c r="G13" s="31">
        <f t="shared" si="0"/>
        <v>5757927</v>
      </c>
      <c r="H13" s="31">
        <f t="shared" si="0"/>
        <v>345780859</v>
      </c>
      <c r="I13" s="31">
        <f t="shared" si="0"/>
        <v>-12213831</v>
      </c>
      <c r="J13" s="31">
        <f t="shared" si="0"/>
        <v>339324955</v>
      </c>
      <c r="K13" s="31">
        <f t="shared" si="0"/>
        <v>-1152537</v>
      </c>
      <c r="L13" s="31">
        <f t="shared" si="0"/>
        <v>15114230</v>
      </c>
      <c r="M13" s="31">
        <f t="shared" si="0"/>
        <v>-4032232</v>
      </c>
      <c r="N13" s="31">
        <f t="shared" si="0"/>
        <v>9929461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349254416</v>
      </c>
      <c r="X13" s="31">
        <f t="shared" si="0"/>
        <v>33081486</v>
      </c>
      <c r="Y13" s="31">
        <f t="shared" si="0"/>
        <v>316172930</v>
      </c>
      <c r="Z13" s="32">
        <f>+IF(X13&lt;&gt;0,+(Y13/X13)*100,0)</f>
        <v>955.73980564234625</v>
      </c>
      <c r="AA13" s="33">
        <f>SUM(AA6:AA12)</f>
        <v>66163008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256325724</v>
      </c>
      <c r="D17" s="18"/>
      <c r="E17" s="19">
        <v>67270884</v>
      </c>
      <c r="F17" s="20">
        <v>67270884</v>
      </c>
      <c r="G17" s="24">
        <v>6798785</v>
      </c>
      <c r="H17" s="24">
        <v>-2520930</v>
      </c>
      <c r="I17" s="24">
        <v>1527205</v>
      </c>
      <c r="J17" s="20">
        <v>5805060</v>
      </c>
      <c r="K17" s="24">
        <v>10278763</v>
      </c>
      <c r="L17" s="24">
        <v>8550445</v>
      </c>
      <c r="M17" s="20">
        <v>-62968</v>
      </c>
      <c r="N17" s="24">
        <v>18766240</v>
      </c>
      <c r="O17" s="24"/>
      <c r="P17" s="24"/>
      <c r="Q17" s="20"/>
      <c r="R17" s="24"/>
      <c r="S17" s="24"/>
      <c r="T17" s="20"/>
      <c r="U17" s="24"/>
      <c r="V17" s="24"/>
      <c r="W17" s="24">
        <v>24571300</v>
      </c>
      <c r="X17" s="20">
        <v>33635436</v>
      </c>
      <c r="Y17" s="24">
        <v>-9064136</v>
      </c>
      <c r="Z17" s="25">
        <v>-26.948174538305373</v>
      </c>
      <c r="AA17" s="26">
        <v>67270884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256325724</v>
      </c>
      <c r="D25" s="29">
        <f t="shared" ref="D25:Y25" si="1">SUM(D15:D24)</f>
        <v>0</v>
      </c>
      <c r="E25" s="35">
        <f t="shared" si="1"/>
        <v>67270884</v>
      </c>
      <c r="F25" s="36">
        <f t="shared" si="1"/>
        <v>67270884</v>
      </c>
      <c r="G25" s="36">
        <f t="shared" si="1"/>
        <v>6798785</v>
      </c>
      <c r="H25" s="36">
        <f t="shared" si="1"/>
        <v>-2520930</v>
      </c>
      <c r="I25" s="36">
        <f t="shared" si="1"/>
        <v>1527205</v>
      </c>
      <c r="J25" s="36">
        <f t="shared" si="1"/>
        <v>5805060</v>
      </c>
      <c r="K25" s="36">
        <f t="shared" si="1"/>
        <v>10278763</v>
      </c>
      <c r="L25" s="36">
        <f t="shared" si="1"/>
        <v>8550445</v>
      </c>
      <c r="M25" s="36">
        <f t="shared" si="1"/>
        <v>-62968</v>
      </c>
      <c r="N25" s="36">
        <f t="shared" si="1"/>
        <v>18766240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24571300</v>
      </c>
      <c r="X25" s="36">
        <f t="shared" si="1"/>
        <v>33635436</v>
      </c>
      <c r="Y25" s="36">
        <f t="shared" si="1"/>
        <v>-9064136</v>
      </c>
      <c r="Z25" s="37">
        <f>+IF(X25&lt;&gt;0,+(Y25/X25)*100,0)</f>
        <v>-26.948174538305373</v>
      </c>
      <c r="AA25" s="38">
        <f>SUM(AA15:AA24)</f>
        <v>67270884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441076494</v>
      </c>
      <c r="D26" s="29">
        <f>+D13+D25</f>
        <v>0</v>
      </c>
      <c r="E26" s="30">
        <f t="shared" si="2"/>
        <v>133433892</v>
      </c>
      <c r="F26" s="31">
        <f t="shared" si="2"/>
        <v>133433892</v>
      </c>
      <c r="G26" s="31">
        <f t="shared" si="2"/>
        <v>12556712</v>
      </c>
      <c r="H26" s="31">
        <f t="shared" si="2"/>
        <v>343259929</v>
      </c>
      <c r="I26" s="31">
        <f t="shared" si="2"/>
        <v>-10686626</v>
      </c>
      <c r="J26" s="31">
        <f t="shared" si="2"/>
        <v>345130015</v>
      </c>
      <c r="K26" s="31">
        <f t="shared" si="2"/>
        <v>9126226</v>
      </c>
      <c r="L26" s="31">
        <f t="shared" si="2"/>
        <v>23664675</v>
      </c>
      <c r="M26" s="31">
        <f t="shared" si="2"/>
        <v>-4095200</v>
      </c>
      <c r="N26" s="31">
        <f t="shared" si="2"/>
        <v>28695701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373825716</v>
      </c>
      <c r="X26" s="31">
        <f t="shared" si="2"/>
        <v>66716922</v>
      </c>
      <c r="Y26" s="31">
        <f t="shared" si="2"/>
        <v>307108794</v>
      </c>
      <c r="Z26" s="32">
        <f>+IF(X26&lt;&gt;0,+(Y26/X26)*100,0)</f>
        <v>460.31619084585469</v>
      </c>
      <c r="AA26" s="33">
        <f>+AA13+AA25</f>
        <v>133433892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7617775</v>
      </c>
      <c r="F33" s="20">
        <v>7617775</v>
      </c>
      <c r="G33" s="20"/>
      <c r="H33" s="20">
        <v>1</v>
      </c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>
        <v>3808890</v>
      </c>
      <c r="Y33" s="20">
        <v>-3808889</v>
      </c>
      <c r="Z33" s="21">
        <v>-99.999973745631934</v>
      </c>
      <c r="AA33" s="22">
        <v>7617775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5273559</v>
      </c>
      <c r="F35" s="20">
        <v>5273559</v>
      </c>
      <c r="G35" s="20"/>
      <c r="H35" s="20">
        <v>-6980314</v>
      </c>
      <c r="I35" s="20"/>
      <c r="J35" s="20">
        <v>-6980314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-6980314</v>
      </c>
      <c r="X35" s="20">
        <v>2636784</v>
      </c>
      <c r="Y35" s="20">
        <v>-9617098</v>
      </c>
      <c r="Z35" s="21">
        <v>-364.72832056019757</v>
      </c>
      <c r="AA35" s="22">
        <v>5273559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12891334</v>
      </c>
      <c r="F37" s="31">
        <f t="shared" si="3"/>
        <v>12891334</v>
      </c>
      <c r="G37" s="31">
        <f t="shared" si="3"/>
        <v>0</v>
      </c>
      <c r="H37" s="31">
        <f t="shared" si="3"/>
        <v>-6980313</v>
      </c>
      <c r="I37" s="31">
        <f t="shared" si="3"/>
        <v>0</v>
      </c>
      <c r="J37" s="31">
        <f t="shared" si="3"/>
        <v>-6980313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-6980313</v>
      </c>
      <c r="X37" s="31">
        <f t="shared" si="3"/>
        <v>6445674</v>
      </c>
      <c r="Y37" s="31">
        <f t="shared" si="3"/>
        <v>-13425987</v>
      </c>
      <c r="Z37" s="32">
        <f>+IF(X37&lt;&gt;0,+(Y37/X37)*100,0)</f>
        <v>-208.29453987278913</v>
      </c>
      <c r="AA37" s="33">
        <f>SUM(AA29:AA36)</f>
        <v>12891334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12891334</v>
      </c>
      <c r="F44" s="31">
        <f t="shared" si="5"/>
        <v>12891334</v>
      </c>
      <c r="G44" s="31">
        <f t="shared" si="5"/>
        <v>0</v>
      </c>
      <c r="H44" s="31">
        <f t="shared" si="5"/>
        <v>-6980313</v>
      </c>
      <c r="I44" s="31">
        <f t="shared" si="5"/>
        <v>0</v>
      </c>
      <c r="J44" s="31">
        <f t="shared" si="5"/>
        <v>-6980313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-6980313</v>
      </c>
      <c r="X44" s="31">
        <f t="shared" si="5"/>
        <v>6445674</v>
      </c>
      <c r="Y44" s="31">
        <f t="shared" si="5"/>
        <v>-13425987</v>
      </c>
      <c r="Z44" s="32">
        <f>+IF(X44&lt;&gt;0,+(Y44/X44)*100,0)</f>
        <v>-208.29453987278913</v>
      </c>
      <c r="AA44" s="33">
        <f>+AA37+AA43</f>
        <v>12891334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441106219</v>
      </c>
      <c r="D45" s="42">
        <f t="shared" si="6"/>
        <v>0</v>
      </c>
      <c r="E45" s="43">
        <f t="shared" si="6"/>
        <v>120542558</v>
      </c>
      <c r="F45" s="44">
        <f t="shared" si="6"/>
        <v>120542558</v>
      </c>
      <c r="G45" s="44">
        <f t="shared" si="6"/>
        <v>12556712</v>
      </c>
      <c r="H45" s="44">
        <f t="shared" si="6"/>
        <v>350240242</v>
      </c>
      <c r="I45" s="44">
        <f t="shared" si="6"/>
        <v>-10686626</v>
      </c>
      <c r="J45" s="44">
        <f t="shared" si="6"/>
        <v>352110328</v>
      </c>
      <c r="K45" s="44">
        <f t="shared" si="6"/>
        <v>9126226</v>
      </c>
      <c r="L45" s="44">
        <f t="shared" si="6"/>
        <v>23664675</v>
      </c>
      <c r="M45" s="44">
        <f t="shared" si="6"/>
        <v>-4095200</v>
      </c>
      <c r="N45" s="44">
        <f t="shared" si="6"/>
        <v>28695701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380806029</v>
      </c>
      <c r="X45" s="44">
        <f t="shared" si="6"/>
        <v>60271248</v>
      </c>
      <c r="Y45" s="44">
        <f t="shared" si="6"/>
        <v>320534781</v>
      </c>
      <c r="Z45" s="45">
        <f>+IF(X45&lt;&gt;0,+(Y45/X45)*100,0)</f>
        <v>531.82038141967791</v>
      </c>
      <c r="AA45" s="46">
        <f>+AA26-AA44</f>
        <v>120542558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24401302</v>
      </c>
      <c r="F47" s="20">
        <v>24401302</v>
      </c>
      <c r="G47" s="20"/>
      <c r="H47" s="20">
        <v>546644856</v>
      </c>
      <c r="I47" s="20"/>
      <c r="J47" s="20">
        <v>546644856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546644856</v>
      </c>
      <c r="X47" s="20">
        <v>12200646</v>
      </c>
      <c r="Y47" s="20">
        <v>534444210</v>
      </c>
      <c r="Z47" s="47">
        <v>4380.4582970442707</v>
      </c>
      <c r="AA47" s="22">
        <v>24401302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24401302</v>
      </c>
      <c r="F50" s="52">
        <f t="shared" si="7"/>
        <v>24401302</v>
      </c>
      <c r="G50" s="52">
        <f t="shared" si="7"/>
        <v>0</v>
      </c>
      <c r="H50" s="52">
        <f t="shared" si="7"/>
        <v>546644856</v>
      </c>
      <c r="I50" s="52">
        <f t="shared" si="7"/>
        <v>0</v>
      </c>
      <c r="J50" s="52">
        <f t="shared" si="7"/>
        <v>546644856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546644856</v>
      </c>
      <c r="X50" s="52">
        <f t="shared" si="7"/>
        <v>12200646</v>
      </c>
      <c r="Y50" s="52">
        <f t="shared" si="7"/>
        <v>534444210</v>
      </c>
      <c r="Z50" s="53">
        <f>+IF(X50&lt;&gt;0,+(Y50/X50)*100,0)</f>
        <v>4380.4582970442707</v>
      </c>
      <c r="AA50" s="54">
        <f>SUM(AA47:AA49)</f>
        <v>24401302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99559896</v>
      </c>
      <c r="D6" s="18"/>
      <c r="E6" s="19">
        <v>15348239</v>
      </c>
      <c r="F6" s="20">
        <v>15348239</v>
      </c>
      <c r="G6" s="20">
        <v>103978427</v>
      </c>
      <c r="H6" s="20">
        <v>-2518474</v>
      </c>
      <c r="I6" s="20">
        <v>2676755</v>
      </c>
      <c r="J6" s="20">
        <v>104136708</v>
      </c>
      <c r="K6" s="20">
        <v>-1414881</v>
      </c>
      <c r="L6" s="20">
        <v>-2960087</v>
      </c>
      <c r="M6" s="20">
        <v>-7570346</v>
      </c>
      <c r="N6" s="20">
        <v>-11945314</v>
      </c>
      <c r="O6" s="20"/>
      <c r="P6" s="20"/>
      <c r="Q6" s="20"/>
      <c r="R6" s="20"/>
      <c r="S6" s="20"/>
      <c r="T6" s="20"/>
      <c r="U6" s="20"/>
      <c r="V6" s="20"/>
      <c r="W6" s="20">
        <v>92191394</v>
      </c>
      <c r="X6" s="20">
        <v>8269488</v>
      </c>
      <c r="Y6" s="20">
        <v>83921906</v>
      </c>
      <c r="Z6" s="21">
        <v>1014.8379923884041</v>
      </c>
      <c r="AA6" s="22">
        <v>15348239</v>
      </c>
    </row>
    <row r="7" spans="1:27" x14ac:dyDescent="0.25">
      <c r="A7" s="23" t="s">
        <v>35</v>
      </c>
      <c r="B7" s="17" t="s">
        <v>32</v>
      </c>
      <c r="C7" s="18">
        <v>59422494</v>
      </c>
      <c r="D7" s="18"/>
      <c r="E7" s="19">
        <v>61058824</v>
      </c>
      <c r="F7" s="20">
        <v>61058824</v>
      </c>
      <c r="G7" s="20">
        <v>68512511</v>
      </c>
      <c r="H7" s="20">
        <v>3191425</v>
      </c>
      <c r="I7" s="20">
        <v>1635991</v>
      </c>
      <c r="J7" s="20">
        <v>73339927</v>
      </c>
      <c r="K7" s="20">
        <v>1591934</v>
      </c>
      <c r="L7" s="20">
        <v>-8719818</v>
      </c>
      <c r="M7" s="20">
        <v>2993987</v>
      </c>
      <c r="N7" s="20">
        <v>-4133897</v>
      </c>
      <c r="O7" s="20"/>
      <c r="P7" s="20"/>
      <c r="Q7" s="20"/>
      <c r="R7" s="20"/>
      <c r="S7" s="20"/>
      <c r="T7" s="20"/>
      <c r="U7" s="20"/>
      <c r="V7" s="20"/>
      <c r="W7" s="20">
        <v>69206030</v>
      </c>
      <c r="X7" s="20">
        <v>52482837</v>
      </c>
      <c r="Y7" s="20">
        <v>16723193</v>
      </c>
      <c r="Z7" s="21">
        <v>31.86411778768743</v>
      </c>
      <c r="AA7" s="22">
        <v>61058824</v>
      </c>
    </row>
    <row r="8" spans="1:27" x14ac:dyDescent="0.25">
      <c r="A8" s="23" t="s">
        <v>36</v>
      </c>
      <c r="B8" s="17" t="s">
        <v>32</v>
      </c>
      <c r="C8" s="18">
        <v>5894079</v>
      </c>
      <c r="D8" s="18"/>
      <c r="E8" s="19"/>
      <c r="F8" s="20"/>
      <c r="G8" s="20"/>
      <c r="H8" s="20"/>
      <c r="I8" s="20"/>
      <c r="J8" s="20"/>
      <c r="K8" s="20"/>
      <c r="L8" s="20">
        <v>5894079</v>
      </c>
      <c r="M8" s="20"/>
      <c r="N8" s="20">
        <v>5894079</v>
      </c>
      <c r="O8" s="20"/>
      <c r="P8" s="20"/>
      <c r="Q8" s="20"/>
      <c r="R8" s="20"/>
      <c r="S8" s="20"/>
      <c r="T8" s="20"/>
      <c r="U8" s="20"/>
      <c r="V8" s="20"/>
      <c r="W8" s="20">
        <v>5894079</v>
      </c>
      <c r="X8" s="20"/>
      <c r="Y8" s="20">
        <v>5894079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-9616903</v>
      </c>
      <c r="D10" s="18"/>
      <c r="E10" s="19">
        <v>164060</v>
      </c>
      <c r="F10" s="20">
        <v>164060</v>
      </c>
      <c r="G10" s="20">
        <v>-10773783</v>
      </c>
      <c r="H10" s="20">
        <v>1494160</v>
      </c>
      <c r="I10" s="20">
        <v>50054</v>
      </c>
      <c r="J10" s="20">
        <v>-9229569</v>
      </c>
      <c r="K10" s="20">
        <v>495776</v>
      </c>
      <c r="L10" s="20">
        <v>802972</v>
      </c>
      <c r="M10" s="20">
        <v>79552</v>
      </c>
      <c r="N10" s="20">
        <v>1378300</v>
      </c>
      <c r="O10" s="20"/>
      <c r="P10" s="20"/>
      <c r="Q10" s="20"/>
      <c r="R10" s="20"/>
      <c r="S10" s="20"/>
      <c r="T10" s="20"/>
      <c r="U10" s="20"/>
      <c r="V10" s="20"/>
      <c r="W10" s="20">
        <v>-7851269</v>
      </c>
      <c r="X10" s="20">
        <v>164060</v>
      </c>
      <c r="Y10" s="20">
        <v>-8015329</v>
      </c>
      <c r="Z10" s="21">
        <v>-4885.6083140314513</v>
      </c>
      <c r="AA10" s="22">
        <v>164060</v>
      </c>
    </row>
    <row r="11" spans="1:27" x14ac:dyDescent="0.25">
      <c r="A11" s="23" t="s">
        <v>39</v>
      </c>
      <c r="B11" s="17" t="s">
        <v>32</v>
      </c>
      <c r="C11" s="18">
        <v>16444217</v>
      </c>
      <c r="D11" s="18"/>
      <c r="E11" s="19"/>
      <c r="F11" s="20"/>
      <c r="G11" s="24">
        <v>16798474</v>
      </c>
      <c r="H11" s="24">
        <v>503159</v>
      </c>
      <c r="I11" s="24">
        <v>444293</v>
      </c>
      <c r="J11" s="20">
        <v>17745926</v>
      </c>
      <c r="K11" s="24">
        <v>968156</v>
      </c>
      <c r="L11" s="24">
        <v>784731</v>
      </c>
      <c r="M11" s="20">
        <v>1098239</v>
      </c>
      <c r="N11" s="24">
        <v>2851126</v>
      </c>
      <c r="O11" s="24"/>
      <c r="P11" s="24"/>
      <c r="Q11" s="20"/>
      <c r="R11" s="24"/>
      <c r="S11" s="24"/>
      <c r="T11" s="20"/>
      <c r="U11" s="24"/>
      <c r="V11" s="24"/>
      <c r="W11" s="24">
        <v>20597052</v>
      </c>
      <c r="X11" s="20"/>
      <c r="Y11" s="24">
        <v>20597052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/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/>
      <c r="Y12" s="20">
        <v>-387831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171315952</v>
      </c>
      <c r="D13" s="29">
        <f>SUM(D6:D12)</f>
        <v>0</v>
      </c>
      <c r="E13" s="30">
        <f t="shared" si="0"/>
        <v>76571123</v>
      </c>
      <c r="F13" s="31">
        <f t="shared" si="0"/>
        <v>76571123</v>
      </c>
      <c r="G13" s="31">
        <f t="shared" si="0"/>
        <v>178127798</v>
      </c>
      <c r="H13" s="31">
        <f t="shared" si="0"/>
        <v>2670270</v>
      </c>
      <c r="I13" s="31">
        <f t="shared" si="0"/>
        <v>4807093</v>
      </c>
      <c r="J13" s="31">
        <f t="shared" si="0"/>
        <v>185605161</v>
      </c>
      <c r="K13" s="31">
        <f t="shared" si="0"/>
        <v>1640985</v>
      </c>
      <c r="L13" s="31">
        <f t="shared" si="0"/>
        <v>-4198123</v>
      </c>
      <c r="M13" s="31">
        <f t="shared" si="0"/>
        <v>-3398568</v>
      </c>
      <c r="N13" s="31">
        <f t="shared" si="0"/>
        <v>-5955706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179649455</v>
      </c>
      <c r="X13" s="31">
        <f t="shared" si="0"/>
        <v>60916385</v>
      </c>
      <c r="Y13" s="31">
        <f t="shared" si="0"/>
        <v>118733070</v>
      </c>
      <c r="Z13" s="32">
        <f>+IF(X13&lt;&gt;0,+(Y13/X13)*100,0)</f>
        <v>194.91154965942249</v>
      </c>
      <c r="AA13" s="33">
        <f>SUM(AA6:AA12)</f>
        <v>76571123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82201754</v>
      </c>
      <c r="D17" s="18"/>
      <c r="E17" s="19">
        <v>79930737</v>
      </c>
      <c r="F17" s="20">
        <v>79930737</v>
      </c>
      <c r="G17" s="24">
        <v>82747925</v>
      </c>
      <c r="H17" s="24">
        <v>-4414715</v>
      </c>
      <c r="I17" s="24">
        <v>-1871866</v>
      </c>
      <c r="J17" s="20">
        <v>76461344</v>
      </c>
      <c r="K17" s="24">
        <v>-1934272</v>
      </c>
      <c r="L17" s="24">
        <v>-1871866</v>
      </c>
      <c r="M17" s="20">
        <v>-1934272</v>
      </c>
      <c r="N17" s="24">
        <v>-5740410</v>
      </c>
      <c r="O17" s="24"/>
      <c r="P17" s="24"/>
      <c r="Q17" s="20"/>
      <c r="R17" s="24"/>
      <c r="S17" s="24"/>
      <c r="T17" s="20"/>
      <c r="U17" s="24"/>
      <c r="V17" s="24"/>
      <c r="W17" s="24">
        <v>70720934</v>
      </c>
      <c r="X17" s="20">
        <v>91349145</v>
      </c>
      <c r="Y17" s="24">
        <v>-20628211</v>
      </c>
      <c r="Z17" s="25">
        <v>-22.581723123954799</v>
      </c>
      <c r="AA17" s="26">
        <v>79930737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82201754</v>
      </c>
      <c r="D25" s="29">
        <f t="shared" ref="D25:Y25" si="1">SUM(D15:D24)</f>
        <v>0</v>
      </c>
      <c r="E25" s="35">
        <f t="shared" si="1"/>
        <v>79930737</v>
      </c>
      <c r="F25" s="36">
        <f t="shared" si="1"/>
        <v>79930737</v>
      </c>
      <c r="G25" s="36">
        <f t="shared" si="1"/>
        <v>82747925</v>
      </c>
      <c r="H25" s="36">
        <f t="shared" si="1"/>
        <v>-4414715</v>
      </c>
      <c r="I25" s="36">
        <f t="shared" si="1"/>
        <v>-1871866</v>
      </c>
      <c r="J25" s="36">
        <f t="shared" si="1"/>
        <v>76461344</v>
      </c>
      <c r="K25" s="36">
        <f t="shared" si="1"/>
        <v>-1934272</v>
      </c>
      <c r="L25" s="36">
        <f t="shared" si="1"/>
        <v>-1871866</v>
      </c>
      <c r="M25" s="36">
        <f t="shared" si="1"/>
        <v>-1934272</v>
      </c>
      <c r="N25" s="36">
        <f t="shared" si="1"/>
        <v>-5740410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70720934</v>
      </c>
      <c r="X25" s="36">
        <f t="shared" si="1"/>
        <v>91349145</v>
      </c>
      <c r="Y25" s="36">
        <f t="shared" si="1"/>
        <v>-20628211</v>
      </c>
      <c r="Z25" s="37">
        <f>+IF(X25&lt;&gt;0,+(Y25/X25)*100,0)</f>
        <v>-22.581723123954799</v>
      </c>
      <c r="AA25" s="38">
        <f>SUM(AA15:AA24)</f>
        <v>79930737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253517706</v>
      </c>
      <c r="D26" s="29">
        <f>+D13+D25</f>
        <v>0</v>
      </c>
      <c r="E26" s="30">
        <f t="shared" si="2"/>
        <v>156501860</v>
      </c>
      <c r="F26" s="31">
        <f t="shared" si="2"/>
        <v>156501860</v>
      </c>
      <c r="G26" s="31">
        <f t="shared" si="2"/>
        <v>260875723</v>
      </c>
      <c r="H26" s="31">
        <f t="shared" si="2"/>
        <v>-1744445</v>
      </c>
      <c r="I26" s="31">
        <f t="shared" si="2"/>
        <v>2935227</v>
      </c>
      <c r="J26" s="31">
        <f t="shared" si="2"/>
        <v>262066505</v>
      </c>
      <c r="K26" s="31">
        <f t="shared" si="2"/>
        <v>-293287</v>
      </c>
      <c r="L26" s="31">
        <f t="shared" si="2"/>
        <v>-6069989</v>
      </c>
      <c r="M26" s="31">
        <f t="shared" si="2"/>
        <v>-5332840</v>
      </c>
      <c r="N26" s="31">
        <f t="shared" si="2"/>
        <v>-11696116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250370389</v>
      </c>
      <c r="X26" s="31">
        <f t="shared" si="2"/>
        <v>152265530</v>
      </c>
      <c r="Y26" s="31">
        <f t="shared" si="2"/>
        <v>98104859</v>
      </c>
      <c r="Z26" s="32">
        <f>+IF(X26&lt;&gt;0,+(Y26/X26)*100,0)</f>
        <v>64.430116914839488</v>
      </c>
      <c r="AA26" s="33">
        <f>+AA13+AA25</f>
        <v>156501860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-235560</v>
      </c>
      <c r="D31" s="18"/>
      <c r="E31" s="19">
        <v>1605636</v>
      </c>
      <c r="F31" s="20">
        <v>1605636</v>
      </c>
      <c r="G31" s="20">
        <v>-240613</v>
      </c>
      <c r="H31" s="20">
        <v>-2609</v>
      </c>
      <c r="I31" s="20">
        <v>-1399</v>
      </c>
      <c r="J31" s="20">
        <v>-244621</v>
      </c>
      <c r="K31" s="20">
        <v>-1454</v>
      </c>
      <c r="L31" s="20">
        <v>-5425</v>
      </c>
      <c r="M31" s="20">
        <v>-777</v>
      </c>
      <c r="N31" s="20">
        <v>-7656</v>
      </c>
      <c r="O31" s="20"/>
      <c r="P31" s="20"/>
      <c r="Q31" s="20"/>
      <c r="R31" s="20"/>
      <c r="S31" s="20"/>
      <c r="T31" s="20"/>
      <c r="U31" s="20"/>
      <c r="V31" s="20"/>
      <c r="W31" s="20">
        <v>-252277</v>
      </c>
      <c r="X31" s="20">
        <v>1605636</v>
      </c>
      <c r="Y31" s="20">
        <v>-1857913</v>
      </c>
      <c r="Z31" s="21">
        <v>-115.71196709590468</v>
      </c>
      <c r="AA31" s="22">
        <v>1605636</v>
      </c>
    </row>
    <row r="32" spans="1:27" x14ac:dyDescent="0.25">
      <c r="A32" s="23" t="s">
        <v>59</v>
      </c>
      <c r="B32" s="17" t="s">
        <v>32</v>
      </c>
      <c r="C32" s="18">
        <v>-11499402</v>
      </c>
      <c r="D32" s="18"/>
      <c r="E32" s="19">
        <v>4280522</v>
      </c>
      <c r="F32" s="20">
        <v>4280522</v>
      </c>
      <c r="G32" s="20">
        <v>-12842404</v>
      </c>
      <c r="H32" s="20">
        <v>-105593</v>
      </c>
      <c r="I32" s="20">
        <v>1319072</v>
      </c>
      <c r="J32" s="20">
        <v>-11628925</v>
      </c>
      <c r="K32" s="20">
        <v>2687941</v>
      </c>
      <c r="L32" s="20">
        <v>28943</v>
      </c>
      <c r="M32" s="20">
        <v>-1700762</v>
      </c>
      <c r="N32" s="20">
        <v>1016122</v>
      </c>
      <c r="O32" s="20"/>
      <c r="P32" s="20"/>
      <c r="Q32" s="20"/>
      <c r="R32" s="20"/>
      <c r="S32" s="20"/>
      <c r="T32" s="20"/>
      <c r="U32" s="20"/>
      <c r="V32" s="20"/>
      <c r="W32" s="20">
        <v>-10612803</v>
      </c>
      <c r="X32" s="20">
        <v>-3377423</v>
      </c>
      <c r="Y32" s="20">
        <v>-7235380</v>
      </c>
      <c r="Z32" s="21">
        <v>214.22782991647776</v>
      </c>
      <c r="AA32" s="22">
        <v>4280522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42954260</v>
      </c>
      <c r="D35" s="18"/>
      <c r="E35" s="19">
        <v>7465956</v>
      </c>
      <c r="F35" s="20">
        <v>7465956</v>
      </c>
      <c r="G35" s="20">
        <v>43849873</v>
      </c>
      <c r="H35" s="20">
        <v>894834</v>
      </c>
      <c r="I35" s="20">
        <v>926987</v>
      </c>
      <c r="J35" s="20">
        <v>45671694</v>
      </c>
      <c r="K35" s="20">
        <v>918947</v>
      </c>
      <c r="L35" s="20">
        <v>758716</v>
      </c>
      <c r="M35" s="20">
        <v>984114</v>
      </c>
      <c r="N35" s="20">
        <v>2661777</v>
      </c>
      <c r="O35" s="20"/>
      <c r="P35" s="20"/>
      <c r="Q35" s="20"/>
      <c r="R35" s="20"/>
      <c r="S35" s="20"/>
      <c r="T35" s="20"/>
      <c r="U35" s="20"/>
      <c r="V35" s="20"/>
      <c r="W35" s="20">
        <v>48333471</v>
      </c>
      <c r="X35" s="20">
        <v>3732978</v>
      </c>
      <c r="Y35" s="20">
        <v>44600493</v>
      </c>
      <c r="Z35" s="21">
        <v>1194.7697789807494</v>
      </c>
      <c r="AA35" s="22">
        <v>7465956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31219298</v>
      </c>
      <c r="D37" s="29">
        <f t="shared" ref="D37:Y37" si="3">SUM(D29:D36)</f>
        <v>0</v>
      </c>
      <c r="E37" s="30">
        <f t="shared" si="3"/>
        <v>13352114</v>
      </c>
      <c r="F37" s="31">
        <f t="shared" si="3"/>
        <v>13352114</v>
      </c>
      <c r="G37" s="31">
        <f t="shared" si="3"/>
        <v>30766856</v>
      </c>
      <c r="H37" s="31">
        <f t="shared" si="3"/>
        <v>786632</v>
      </c>
      <c r="I37" s="31">
        <f t="shared" si="3"/>
        <v>2244660</v>
      </c>
      <c r="J37" s="31">
        <f t="shared" si="3"/>
        <v>33798148</v>
      </c>
      <c r="K37" s="31">
        <f t="shared" si="3"/>
        <v>3605434</v>
      </c>
      <c r="L37" s="31">
        <f t="shared" si="3"/>
        <v>782234</v>
      </c>
      <c r="M37" s="31">
        <f t="shared" si="3"/>
        <v>-717425</v>
      </c>
      <c r="N37" s="31">
        <f t="shared" si="3"/>
        <v>3670243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37468391</v>
      </c>
      <c r="X37" s="31">
        <f t="shared" si="3"/>
        <v>1961191</v>
      </c>
      <c r="Y37" s="31">
        <f t="shared" si="3"/>
        <v>35507200</v>
      </c>
      <c r="Z37" s="32">
        <f>+IF(X37&lt;&gt;0,+(Y37/X37)*100,0)</f>
        <v>1810.4916859194234</v>
      </c>
      <c r="AA37" s="33">
        <f>SUM(AA29:AA36)</f>
        <v>13352114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31219298</v>
      </c>
      <c r="D44" s="29">
        <f>+D37+D43</f>
        <v>0</v>
      </c>
      <c r="E44" s="30">
        <f t="shared" si="5"/>
        <v>13352114</v>
      </c>
      <c r="F44" s="31">
        <f t="shared" si="5"/>
        <v>13352114</v>
      </c>
      <c r="G44" s="31">
        <f t="shared" si="5"/>
        <v>30766856</v>
      </c>
      <c r="H44" s="31">
        <f t="shared" si="5"/>
        <v>786632</v>
      </c>
      <c r="I44" s="31">
        <f t="shared" si="5"/>
        <v>2244660</v>
      </c>
      <c r="J44" s="31">
        <f t="shared" si="5"/>
        <v>33798148</v>
      </c>
      <c r="K44" s="31">
        <f t="shared" si="5"/>
        <v>3605434</v>
      </c>
      <c r="L44" s="31">
        <f t="shared" si="5"/>
        <v>782234</v>
      </c>
      <c r="M44" s="31">
        <f t="shared" si="5"/>
        <v>-717425</v>
      </c>
      <c r="N44" s="31">
        <f t="shared" si="5"/>
        <v>3670243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37468391</v>
      </c>
      <c r="X44" s="31">
        <f t="shared" si="5"/>
        <v>1961191</v>
      </c>
      <c r="Y44" s="31">
        <f t="shared" si="5"/>
        <v>35507200</v>
      </c>
      <c r="Z44" s="32">
        <f>+IF(X44&lt;&gt;0,+(Y44/X44)*100,0)</f>
        <v>1810.4916859194234</v>
      </c>
      <c r="AA44" s="33">
        <f>+AA37+AA43</f>
        <v>13352114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222298408</v>
      </c>
      <c r="D45" s="42">
        <f t="shared" si="6"/>
        <v>0</v>
      </c>
      <c r="E45" s="43">
        <f t="shared" si="6"/>
        <v>143149746</v>
      </c>
      <c r="F45" s="44">
        <f t="shared" si="6"/>
        <v>143149746</v>
      </c>
      <c r="G45" s="44">
        <f t="shared" si="6"/>
        <v>230108867</v>
      </c>
      <c r="H45" s="44">
        <f t="shared" si="6"/>
        <v>-2531077</v>
      </c>
      <c r="I45" s="44">
        <f t="shared" si="6"/>
        <v>690567</v>
      </c>
      <c r="J45" s="44">
        <f t="shared" si="6"/>
        <v>228268357</v>
      </c>
      <c r="K45" s="44">
        <f t="shared" si="6"/>
        <v>-3898721</v>
      </c>
      <c r="L45" s="44">
        <f t="shared" si="6"/>
        <v>-6852223</v>
      </c>
      <c r="M45" s="44">
        <f t="shared" si="6"/>
        <v>-4615415</v>
      </c>
      <c r="N45" s="44">
        <f t="shared" si="6"/>
        <v>-15366359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212901998</v>
      </c>
      <c r="X45" s="44">
        <f t="shared" si="6"/>
        <v>150304339</v>
      </c>
      <c r="Y45" s="44">
        <f t="shared" si="6"/>
        <v>62597659</v>
      </c>
      <c r="Z45" s="45">
        <f>+IF(X45&lt;&gt;0,+(Y45/X45)*100,0)</f>
        <v>41.647273403065235</v>
      </c>
      <c r="AA45" s="46">
        <f>+AA26-AA44</f>
        <v>143149746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-113893343</v>
      </c>
      <c r="D47" s="18"/>
      <c r="E47" s="19">
        <v>-14309187</v>
      </c>
      <c r="F47" s="20">
        <v>-14309187</v>
      </c>
      <c r="G47" s="20">
        <v>-100046882</v>
      </c>
      <c r="H47" s="20">
        <v>-1576400</v>
      </c>
      <c r="I47" s="20">
        <v>-15320895</v>
      </c>
      <c r="J47" s="20">
        <v>-116944177</v>
      </c>
      <c r="K47" s="20">
        <v>-5535845</v>
      </c>
      <c r="L47" s="20">
        <v>-4786621</v>
      </c>
      <c r="M47" s="20">
        <v>-6944137</v>
      </c>
      <c r="N47" s="20">
        <v>-17266603</v>
      </c>
      <c r="O47" s="20"/>
      <c r="P47" s="20"/>
      <c r="Q47" s="20"/>
      <c r="R47" s="20"/>
      <c r="S47" s="20"/>
      <c r="T47" s="20"/>
      <c r="U47" s="20"/>
      <c r="V47" s="20"/>
      <c r="W47" s="20">
        <v>-134210780</v>
      </c>
      <c r="X47" s="20">
        <v>-7154594</v>
      </c>
      <c r="Y47" s="20">
        <v>-127056186</v>
      </c>
      <c r="Z47" s="47">
        <v>1775.868567804127</v>
      </c>
      <c r="AA47" s="22">
        <v>-14309187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-113893343</v>
      </c>
      <c r="D50" s="50">
        <f t="shared" ref="D50:Y50" si="7">SUM(D47:D49)</f>
        <v>0</v>
      </c>
      <c r="E50" s="51">
        <f t="shared" si="7"/>
        <v>-14309187</v>
      </c>
      <c r="F50" s="52">
        <f t="shared" si="7"/>
        <v>-14309187</v>
      </c>
      <c r="G50" s="52">
        <f t="shared" si="7"/>
        <v>-100046882</v>
      </c>
      <c r="H50" s="52">
        <f t="shared" si="7"/>
        <v>-1576400</v>
      </c>
      <c r="I50" s="52">
        <f t="shared" si="7"/>
        <v>-15320895</v>
      </c>
      <c r="J50" s="52">
        <f t="shared" si="7"/>
        <v>-116944177</v>
      </c>
      <c r="K50" s="52">
        <f t="shared" si="7"/>
        <v>-5535845</v>
      </c>
      <c r="L50" s="52">
        <f t="shared" si="7"/>
        <v>-4786621</v>
      </c>
      <c r="M50" s="52">
        <f t="shared" si="7"/>
        <v>-6944137</v>
      </c>
      <c r="N50" s="52">
        <f t="shared" si="7"/>
        <v>-17266603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-134210780</v>
      </c>
      <c r="X50" s="52">
        <f t="shared" si="7"/>
        <v>-7154594</v>
      </c>
      <c r="Y50" s="52">
        <f t="shared" si="7"/>
        <v>-127056186</v>
      </c>
      <c r="Z50" s="53">
        <f>+IF(X50&lt;&gt;0,+(Y50/X50)*100,0)</f>
        <v>1775.868567804127</v>
      </c>
      <c r="AA50" s="54">
        <f>SUM(AA47:AA49)</f>
        <v>-14309187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-7382674</v>
      </c>
      <c r="D17" s="18"/>
      <c r="E17" s="19">
        <v>8456420</v>
      </c>
      <c r="F17" s="20">
        <v>8456420</v>
      </c>
      <c r="G17" s="24">
        <v>20995396</v>
      </c>
      <c r="H17" s="24">
        <v>-82596</v>
      </c>
      <c r="I17" s="24">
        <v>-82596</v>
      </c>
      <c r="J17" s="20">
        <v>20830204</v>
      </c>
      <c r="K17" s="24">
        <v>-82597</v>
      </c>
      <c r="L17" s="24">
        <v>-79932</v>
      </c>
      <c r="M17" s="20">
        <v>-82597</v>
      </c>
      <c r="N17" s="24">
        <v>-245126</v>
      </c>
      <c r="O17" s="24"/>
      <c r="P17" s="24"/>
      <c r="Q17" s="20"/>
      <c r="R17" s="24"/>
      <c r="S17" s="24"/>
      <c r="T17" s="20"/>
      <c r="U17" s="24"/>
      <c r="V17" s="24"/>
      <c r="W17" s="24">
        <v>20585078</v>
      </c>
      <c r="X17" s="20">
        <v>4228212</v>
      </c>
      <c r="Y17" s="24">
        <v>16356866</v>
      </c>
      <c r="Z17" s="25">
        <v>386.85065933307033</v>
      </c>
      <c r="AA17" s="26">
        <v>8456420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-7382674</v>
      </c>
      <c r="D25" s="29">
        <f t="shared" ref="D25:Y25" si="1">SUM(D15:D24)</f>
        <v>0</v>
      </c>
      <c r="E25" s="35">
        <f t="shared" si="1"/>
        <v>8456420</v>
      </c>
      <c r="F25" s="36">
        <f t="shared" si="1"/>
        <v>8456420</v>
      </c>
      <c r="G25" s="36">
        <f t="shared" si="1"/>
        <v>20995396</v>
      </c>
      <c r="H25" s="36">
        <f t="shared" si="1"/>
        <v>-82596</v>
      </c>
      <c r="I25" s="36">
        <f t="shared" si="1"/>
        <v>-82596</v>
      </c>
      <c r="J25" s="36">
        <f t="shared" si="1"/>
        <v>20830204</v>
      </c>
      <c r="K25" s="36">
        <f t="shared" si="1"/>
        <v>-82597</v>
      </c>
      <c r="L25" s="36">
        <f t="shared" si="1"/>
        <v>-79932</v>
      </c>
      <c r="M25" s="36">
        <f t="shared" si="1"/>
        <v>-82597</v>
      </c>
      <c r="N25" s="36">
        <f t="shared" si="1"/>
        <v>-245126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20585078</v>
      </c>
      <c r="X25" s="36">
        <f t="shared" si="1"/>
        <v>4228212</v>
      </c>
      <c r="Y25" s="36">
        <f t="shared" si="1"/>
        <v>16356866</v>
      </c>
      <c r="Z25" s="37">
        <f>+IF(X25&lt;&gt;0,+(Y25/X25)*100,0)</f>
        <v>386.85065933307033</v>
      </c>
      <c r="AA25" s="38">
        <f>SUM(AA15:AA24)</f>
        <v>8456420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-7382674</v>
      </c>
      <c r="D26" s="29">
        <f>+D13+D25</f>
        <v>0</v>
      </c>
      <c r="E26" s="30">
        <f t="shared" si="2"/>
        <v>8456420</v>
      </c>
      <c r="F26" s="31">
        <f t="shared" si="2"/>
        <v>8456420</v>
      </c>
      <c r="G26" s="31">
        <f t="shared" si="2"/>
        <v>20995396</v>
      </c>
      <c r="H26" s="31">
        <f t="shared" si="2"/>
        <v>-82596</v>
      </c>
      <c r="I26" s="31">
        <f t="shared" si="2"/>
        <v>-82596</v>
      </c>
      <c r="J26" s="31">
        <f t="shared" si="2"/>
        <v>20830204</v>
      </c>
      <c r="K26" s="31">
        <f t="shared" si="2"/>
        <v>-82597</v>
      </c>
      <c r="L26" s="31">
        <f t="shared" si="2"/>
        <v>-79932</v>
      </c>
      <c r="M26" s="31">
        <f t="shared" si="2"/>
        <v>-82597</v>
      </c>
      <c r="N26" s="31">
        <f t="shared" si="2"/>
        <v>-245126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20585078</v>
      </c>
      <c r="X26" s="31">
        <f t="shared" si="2"/>
        <v>4228212</v>
      </c>
      <c r="Y26" s="31">
        <f t="shared" si="2"/>
        <v>16356866</v>
      </c>
      <c r="Z26" s="32">
        <f>+IF(X26&lt;&gt;0,+(Y26/X26)*100,0)</f>
        <v>386.85065933307033</v>
      </c>
      <c r="AA26" s="33">
        <f>+AA13+AA25</f>
        <v>8456420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-7382674</v>
      </c>
      <c r="D45" s="42">
        <f t="shared" si="6"/>
        <v>0</v>
      </c>
      <c r="E45" s="43">
        <f t="shared" si="6"/>
        <v>8456420</v>
      </c>
      <c r="F45" s="44">
        <f t="shared" si="6"/>
        <v>8456420</v>
      </c>
      <c r="G45" s="44">
        <f t="shared" si="6"/>
        <v>20995396</v>
      </c>
      <c r="H45" s="44">
        <f t="shared" si="6"/>
        <v>-82596</v>
      </c>
      <c r="I45" s="44">
        <f t="shared" si="6"/>
        <v>-82596</v>
      </c>
      <c r="J45" s="44">
        <f t="shared" si="6"/>
        <v>20830204</v>
      </c>
      <c r="K45" s="44">
        <f t="shared" si="6"/>
        <v>-82597</v>
      </c>
      <c r="L45" s="44">
        <f t="shared" si="6"/>
        <v>-79932</v>
      </c>
      <c r="M45" s="44">
        <f t="shared" si="6"/>
        <v>-82597</v>
      </c>
      <c r="N45" s="44">
        <f t="shared" si="6"/>
        <v>-245126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20585078</v>
      </c>
      <c r="X45" s="44">
        <f t="shared" si="6"/>
        <v>4228212</v>
      </c>
      <c r="Y45" s="44">
        <f t="shared" si="6"/>
        <v>16356866</v>
      </c>
      <c r="Z45" s="45">
        <f>+IF(X45&lt;&gt;0,+(Y45/X45)*100,0)</f>
        <v>386.85065933307033</v>
      </c>
      <c r="AA45" s="46">
        <f>+AA26-AA44</f>
        <v>8456420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8474420</v>
      </c>
      <c r="F47" s="20">
        <v>8474420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4237212</v>
      </c>
      <c r="Y47" s="20">
        <v>-4237212</v>
      </c>
      <c r="Z47" s="47">
        <v>-100</v>
      </c>
      <c r="AA47" s="22">
        <v>8474420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8474420</v>
      </c>
      <c r="F50" s="52">
        <f t="shared" si="7"/>
        <v>8474420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4237212</v>
      </c>
      <c r="Y50" s="52">
        <f t="shared" si="7"/>
        <v>-4237212</v>
      </c>
      <c r="Z50" s="53">
        <f>+IF(X50&lt;&gt;0,+(Y50/X50)*100,0)</f>
        <v>-100</v>
      </c>
      <c r="AA50" s="54">
        <f>SUM(AA47:AA49)</f>
        <v>8474420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1831172</v>
      </c>
      <c r="D17" s="18"/>
      <c r="E17" s="19"/>
      <c r="F17" s="20"/>
      <c r="G17" s="24"/>
      <c r="H17" s="24"/>
      <c r="I17" s="24"/>
      <c r="J17" s="20"/>
      <c r="K17" s="24">
        <v>2970725</v>
      </c>
      <c r="L17" s="24"/>
      <c r="M17" s="20"/>
      <c r="N17" s="24">
        <v>2970725</v>
      </c>
      <c r="O17" s="24"/>
      <c r="P17" s="24"/>
      <c r="Q17" s="20"/>
      <c r="R17" s="24"/>
      <c r="S17" s="24"/>
      <c r="T17" s="20"/>
      <c r="U17" s="24"/>
      <c r="V17" s="24"/>
      <c r="W17" s="24">
        <v>2970725</v>
      </c>
      <c r="X17" s="20"/>
      <c r="Y17" s="24">
        <v>2970725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1831172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2970725</v>
      </c>
      <c r="L25" s="36">
        <f t="shared" si="1"/>
        <v>0</v>
      </c>
      <c r="M25" s="36">
        <f t="shared" si="1"/>
        <v>0</v>
      </c>
      <c r="N25" s="36">
        <f t="shared" si="1"/>
        <v>2970725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2970725</v>
      </c>
      <c r="X25" s="36">
        <f t="shared" si="1"/>
        <v>0</v>
      </c>
      <c r="Y25" s="36">
        <f t="shared" si="1"/>
        <v>2970725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1831172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2970725</v>
      </c>
      <c r="L26" s="31">
        <f t="shared" si="2"/>
        <v>0</v>
      </c>
      <c r="M26" s="31">
        <f t="shared" si="2"/>
        <v>0</v>
      </c>
      <c r="N26" s="31">
        <f t="shared" si="2"/>
        <v>2970725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2970725</v>
      </c>
      <c r="X26" s="31">
        <f t="shared" si="2"/>
        <v>0</v>
      </c>
      <c r="Y26" s="31">
        <f t="shared" si="2"/>
        <v>2970725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1831172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2970725</v>
      </c>
      <c r="L45" s="44">
        <f t="shared" si="6"/>
        <v>0</v>
      </c>
      <c r="M45" s="44">
        <f t="shared" si="6"/>
        <v>0</v>
      </c>
      <c r="N45" s="44">
        <f t="shared" si="6"/>
        <v>2970725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2970725</v>
      </c>
      <c r="X45" s="44">
        <f t="shared" si="6"/>
        <v>0</v>
      </c>
      <c r="Y45" s="44">
        <f t="shared" si="6"/>
        <v>2970725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4934067</v>
      </c>
      <c r="D7" s="18"/>
      <c r="E7" s="19">
        <v>51753174</v>
      </c>
      <c r="F7" s="20">
        <v>51753174</v>
      </c>
      <c r="G7" s="20">
        <v>37395445</v>
      </c>
      <c r="H7" s="20">
        <v>-27778827</v>
      </c>
      <c r="I7" s="20">
        <v>4548081</v>
      </c>
      <c r="J7" s="20">
        <v>14164699</v>
      </c>
      <c r="K7" s="20">
        <v>1691589</v>
      </c>
      <c r="L7" s="20">
        <v>4416305</v>
      </c>
      <c r="M7" s="20">
        <v>4095522</v>
      </c>
      <c r="N7" s="20">
        <v>10203416</v>
      </c>
      <c r="O7" s="20"/>
      <c r="P7" s="20"/>
      <c r="Q7" s="20"/>
      <c r="R7" s="20"/>
      <c r="S7" s="20"/>
      <c r="T7" s="20"/>
      <c r="U7" s="20"/>
      <c r="V7" s="20"/>
      <c r="W7" s="20">
        <v>24368115</v>
      </c>
      <c r="X7" s="20">
        <v>25876686</v>
      </c>
      <c r="Y7" s="20">
        <v>-1508571</v>
      </c>
      <c r="Z7" s="21">
        <v>-5.8298462175566073</v>
      </c>
      <c r="AA7" s="22">
        <v>51753174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1950</v>
      </c>
      <c r="F8" s="20">
        <v>1950</v>
      </c>
      <c r="G8" s="20">
        <v>1950</v>
      </c>
      <c r="H8" s="20">
        <v>-1950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978</v>
      </c>
      <c r="Y8" s="20">
        <v>-978</v>
      </c>
      <c r="Z8" s="21">
        <v>-100</v>
      </c>
      <c r="AA8" s="22">
        <v>1950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1395964</v>
      </c>
      <c r="D10" s="18"/>
      <c r="E10" s="19">
        <v>1631243</v>
      </c>
      <c r="F10" s="20">
        <v>1631243</v>
      </c>
      <c r="G10" s="20">
        <v>1609767</v>
      </c>
      <c r="H10" s="20">
        <v>776398</v>
      </c>
      <c r="I10" s="20">
        <v>1842881</v>
      </c>
      <c r="J10" s="20">
        <v>4229046</v>
      </c>
      <c r="K10" s="20">
        <v>6617809</v>
      </c>
      <c r="L10" s="20">
        <v>6477176</v>
      </c>
      <c r="M10" s="20">
        <v>-4631002</v>
      </c>
      <c r="N10" s="20">
        <v>8463983</v>
      </c>
      <c r="O10" s="20"/>
      <c r="P10" s="20"/>
      <c r="Q10" s="20"/>
      <c r="R10" s="20"/>
      <c r="S10" s="20"/>
      <c r="T10" s="20"/>
      <c r="U10" s="20"/>
      <c r="V10" s="20"/>
      <c r="W10" s="20">
        <v>12693029</v>
      </c>
      <c r="X10" s="20">
        <v>815628</v>
      </c>
      <c r="Y10" s="20">
        <v>11877401</v>
      </c>
      <c r="Z10" s="21">
        <v>1456.2277165570579</v>
      </c>
      <c r="AA10" s="22">
        <v>1631243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6330031</v>
      </c>
      <c r="D13" s="29">
        <f>SUM(D6:D12)</f>
        <v>0</v>
      </c>
      <c r="E13" s="30">
        <f t="shared" si="0"/>
        <v>53386367</v>
      </c>
      <c r="F13" s="31">
        <f t="shared" si="0"/>
        <v>53386367</v>
      </c>
      <c r="G13" s="31">
        <f t="shared" si="0"/>
        <v>39007162</v>
      </c>
      <c r="H13" s="31">
        <f t="shared" si="0"/>
        <v>-27004379</v>
      </c>
      <c r="I13" s="31">
        <f t="shared" si="0"/>
        <v>6390962</v>
      </c>
      <c r="J13" s="31">
        <f t="shared" si="0"/>
        <v>18393745</v>
      </c>
      <c r="K13" s="31">
        <f t="shared" si="0"/>
        <v>8309398</v>
      </c>
      <c r="L13" s="31">
        <f t="shared" si="0"/>
        <v>10893481</v>
      </c>
      <c r="M13" s="31">
        <f t="shared" si="0"/>
        <v>-535480</v>
      </c>
      <c r="N13" s="31">
        <f t="shared" si="0"/>
        <v>18667399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37061144</v>
      </c>
      <c r="X13" s="31">
        <f t="shared" si="0"/>
        <v>26693292</v>
      </c>
      <c r="Y13" s="31">
        <f t="shared" si="0"/>
        <v>10367852</v>
      </c>
      <c r="Z13" s="32">
        <f>+IF(X13&lt;&gt;0,+(Y13/X13)*100,0)</f>
        <v>38.840664538491545</v>
      </c>
      <c r="AA13" s="33">
        <f>SUM(AA6:AA12)</f>
        <v>53386367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5457102686</v>
      </c>
      <c r="D17" s="18"/>
      <c r="E17" s="19">
        <v>5240338275</v>
      </c>
      <c r="F17" s="20">
        <v>5240338275</v>
      </c>
      <c r="G17" s="24">
        <v>5546457297</v>
      </c>
      <c r="H17" s="24">
        <v>53032722</v>
      </c>
      <c r="I17" s="24">
        <v>52932694</v>
      </c>
      <c r="J17" s="20">
        <v>5652422713</v>
      </c>
      <c r="K17" s="24">
        <v>68762126</v>
      </c>
      <c r="L17" s="24">
        <v>51325920</v>
      </c>
      <c r="M17" s="20">
        <v>-57116414</v>
      </c>
      <c r="N17" s="24">
        <v>62971632</v>
      </c>
      <c r="O17" s="24"/>
      <c r="P17" s="24"/>
      <c r="Q17" s="20"/>
      <c r="R17" s="24"/>
      <c r="S17" s="24"/>
      <c r="T17" s="20"/>
      <c r="U17" s="24"/>
      <c r="V17" s="24"/>
      <c r="W17" s="24">
        <v>5715394345</v>
      </c>
      <c r="X17" s="20">
        <v>2620169364</v>
      </c>
      <c r="Y17" s="24">
        <v>3095224981</v>
      </c>
      <c r="Z17" s="25">
        <v>118.13072175894656</v>
      </c>
      <c r="AA17" s="26">
        <v>5240338275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5457102686</v>
      </c>
      <c r="D25" s="29">
        <f t="shared" ref="D25:Y25" si="1">SUM(D15:D24)</f>
        <v>0</v>
      </c>
      <c r="E25" s="35">
        <f t="shared" si="1"/>
        <v>5240338275</v>
      </c>
      <c r="F25" s="36">
        <f t="shared" si="1"/>
        <v>5240338275</v>
      </c>
      <c r="G25" s="36">
        <f t="shared" si="1"/>
        <v>5546457297</v>
      </c>
      <c r="H25" s="36">
        <f t="shared" si="1"/>
        <v>53032722</v>
      </c>
      <c r="I25" s="36">
        <f t="shared" si="1"/>
        <v>52932694</v>
      </c>
      <c r="J25" s="36">
        <f t="shared" si="1"/>
        <v>5652422713</v>
      </c>
      <c r="K25" s="36">
        <f t="shared" si="1"/>
        <v>68762126</v>
      </c>
      <c r="L25" s="36">
        <f t="shared" si="1"/>
        <v>51325920</v>
      </c>
      <c r="M25" s="36">
        <f t="shared" si="1"/>
        <v>-57116414</v>
      </c>
      <c r="N25" s="36">
        <f t="shared" si="1"/>
        <v>62971632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5715394345</v>
      </c>
      <c r="X25" s="36">
        <f t="shared" si="1"/>
        <v>2620169364</v>
      </c>
      <c r="Y25" s="36">
        <f t="shared" si="1"/>
        <v>3095224981</v>
      </c>
      <c r="Z25" s="37">
        <f>+IF(X25&lt;&gt;0,+(Y25/X25)*100,0)</f>
        <v>118.13072175894656</v>
      </c>
      <c r="AA25" s="38">
        <f>SUM(AA15:AA24)</f>
        <v>5240338275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5463432717</v>
      </c>
      <c r="D26" s="29">
        <f>+D13+D25</f>
        <v>0</v>
      </c>
      <c r="E26" s="30">
        <f t="shared" si="2"/>
        <v>5293724642</v>
      </c>
      <c r="F26" s="31">
        <f t="shared" si="2"/>
        <v>5293724642</v>
      </c>
      <c r="G26" s="31">
        <f t="shared" si="2"/>
        <v>5585464459</v>
      </c>
      <c r="H26" s="31">
        <f t="shared" si="2"/>
        <v>26028343</v>
      </c>
      <c r="I26" s="31">
        <f t="shared" si="2"/>
        <v>59323656</v>
      </c>
      <c r="J26" s="31">
        <f t="shared" si="2"/>
        <v>5670816458</v>
      </c>
      <c r="K26" s="31">
        <f t="shared" si="2"/>
        <v>77071524</v>
      </c>
      <c r="L26" s="31">
        <f t="shared" si="2"/>
        <v>62219401</v>
      </c>
      <c r="M26" s="31">
        <f t="shared" si="2"/>
        <v>-57651894</v>
      </c>
      <c r="N26" s="31">
        <f t="shared" si="2"/>
        <v>81639031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5752455489</v>
      </c>
      <c r="X26" s="31">
        <f t="shared" si="2"/>
        <v>2646862656</v>
      </c>
      <c r="Y26" s="31">
        <f t="shared" si="2"/>
        <v>3105592833</v>
      </c>
      <c r="Z26" s="32">
        <f>+IF(X26&lt;&gt;0,+(Y26/X26)*100,0)</f>
        <v>117.33109105454092</v>
      </c>
      <c r="AA26" s="33">
        <f>+AA13+AA25</f>
        <v>5293724642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2115475</v>
      </c>
      <c r="D32" s="18"/>
      <c r="E32" s="19">
        <v>3712946</v>
      </c>
      <c r="F32" s="20">
        <v>3712946</v>
      </c>
      <c r="G32" s="20">
        <v>2020659</v>
      </c>
      <c r="H32" s="20">
        <v>-221065</v>
      </c>
      <c r="I32" s="20">
        <v>43760</v>
      </c>
      <c r="J32" s="20">
        <v>1843354</v>
      </c>
      <c r="K32" s="20">
        <v>360013</v>
      </c>
      <c r="L32" s="20">
        <v>-329756</v>
      </c>
      <c r="M32" s="20">
        <v>-64931</v>
      </c>
      <c r="N32" s="20">
        <v>-34674</v>
      </c>
      <c r="O32" s="20"/>
      <c r="P32" s="20"/>
      <c r="Q32" s="20"/>
      <c r="R32" s="20"/>
      <c r="S32" s="20"/>
      <c r="T32" s="20"/>
      <c r="U32" s="20"/>
      <c r="V32" s="20"/>
      <c r="W32" s="20">
        <v>1808680</v>
      </c>
      <c r="X32" s="20">
        <v>1856472</v>
      </c>
      <c r="Y32" s="20">
        <v>-47792</v>
      </c>
      <c r="Z32" s="21">
        <v>-2.5743453173546382</v>
      </c>
      <c r="AA32" s="22">
        <v>3712946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114001082</v>
      </c>
      <c r="H33" s="20">
        <v>-48044401</v>
      </c>
      <c r="I33" s="20">
        <v>-24815488</v>
      </c>
      <c r="J33" s="20">
        <v>41141193</v>
      </c>
      <c r="K33" s="20">
        <v>-26664073</v>
      </c>
      <c r="L33" s="20">
        <v>48003154</v>
      </c>
      <c r="M33" s="20">
        <v>-16820782</v>
      </c>
      <c r="N33" s="20">
        <v>4518299</v>
      </c>
      <c r="O33" s="20"/>
      <c r="P33" s="20"/>
      <c r="Q33" s="20"/>
      <c r="R33" s="20"/>
      <c r="S33" s="20"/>
      <c r="T33" s="20"/>
      <c r="U33" s="20"/>
      <c r="V33" s="20"/>
      <c r="W33" s="20">
        <v>45659492</v>
      </c>
      <c r="X33" s="20">
        <v>-18</v>
      </c>
      <c r="Y33" s="20">
        <v>45659510</v>
      </c>
      <c r="Z33" s="21">
        <v>-253663944.44444445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641301</v>
      </c>
      <c r="D35" s="18"/>
      <c r="E35" s="19">
        <v>6584397</v>
      </c>
      <c r="F35" s="20">
        <v>6584397</v>
      </c>
      <c r="G35" s="20">
        <v>4600031</v>
      </c>
      <c r="H35" s="20">
        <v>-3036557</v>
      </c>
      <c r="I35" s="20">
        <v>930195</v>
      </c>
      <c r="J35" s="20">
        <v>2493669</v>
      </c>
      <c r="K35" s="20">
        <v>599458</v>
      </c>
      <c r="L35" s="20">
        <v>-382954</v>
      </c>
      <c r="M35" s="20">
        <v>420592</v>
      </c>
      <c r="N35" s="20">
        <v>637096</v>
      </c>
      <c r="O35" s="20"/>
      <c r="P35" s="20"/>
      <c r="Q35" s="20"/>
      <c r="R35" s="20"/>
      <c r="S35" s="20"/>
      <c r="T35" s="20"/>
      <c r="U35" s="20"/>
      <c r="V35" s="20"/>
      <c r="W35" s="20">
        <v>3130765</v>
      </c>
      <c r="X35" s="20">
        <v>3292122</v>
      </c>
      <c r="Y35" s="20">
        <v>-161357</v>
      </c>
      <c r="Z35" s="21">
        <v>-4.9013068166975584</v>
      </c>
      <c r="AA35" s="22">
        <v>6584397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4202672</v>
      </c>
      <c r="D37" s="29">
        <f t="shared" ref="D37:Y37" si="3">SUM(D29:D36)</f>
        <v>0</v>
      </c>
      <c r="E37" s="30">
        <f t="shared" si="3"/>
        <v>10297343</v>
      </c>
      <c r="F37" s="31">
        <f t="shared" si="3"/>
        <v>10297343</v>
      </c>
      <c r="G37" s="31">
        <f t="shared" si="3"/>
        <v>120621772</v>
      </c>
      <c r="H37" s="31">
        <f t="shared" si="3"/>
        <v>-51302023</v>
      </c>
      <c r="I37" s="31">
        <f t="shared" si="3"/>
        <v>-23841533</v>
      </c>
      <c r="J37" s="31">
        <f t="shared" si="3"/>
        <v>45478216</v>
      </c>
      <c r="K37" s="31">
        <f t="shared" si="3"/>
        <v>-25704602</v>
      </c>
      <c r="L37" s="31">
        <f t="shared" si="3"/>
        <v>47290444</v>
      </c>
      <c r="M37" s="31">
        <f t="shared" si="3"/>
        <v>-16465121</v>
      </c>
      <c r="N37" s="31">
        <f t="shared" si="3"/>
        <v>5120721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50598937</v>
      </c>
      <c r="X37" s="31">
        <f t="shared" si="3"/>
        <v>5148576</v>
      </c>
      <c r="Y37" s="31">
        <f t="shared" si="3"/>
        <v>45450361</v>
      </c>
      <c r="Z37" s="32">
        <f>+IF(X37&lt;&gt;0,+(Y37/X37)*100,0)</f>
        <v>882.77537322941339</v>
      </c>
      <c r="AA37" s="33">
        <f>SUM(AA29:AA36)</f>
        <v>10297343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4202672</v>
      </c>
      <c r="D44" s="29">
        <f>+D37+D43</f>
        <v>0</v>
      </c>
      <c r="E44" s="30">
        <f t="shared" si="5"/>
        <v>10297343</v>
      </c>
      <c r="F44" s="31">
        <f t="shared" si="5"/>
        <v>10297343</v>
      </c>
      <c r="G44" s="31">
        <f t="shared" si="5"/>
        <v>120621772</v>
      </c>
      <c r="H44" s="31">
        <f t="shared" si="5"/>
        <v>-51302023</v>
      </c>
      <c r="I44" s="31">
        <f t="shared" si="5"/>
        <v>-23841533</v>
      </c>
      <c r="J44" s="31">
        <f t="shared" si="5"/>
        <v>45478216</v>
      </c>
      <c r="K44" s="31">
        <f t="shared" si="5"/>
        <v>-25704602</v>
      </c>
      <c r="L44" s="31">
        <f t="shared" si="5"/>
        <v>47290444</v>
      </c>
      <c r="M44" s="31">
        <f t="shared" si="5"/>
        <v>-16465121</v>
      </c>
      <c r="N44" s="31">
        <f t="shared" si="5"/>
        <v>5120721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50598937</v>
      </c>
      <c r="X44" s="31">
        <f t="shared" si="5"/>
        <v>5148576</v>
      </c>
      <c r="Y44" s="31">
        <f t="shared" si="5"/>
        <v>45450361</v>
      </c>
      <c r="Z44" s="32">
        <f>+IF(X44&lt;&gt;0,+(Y44/X44)*100,0)</f>
        <v>882.77537322941339</v>
      </c>
      <c r="AA44" s="33">
        <f>+AA37+AA43</f>
        <v>10297343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5459230045</v>
      </c>
      <c r="D45" s="42">
        <f t="shared" si="6"/>
        <v>0</v>
      </c>
      <c r="E45" s="43">
        <f t="shared" si="6"/>
        <v>5283427299</v>
      </c>
      <c r="F45" s="44">
        <f t="shared" si="6"/>
        <v>5283427299</v>
      </c>
      <c r="G45" s="44">
        <f t="shared" si="6"/>
        <v>5464842687</v>
      </c>
      <c r="H45" s="44">
        <f t="shared" si="6"/>
        <v>77330366</v>
      </c>
      <c r="I45" s="44">
        <f t="shared" si="6"/>
        <v>83165189</v>
      </c>
      <c r="J45" s="44">
        <f t="shared" si="6"/>
        <v>5625338242</v>
      </c>
      <c r="K45" s="44">
        <f t="shared" si="6"/>
        <v>102776126</v>
      </c>
      <c r="L45" s="44">
        <f t="shared" si="6"/>
        <v>14928957</v>
      </c>
      <c r="M45" s="44">
        <f t="shared" si="6"/>
        <v>-41186773</v>
      </c>
      <c r="N45" s="44">
        <f t="shared" si="6"/>
        <v>76518310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5701856552</v>
      </c>
      <c r="X45" s="44">
        <f t="shared" si="6"/>
        <v>2641714080</v>
      </c>
      <c r="Y45" s="44">
        <f t="shared" si="6"/>
        <v>3060142472</v>
      </c>
      <c r="Z45" s="45">
        <f>+IF(X45&lt;&gt;0,+(Y45/X45)*100,0)</f>
        <v>115.83927629291357</v>
      </c>
      <c r="AA45" s="46">
        <f>+AA26-AA44</f>
        <v>5283427299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574412249</v>
      </c>
      <c r="D47" s="18"/>
      <c r="E47" s="19"/>
      <c r="F47" s="20"/>
      <c r="G47" s="20">
        <v>774640474</v>
      </c>
      <c r="H47" s="20">
        <v>-58985684</v>
      </c>
      <c r="I47" s="20">
        <v>26535730</v>
      </c>
      <c r="J47" s="20">
        <v>742190520</v>
      </c>
      <c r="K47" s="20">
        <v>10840938</v>
      </c>
      <c r="L47" s="20">
        <v>12769790</v>
      </c>
      <c r="M47" s="20">
        <v>-75680748</v>
      </c>
      <c r="N47" s="20">
        <v>-52070020</v>
      </c>
      <c r="O47" s="20"/>
      <c r="P47" s="20"/>
      <c r="Q47" s="20"/>
      <c r="R47" s="20"/>
      <c r="S47" s="20"/>
      <c r="T47" s="20"/>
      <c r="U47" s="20"/>
      <c r="V47" s="20"/>
      <c r="W47" s="20">
        <v>690120500</v>
      </c>
      <c r="X47" s="20"/>
      <c r="Y47" s="20">
        <v>690120500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574412249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774640474</v>
      </c>
      <c r="H50" s="52">
        <f t="shared" si="7"/>
        <v>-58985684</v>
      </c>
      <c r="I50" s="52">
        <f t="shared" si="7"/>
        <v>26535730</v>
      </c>
      <c r="J50" s="52">
        <f t="shared" si="7"/>
        <v>742190520</v>
      </c>
      <c r="K50" s="52">
        <f t="shared" si="7"/>
        <v>10840938</v>
      </c>
      <c r="L50" s="52">
        <f t="shared" si="7"/>
        <v>12769790</v>
      </c>
      <c r="M50" s="52">
        <f t="shared" si="7"/>
        <v>-75680748</v>
      </c>
      <c r="N50" s="52">
        <f t="shared" si="7"/>
        <v>-52070020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690120500</v>
      </c>
      <c r="X50" s="52">
        <f t="shared" si="7"/>
        <v>0</v>
      </c>
      <c r="Y50" s="52">
        <f t="shared" si="7"/>
        <v>690120500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519038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519038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519038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519038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10296387</v>
      </c>
      <c r="D17" s="18"/>
      <c r="E17" s="19"/>
      <c r="F17" s="20"/>
      <c r="G17" s="24">
        <v>-1022154</v>
      </c>
      <c r="H17" s="24">
        <v>-997570</v>
      </c>
      <c r="I17" s="24">
        <v>-15108421</v>
      </c>
      <c r="J17" s="20">
        <v>-17128145</v>
      </c>
      <c r="K17" s="24">
        <v>12044277</v>
      </c>
      <c r="L17" s="24">
        <v>-1435682</v>
      </c>
      <c r="M17" s="20">
        <v>-1122305</v>
      </c>
      <c r="N17" s="24">
        <v>9486290</v>
      </c>
      <c r="O17" s="24"/>
      <c r="P17" s="24"/>
      <c r="Q17" s="20"/>
      <c r="R17" s="24"/>
      <c r="S17" s="24"/>
      <c r="T17" s="20"/>
      <c r="U17" s="24"/>
      <c r="V17" s="24"/>
      <c r="W17" s="24">
        <v>-7641855</v>
      </c>
      <c r="X17" s="20"/>
      <c r="Y17" s="24">
        <v>-7641855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10296387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-1022154</v>
      </c>
      <c r="H25" s="36">
        <f t="shared" si="1"/>
        <v>-997570</v>
      </c>
      <c r="I25" s="36">
        <f t="shared" si="1"/>
        <v>-15108421</v>
      </c>
      <c r="J25" s="36">
        <f t="shared" si="1"/>
        <v>-17128145</v>
      </c>
      <c r="K25" s="36">
        <f t="shared" si="1"/>
        <v>12044277</v>
      </c>
      <c r="L25" s="36">
        <f t="shared" si="1"/>
        <v>-1435682</v>
      </c>
      <c r="M25" s="36">
        <f t="shared" si="1"/>
        <v>-1122305</v>
      </c>
      <c r="N25" s="36">
        <f t="shared" si="1"/>
        <v>9486290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-7641855</v>
      </c>
      <c r="X25" s="36">
        <f t="shared" si="1"/>
        <v>0</v>
      </c>
      <c r="Y25" s="36">
        <f t="shared" si="1"/>
        <v>-7641855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10296387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-1022154</v>
      </c>
      <c r="H26" s="31">
        <f t="shared" si="2"/>
        <v>-997570</v>
      </c>
      <c r="I26" s="31">
        <f t="shared" si="2"/>
        <v>-15108421</v>
      </c>
      <c r="J26" s="31">
        <f t="shared" si="2"/>
        <v>-17128145</v>
      </c>
      <c r="K26" s="31">
        <f t="shared" si="2"/>
        <v>12044277</v>
      </c>
      <c r="L26" s="31">
        <f t="shared" si="2"/>
        <v>-1435682</v>
      </c>
      <c r="M26" s="31">
        <f t="shared" si="2"/>
        <v>-1122305</v>
      </c>
      <c r="N26" s="31">
        <f t="shared" si="2"/>
        <v>9486290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-7641855</v>
      </c>
      <c r="X26" s="31">
        <f t="shared" si="2"/>
        <v>0</v>
      </c>
      <c r="Y26" s="31">
        <f t="shared" si="2"/>
        <v>-7641855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10296387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-1022154</v>
      </c>
      <c r="H45" s="44">
        <f t="shared" si="6"/>
        <v>-997570</v>
      </c>
      <c r="I45" s="44">
        <f t="shared" si="6"/>
        <v>-15108421</v>
      </c>
      <c r="J45" s="44">
        <f t="shared" si="6"/>
        <v>-17128145</v>
      </c>
      <c r="K45" s="44">
        <f t="shared" si="6"/>
        <v>12044277</v>
      </c>
      <c r="L45" s="44">
        <f t="shared" si="6"/>
        <v>-1435682</v>
      </c>
      <c r="M45" s="44">
        <f t="shared" si="6"/>
        <v>-1122305</v>
      </c>
      <c r="N45" s="44">
        <f t="shared" si="6"/>
        <v>9486290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-7641855</v>
      </c>
      <c r="X45" s="44">
        <f t="shared" si="6"/>
        <v>0</v>
      </c>
      <c r="Y45" s="44">
        <f t="shared" si="6"/>
        <v>-7641855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474380660</v>
      </c>
      <c r="D6" s="18"/>
      <c r="E6" s="19">
        <v>-168078558</v>
      </c>
      <c r="F6" s="20">
        <v>-168078558</v>
      </c>
      <c r="G6" s="20">
        <v>78550487</v>
      </c>
      <c r="H6" s="20">
        <v>2209740</v>
      </c>
      <c r="I6" s="20">
        <v>-31150738</v>
      </c>
      <c r="J6" s="20">
        <v>49609489</v>
      </c>
      <c r="K6" s="20">
        <v>1757856</v>
      </c>
      <c r="L6" s="20">
        <v>1906645</v>
      </c>
      <c r="M6" s="20">
        <v>63103955</v>
      </c>
      <c r="N6" s="20">
        <v>66768456</v>
      </c>
      <c r="O6" s="20"/>
      <c r="P6" s="20"/>
      <c r="Q6" s="20"/>
      <c r="R6" s="20"/>
      <c r="S6" s="20"/>
      <c r="T6" s="20"/>
      <c r="U6" s="20"/>
      <c r="V6" s="20"/>
      <c r="W6" s="20">
        <v>116377945</v>
      </c>
      <c r="X6" s="20">
        <v>-84039270</v>
      </c>
      <c r="Y6" s="20">
        <v>200417215</v>
      </c>
      <c r="Z6" s="21">
        <v>-238.48043301661238</v>
      </c>
      <c r="AA6" s="22">
        <v>-168078558</v>
      </c>
    </row>
    <row r="7" spans="1:27" x14ac:dyDescent="0.25">
      <c r="A7" s="23" t="s">
        <v>35</v>
      </c>
      <c r="B7" s="17" t="s">
        <v>32</v>
      </c>
      <c r="C7" s="18">
        <v>-154607878</v>
      </c>
      <c r="D7" s="18"/>
      <c r="E7" s="19">
        <v>-7200674</v>
      </c>
      <c r="F7" s="20">
        <v>-7200674</v>
      </c>
      <c r="G7" s="20">
        <v>-3299236</v>
      </c>
      <c r="H7" s="20">
        <v>-2054097</v>
      </c>
      <c r="I7" s="20">
        <v>-2153041</v>
      </c>
      <c r="J7" s="20">
        <v>-7506374</v>
      </c>
      <c r="K7" s="20">
        <v>-1628228</v>
      </c>
      <c r="L7" s="20">
        <v>-1654443</v>
      </c>
      <c r="M7" s="20">
        <v>-1456800</v>
      </c>
      <c r="N7" s="20">
        <v>-4739471</v>
      </c>
      <c r="O7" s="20"/>
      <c r="P7" s="20"/>
      <c r="Q7" s="20"/>
      <c r="R7" s="20"/>
      <c r="S7" s="20"/>
      <c r="T7" s="20"/>
      <c r="U7" s="20"/>
      <c r="V7" s="20"/>
      <c r="W7" s="20">
        <v>-12245845</v>
      </c>
      <c r="X7" s="20">
        <v>-3600336</v>
      </c>
      <c r="Y7" s="20">
        <v>-8645509</v>
      </c>
      <c r="Z7" s="21">
        <v>240.13061558698965</v>
      </c>
      <c r="AA7" s="22">
        <v>-7200674</v>
      </c>
    </row>
    <row r="8" spans="1:27" x14ac:dyDescent="0.25">
      <c r="A8" s="23" t="s">
        <v>36</v>
      </c>
      <c r="B8" s="17" t="s">
        <v>32</v>
      </c>
      <c r="C8" s="18">
        <v>416524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80910306</v>
      </c>
      <c r="D10" s="18"/>
      <c r="E10" s="19">
        <v>357388592</v>
      </c>
      <c r="F10" s="20">
        <v>357388592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178694298</v>
      </c>
      <c r="Y10" s="20">
        <v>-178694298</v>
      </c>
      <c r="Z10" s="21">
        <v>-100</v>
      </c>
      <c r="AA10" s="22">
        <v>357388592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39823045</v>
      </c>
      <c r="F11" s="20">
        <v>39823045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19911528</v>
      </c>
      <c r="Y11" s="24">
        <v>-19911528</v>
      </c>
      <c r="Z11" s="25">
        <v>-100</v>
      </c>
      <c r="AA11" s="26">
        <v>39823045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401099612</v>
      </c>
      <c r="D13" s="29">
        <f>SUM(D6:D12)</f>
        <v>0</v>
      </c>
      <c r="E13" s="30">
        <f t="shared" si="0"/>
        <v>221932405</v>
      </c>
      <c r="F13" s="31">
        <f t="shared" si="0"/>
        <v>221932405</v>
      </c>
      <c r="G13" s="31">
        <f t="shared" si="0"/>
        <v>75251251</v>
      </c>
      <c r="H13" s="31">
        <f t="shared" si="0"/>
        <v>155643</v>
      </c>
      <c r="I13" s="31">
        <f t="shared" si="0"/>
        <v>-33303779</v>
      </c>
      <c r="J13" s="31">
        <f t="shared" si="0"/>
        <v>42103115</v>
      </c>
      <c r="K13" s="31">
        <f t="shared" si="0"/>
        <v>129628</v>
      </c>
      <c r="L13" s="31">
        <f t="shared" si="0"/>
        <v>252202</v>
      </c>
      <c r="M13" s="31">
        <f t="shared" si="0"/>
        <v>61647155</v>
      </c>
      <c r="N13" s="31">
        <f t="shared" si="0"/>
        <v>62028985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104132100</v>
      </c>
      <c r="X13" s="31">
        <f t="shared" si="0"/>
        <v>110966220</v>
      </c>
      <c r="Y13" s="31">
        <f t="shared" si="0"/>
        <v>-6834120</v>
      </c>
      <c r="Z13" s="32">
        <f>+IF(X13&lt;&gt;0,+(Y13/X13)*100,0)</f>
        <v>-6.15873911898594</v>
      </c>
      <c r="AA13" s="33">
        <f>SUM(AA6:AA12)</f>
        <v>221932405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2514928946</v>
      </c>
      <c r="D17" s="18"/>
      <c r="E17" s="19">
        <v>2143007420</v>
      </c>
      <c r="F17" s="20">
        <v>2143007420</v>
      </c>
      <c r="G17" s="24">
        <v>1819953</v>
      </c>
      <c r="H17" s="24">
        <v>25289940</v>
      </c>
      <c r="I17" s="24">
        <v>9658643</v>
      </c>
      <c r="J17" s="20">
        <v>36768536</v>
      </c>
      <c r="K17" s="24">
        <v>13523558</v>
      </c>
      <c r="L17" s="24">
        <v>11931122</v>
      </c>
      <c r="M17" s="20">
        <v>11308040</v>
      </c>
      <c r="N17" s="24">
        <v>36762720</v>
      </c>
      <c r="O17" s="24"/>
      <c r="P17" s="24"/>
      <c r="Q17" s="20"/>
      <c r="R17" s="24"/>
      <c r="S17" s="24"/>
      <c r="T17" s="20"/>
      <c r="U17" s="24"/>
      <c r="V17" s="24"/>
      <c r="W17" s="24">
        <v>73531256</v>
      </c>
      <c r="X17" s="20">
        <v>1071503718</v>
      </c>
      <c r="Y17" s="24">
        <v>-997972462</v>
      </c>
      <c r="Z17" s="25">
        <v>-93.137564082628785</v>
      </c>
      <c r="AA17" s="26">
        <v>2143007420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2514928946</v>
      </c>
      <c r="D25" s="29">
        <f t="shared" ref="D25:Y25" si="1">SUM(D15:D24)</f>
        <v>0</v>
      </c>
      <c r="E25" s="35">
        <f t="shared" si="1"/>
        <v>2143007420</v>
      </c>
      <c r="F25" s="36">
        <f t="shared" si="1"/>
        <v>2143007420</v>
      </c>
      <c r="G25" s="36">
        <f t="shared" si="1"/>
        <v>1819953</v>
      </c>
      <c r="H25" s="36">
        <f t="shared" si="1"/>
        <v>25289940</v>
      </c>
      <c r="I25" s="36">
        <f t="shared" si="1"/>
        <v>9658643</v>
      </c>
      <c r="J25" s="36">
        <f t="shared" si="1"/>
        <v>36768536</v>
      </c>
      <c r="K25" s="36">
        <f t="shared" si="1"/>
        <v>13523558</v>
      </c>
      <c r="L25" s="36">
        <f t="shared" si="1"/>
        <v>11931122</v>
      </c>
      <c r="M25" s="36">
        <f t="shared" si="1"/>
        <v>11308040</v>
      </c>
      <c r="N25" s="36">
        <f t="shared" si="1"/>
        <v>36762720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73531256</v>
      </c>
      <c r="X25" s="36">
        <f t="shared" si="1"/>
        <v>1071503718</v>
      </c>
      <c r="Y25" s="36">
        <f t="shared" si="1"/>
        <v>-997972462</v>
      </c>
      <c r="Z25" s="37">
        <f>+IF(X25&lt;&gt;0,+(Y25/X25)*100,0)</f>
        <v>-93.137564082628785</v>
      </c>
      <c r="AA25" s="38">
        <f>SUM(AA15:AA24)</f>
        <v>2143007420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2916028558</v>
      </c>
      <c r="D26" s="29">
        <f>+D13+D25</f>
        <v>0</v>
      </c>
      <c r="E26" s="30">
        <f t="shared" si="2"/>
        <v>2364939825</v>
      </c>
      <c r="F26" s="31">
        <f t="shared" si="2"/>
        <v>2364939825</v>
      </c>
      <c r="G26" s="31">
        <f t="shared" si="2"/>
        <v>77071204</v>
      </c>
      <c r="H26" s="31">
        <f t="shared" si="2"/>
        <v>25445583</v>
      </c>
      <c r="I26" s="31">
        <f t="shared" si="2"/>
        <v>-23645136</v>
      </c>
      <c r="J26" s="31">
        <f t="shared" si="2"/>
        <v>78871651</v>
      </c>
      <c r="K26" s="31">
        <f t="shared" si="2"/>
        <v>13653186</v>
      </c>
      <c r="L26" s="31">
        <f t="shared" si="2"/>
        <v>12183324</v>
      </c>
      <c r="M26" s="31">
        <f t="shared" si="2"/>
        <v>72955195</v>
      </c>
      <c r="N26" s="31">
        <f t="shared" si="2"/>
        <v>98791705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177663356</v>
      </c>
      <c r="X26" s="31">
        <f t="shared" si="2"/>
        <v>1182469938</v>
      </c>
      <c r="Y26" s="31">
        <f t="shared" si="2"/>
        <v>-1004806582</v>
      </c>
      <c r="Z26" s="32">
        <f>+IF(X26&lt;&gt;0,+(Y26/X26)*100,0)</f>
        <v>-84.975232748792294</v>
      </c>
      <c r="AA26" s="33">
        <f>+AA13+AA25</f>
        <v>2364939825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118440072</v>
      </c>
      <c r="F32" s="20">
        <v>118440072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59220036</v>
      </c>
      <c r="Y32" s="20">
        <v>-59220036</v>
      </c>
      <c r="Z32" s="21">
        <v>-100</v>
      </c>
      <c r="AA32" s="22">
        <v>118440072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58014000</v>
      </c>
      <c r="J33" s="20">
        <v>58014000</v>
      </c>
      <c r="K33" s="20">
        <v>-29007000</v>
      </c>
      <c r="L33" s="20"/>
      <c r="M33" s="20">
        <v>61672000</v>
      </c>
      <c r="N33" s="20">
        <v>32665000</v>
      </c>
      <c r="O33" s="20"/>
      <c r="P33" s="20"/>
      <c r="Q33" s="20"/>
      <c r="R33" s="20"/>
      <c r="S33" s="20"/>
      <c r="T33" s="20"/>
      <c r="U33" s="20"/>
      <c r="V33" s="20"/>
      <c r="W33" s="20">
        <v>90679000</v>
      </c>
      <c r="X33" s="20"/>
      <c r="Y33" s="20">
        <v>90679000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8802220</v>
      </c>
      <c r="F35" s="20">
        <v>8802220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4401108</v>
      </c>
      <c r="Y35" s="20">
        <v>-4401108</v>
      </c>
      <c r="Z35" s="21">
        <v>-100</v>
      </c>
      <c r="AA35" s="22">
        <v>8802220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127242292</v>
      </c>
      <c r="F37" s="31">
        <f t="shared" si="3"/>
        <v>127242292</v>
      </c>
      <c r="G37" s="31">
        <f t="shared" si="3"/>
        <v>0</v>
      </c>
      <c r="H37" s="31">
        <f t="shared" si="3"/>
        <v>0</v>
      </c>
      <c r="I37" s="31">
        <f t="shared" si="3"/>
        <v>58014000</v>
      </c>
      <c r="J37" s="31">
        <f t="shared" si="3"/>
        <v>58014000</v>
      </c>
      <c r="K37" s="31">
        <f t="shared" si="3"/>
        <v>-29007000</v>
      </c>
      <c r="L37" s="31">
        <f t="shared" si="3"/>
        <v>0</v>
      </c>
      <c r="M37" s="31">
        <f t="shared" si="3"/>
        <v>61672000</v>
      </c>
      <c r="N37" s="31">
        <f t="shared" si="3"/>
        <v>32665000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90679000</v>
      </c>
      <c r="X37" s="31">
        <f t="shared" si="3"/>
        <v>63621144</v>
      </c>
      <c r="Y37" s="31">
        <f t="shared" si="3"/>
        <v>27057856</v>
      </c>
      <c r="Z37" s="32">
        <f>+IF(X37&lt;&gt;0,+(Y37/X37)*100,0)</f>
        <v>42.529659636425279</v>
      </c>
      <c r="AA37" s="33">
        <f>SUM(AA29:AA36)</f>
        <v>127242292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127242292</v>
      </c>
      <c r="F44" s="31">
        <f t="shared" si="5"/>
        <v>127242292</v>
      </c>
      <c r="G44" s="31">
        <f t="shared" si="5"/>
        <v>0</v>
      </c>
      <c r="H44" s="31">
        <f t="shared" si="5"/>
        <v>0</v>
      </c>
      <c r="I44" s="31">
        <f t="shared" si="5"/>
        <v>58014000</v>
      </c>
      <c r="J44" s="31">
        <f t="shared" si="5"/>
        <v>58014000</v>
      </c>
      <c r="K44" s="31">
        <f t="shared" si="5"/>
        <v>-29007000</v>
      </c>
      <c r="L44" s="31">
        <f t="shared" si="5"/>
        <v>0</v>
      </c>
      <c r="M44" s="31">
        <f t="shared" si="5"/>
        <v>61672000</v>
      </c>
      <c r="N44" s="31">
        <f t="shared" si="5"/>
        <v>32665000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90679000</v>
      </c>
      <c r="X44" s="31">
        <f t="shared" si="5"/>
        <v>63621144</v>
      </c>
      <c r="Y44" s="31">
        <f t="shared" si="5"/>
        <v>27057856</v>
      </c>
      <c r="Z44" s="32">
        <f>+IF(X44&lt;&gt;0,+(Y44/X44)*100,0)</f>
        <v>42.529659636425279</v>
      </c>
      <c r="AA44" s="33">
        <f>+AA37+AA43</f>
        <v>127242292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2916006748</v>
      </c>
      <c r="D45" s="42">
        <f t="shared" si="6"/>
        <v>0</v>
      </c>
      <c r="E45" s="43">
        <f t="shared" si="6"/>
        <v>2237697533</v>
      </c>
      <c r="F45" s="44">
        <f t="shared" si="6"/>
        <v>2237697533</v>
      </c>
      <c r="G45" s="44">
        <f t="shared" si="6"/>
        <v>77071204</v>
      </c>
      <c r="H45" s="44">
        <f t="shared" si="6"/>
        <v>25445583</v>
      </c>
      <c r="I45" s="44">
        <f t="shared" si="6"/>
        <v>-81659136</v>
      </c>
      <c r="J45" s="44">
        <f t="shared" si="6"/>
        <v>20857651</v>
      </c>
      <c r="K45" s="44">
        <f t="shared" si="6"/>
        <v>42660186</v>
      </c>
      <c r="L45" s="44">
        <f t="shared" si="6"/>
        <v>12183324</v>
      </c>
      <c r="M45" s="44">
        <f t="shared" si="6"/>
        <v>11283195</v>
      </c>
      <c r="N45" s="44">
        <f t="shared" si="6"/>
        <v>66126705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86984356</v>
      </c>
      <c r="X45" s="44">
        <f t="shared" si="6"/>
        <v>1118848794</v>
      </c>
      <c r="Y45" s="44">
        <f t="shared" si="6"/>
        <v>-1031864438</v>
      </c>
      <c r="Z45" s="45">
        <f>+IF(X45&lt;&gt;0,+(Y45/X45)*100,0)</f>
        <v>-92.22554857578011</v>
      </c>
      <c r="AA45" s="46">
        <f>+AA26-AA44</f>
        <v>2237697533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-40000</v>
      </c>
      <c r="F6" s="20">
        <v>-40000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-19998</v>
      </c>
      <c r="Y6" s="20">
        <v>19998</v>
      </c>
      <c r="Z6" s="21">
        <v>-100</v>
      </c>
      <c r="AA6" s="22">
        <v>-40000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</v>
      </c>
      <c r="F11" s="20">
        <v>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3006</v>
      </c>
      <c r="Y11" s="24">
        <v>-3006</v>
      </c>
      <c r="Z11" s="25">
        <v>-100</v>
      </c>
      <c r="AA11" s="26">
        <v>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-34000</v>
      </c>
      <c r="F13" s="31">
        <f t="shared" si="0"/>
        <v>-34000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-16992</v>
      </c>
      <c r="Y13" s="31">
        <f t="shared" si="0"/>
        <v>16992</v>
      </c>
      <c r="Z13" s="32">
        <f>+IF(X13&lt;&gt;0,+(Y13/X13)*100,0)</f>
        <v>-100</v>
      </c>
      <c r="AA13" s="33">
        <f>SUM(AA6:AA12)</f>
        <v>-34000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3760775</v>
      </c>
      <c r="D17" s="18"/>
      <c r="E17" s="19">
        <v>-122309</v>
      </c>
      <c r="F17" s="20">
        <v>-122309</v>
      </c>
      <c r="G17" s="24"/>
      <c r="H17" s="24"/>
      <c r="I17" s="24"/>
      <c r="J17" s="20"/>
      <c r="K17" s="24">
        <v>-28928</v>
      </c>
      <c r="L17" s="24"/>
      <c r="M17" s="20">
        <v>-14346</v>
      </c>
      <c r="N17" s="24">
        <v>-43274</v>
      </c>
      <c r="O17" s="24"/>
      <c r="P17" s="24"/>
      <c r="Q17" s="20"/>
      <c r="R17" s="24"/>
      <c r="S17" s="24"/>
      <c r="T17" s="20"/>
      <c r="U17" s="24"/>
      <c r="V17" s="24"/>
      <c r="W17" s="24">
        <v>-43274</v>
      </c>
      <c r="X17" s="20">
        <v>-61152</v>
      </c>
      <c r="Y17" s="24">
        <v>17878</v>
      </c>
      <c r="Z17" s="25">
        <v>-29.235347985347985</v>
      </c>
      <c r="AA17" s="26">
        <v>-122309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3760775</v>
      </c>
      <c r="D25" s="29">
        <f t="shared" ref="D25:Y25" si="1">SUM(D15:D24)</f>
        <v>0</v>
      </c>
      <c r="E25" s="35">
        <f t="shared" si="1"/>
        <v>-122309</v>
      </c>
      <c r="F25" s="36">
        <f t="shared" si="1"/>
        <v>-122309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-28928</v>
      </c>
      <c r="L25" s="36">
        <f t="shared" si="1"/>
        <v>0</v>
      </c>
      <c r="M25" s="36">
        <f t="shared" si="1"/>
        <v>-14346</v>
      </c>
      <c r="N25" s="36">
        <f t="shared" si="1"/>
        <v>-43274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-43274</v>
      </c>
      <c r="X25" s="36">
        <f t="shared" si="1"/>
        <v>-61152</v>
      </c>
      <c r="Y25" s="36">
        <f t="shared" si="1"/>
        <v>17878</v>
      </c>
      <c r="Z25" s="37">
        <f>+IF(X25&lt;&gt;0,+(Y25/X25)*100,0)</f>
        <v>-29.235347985347985</v>
      </c>
      <c r="AA25" s="38">
        <f>SUM(AA15:AA24)</f>
        <v>-122309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3760775</v>
      </c>
      <c r="D26" s="29">
        <f>+D13+D25</f>
        <v>0</v>
      </c>
      <c r="E26" s="30">
        <f t="shared" si="2"/>
        <v>-156309</v>
      </c>
      <c r="F26" s="31">
        <f t="shared" si="2"/>
        <v>-156309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-28928</v>
      </c>
      <c r="L26" s="31">
        <f t="shared" si="2"/>
        <v>0</v>
      </c>
      <c r="M26" s="31">
        <f t="shared" si="2"/>
        <v>-14346</v>
      </c>
      <c r="N26" s="31">
        <f t="shared" si="2"/>
        <v>-43274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-43274</v>
      </c>
      <c r="X26" s="31">
        <f t="shared" si="2"/>
        <v>-78144</v>
      </c>
      <c r="Y26" s="31">
        <f t="shared" si="2"/>
        <v>34870</v>
      </c>
      <c r="Z26" s="32">
        <f>+IF(X26&lt;&gt;0,+(Y26/X26)*100,0)</f>
        <v>-44.622747747747752</v>
      </c>
      <c r="AA26" s="33">
        <f>+AA13+AA25</f>
        <v>-156309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6000</v>
      </c>
      <c r="F32" s="20">
        <v>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3006</v>
      </c>
      <c r="Y32" s="20">
        <v>-3006</v>
      </c>
      <c r="Z32" s="21">
        <v>-100</v>
      </c>
      <c r="AA32" s="22">
        <v>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</v>
      </c>
      <c r="F37" s="31">
        <f t="shared" si="3"/>
        <v>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3006</v>
      </c>
      <c r="Y37" s="31">
        <f t="shared" si="3"/>
        <v>-3006</v>
      </c>
      <c r="Z37" s="32">
        <f>+IF(X37&lt;&gt;0,+(Y37/X37)*100,0)</f>
        <v>-100</v>
      </c>
      <c r="AA37" s="33">
        <f>SUM(AA29:AA36)</f>
        <v>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</v>
      </c>
      <c r="F44" s="31">
        <f t="shared" si="5"/>
        <v>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3006</v>
      </c>
      <c r="Y44" s="31">
        <f t="shared" si="5"/>
        <v>-3006</v>
      </c>
      <c r="Z44" s="32">
        <f>+IF(X44&lt;&gt;0,+(Y44/X44)*100,0)</f>
        <v>-100</v>
      </c>
      <c r="AA44" s="33">
        <f>+AA37+AA43</f>
        <v>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3760775</v>
      </c>
      <c r="D45" s="42">
        <f t="shared" si="6"/>
        <v>0</v>
      </c>
      <c r="E45" s="43">
        <f t="shared" si="6"/>
        <v>-162309</v>
      </c>
      <c r="F45" s="44">
        <f t="shared" si="6"/>
        <v>-162309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-28928</v>
      </c>
      <c r="L45" s="44">
        <f t="shared" si="6"/>
        <v>0</v>
      </c>
      <c r="M45" s="44">
        <f t="shared" si="6"/>
        <v>-14346</v>
      </c>
      <c r="N45" s="44">
        <f t="shared" si="6"/>
        <v>-43274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-43274</v>
      </c>
      <c r="X45" s="44">
        <f t="shared" si="6"/>
        <v>-81150</v>
      </c>
      <c r="Y45" s="44">
        <f t="shared" si="6"/>
        <v>37876</v>
      </c>
      <c r="Z45" s="45">
        <f>+IF(X45&lt;&gt;0,+(Y45/X45)*100,0)</f>
        <v>-46.674060382008626</v>
      </c>
      <c r="AA45" s="46">
        <f>+AA26-AA44</f>
        <v>-162309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950012217</v>
      </c>
      <c r="G6" s="20">
        <v>902441709</v>
      </c>
      <c r="H6" s="20">
        <v>18683925</v>
      </c>
      <c r="I6" s="20">
        <v>29925314</v>
      </c>
      <c r="J6" s="20">
        <v>951050948</v>
      </c>
      <c r="K6" s="20">
        <v>41364903</v>
      </c>
      <c r="L6" s="20">
        <v>20793372</v>
      </c>
      <c r="M6" s="20">
        <v>25487856</v>
      </c>
      <c r="N6" s="20">
        <v>87646131</v>
      </c>
      <c r="O6" s="20"/>
      <c r="P6" s="20"/>
      <c r="Q6" s="20"/>
      <c r="R6" s="20"/>
      <c r="S6" s="20"/>
      <c r="T6" s="20"/>
      <c r="U6" s="20"/>
      <c r="V6" s="20"/>
      <c r="W6" s="20">
        <v>1038697079</v>
      </c>
      <c r="X6" s="20">
        <v>860124281</v>
      </c>
      <c r="Y6" s="20">
        <v>178572798</v>
      </c>
      <c r="Z6" s="21">
        <v>20.761278566905148</v>
      </c>
      <c r="AA6" s="22">
        <v>950012217</v>
      </c>
    </row>
    <row r="7" spans="1:27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-60918887</v>
      </c>
      <c r="G7" s="20">
        <v>-85334547</v>
      </c>
      <c r="H7" s="20">
        <v>10776851</v>
      </c>
      <c r="I7" s="20">
        <v>36885694</v>
      </c>
      <c r="J7" s="20">
        <v>-37672002</v>
      </c>
      <c r="K7" s="20">
        <v>-9320425</v>
      </c>
      <c r="L7" s="20">
        <v>11335077</v>
      </c>
      <c r="M7" s="20">
        <v>2391063</v>
      </c>
      <c r="N7" s="20">
        <v>4405715</v>
      </c>
      <c r="O7" s="20"/>
      <c r="P7" s="20"/>
      <c r="Q7" s="20"/>
      <c r="R7" s="20"/>
      <c r="S7" s="20"/>
      <c r="T7" s="20"/>
      <c r="U7" s="20"/>
      <c r="V7" s="20"/>
      <c r="W7" s="20">
        <v>-33266287</v>
      </c>
      <c r="X7" s="20">
        <v>-39060101</v>
      </c>
      <c r="Y7" s="20">
        <v>5793814</v>
      </c>
      <c r="Z7" s="21">
        <v>-14.833074804389268</v>
      </c>
      <c r="AA7" s="22">
        <v>-60918887</v>
      </c>
    </row>
    <row r="8" spans="1:27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378699</v>
      </c>
      <c r="G8" s="20">
        <v>380840</v>
      </c>
      <c r="H8" s="20"/>
      <c r="I8" s="20">
        <v>-1200</v>
      </c>
      <c r="J8" s="20">
        <v>379640</v>
      </c>
      <c r="K8" s="20">
        <v>8</v>
      </c>
      <c r="L8" s="20">
        <v>-4600</v>
      </c>
      <c r="M8" s="20"/>
      <c r="N8" s="20">
        <v>-4592</v>
      </c>
      <c r="O8" s="20"/>
      <c r="P8" s="20"/>
      <c r="Q8" s="20"/>
      <c r="R8" s="20"/>
      <c r="S8" s="20"/>
      <c r="T8" s="20"/>
      <c r="U8" s="20"/>
      <c r="V8" s="20"/>
      <c r="W8" s="20">
        <v>375048</v>
      </c>
      <c r="X8" s="20">
        <v>378699</v>
      </c>
      <c r="Y8" s="20">
        <v>-3651</v>
      </c>
      <c r="Z8" s="21">
        <v>-0.96409021412784301</v>
      </c>
      <c r="AA8" s="22">
        <v>378699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-5683529</v>
      </c>
      <c r="G10" s="20">
        <v>-2567363</v>
      </c>
      <c r="H10" s="20">
        <v>399072</v>
      </c>
      <c r="I10" s="20">
        <v>1969024</v>
      </c>
      <c r="J10" s="20">
        <v>-199267</v>
      </c>
      <c r="K10" s="20">
        <v>-192740</v>
      </c>
      <c r="L10" s="20">
        <v>242592</v>
      </c>
      <c r="M10" s="20">
        <v>-219951</v>
      </c>
      <c r="N10" s="20">
        <v>-170099</v>
      </c>
      <c r="O10" s="20"/>
      <c r="P10" s="20"/>
      <c r="Q10" s="20"/>
      <c r="R10" s="20"/>
      <c r="S10" s="20"/>
      <c r="T10" s="20"/>
      <c r="U10" s="20"/>
      <c r="V10" s="20"/>
      <c r="W10" s="20">
        <v>-369366</v>
      </c>
      <c r="X10" s="20">
        <v>-5683530</v>
      </c>
      <c r="Y10" s="20">
        <v>5314164</v>
      </c>
      <c r="Z10" s="21">
        <v>-93.50111638365594</v>
      </c>
      <c r="AA10" s="22">
        <v>-5683529</v>
      </c>
    </row>
    <row r="11" spans="1:27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197478422</v>
      </c>
      <c r="G11" s="24">
        <v>204800762</v>
      </c>
      <c r="H11" s="24">
        <v>8393192</v>
      </c>
      <c r="I11" s="24">
        <v>6976125</v>
      </c>
      <c r="J11" s="20">
        <v>220170079</v>
      </c>
      <c r="K11" s="24">
        <v>4921874</v>
      </c>
      <c r="L11" s="24">
        <v>8496424</v>
      </c>
      <c r="M11" s="20">
        <v>8115193</v>
      </c>
      <c r="N11" s="24">
        <v>21533491</v>
      </c>
      <c r="O11" s="24"/>
      <c r="P11" s="24"/>
      <c r="Q11" s="20"/>
      <c r="R11" s="24"/>
      <c r="S11" s="24"/>
      <c r="T11" s="20"/>
      <c r="U11" s="24"/>
      <c r="V11" s="24"/>
      <c r="W11" s="24">
        <v>241703570</v>
      </c>
      <c r="X11" s="20">
        <v>197478422</v>
      </c>
      <c r="Y11" s="24">
        <v>44225148</v>
      </c>
      <c r="Z11" s="25">
        <v>22.394926773316023</v>
      </c>
      <c r="AA11" s="26">
        <v>197478422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1081266922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36773620</v>
      </c>
      <c r="L13" s="31">
        <f t="shared" si="0"/>
        <v>40862865</v>
      </c>
      <c r="M13" s="31">
        <f t="shared" si="0"/>
        <v>35774161</v>
      </c>
      <c r="N13" s="31">
        <f t="shared" si="0"/>
        <v>113410646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1247140044</v>
      </c>
      <c r="X13" s="31">
        <f t="shared" si="0"/>
        <v>1013237771</v>
      </c>
      <c r="Y13" s="31">
        <f t="shared" si="0"/>
        <v>233902273</v>
      </c>
      <c r="Z13" s="32">
        <f>+IF(X13&lt;&gt;0,+(Y13/X13)*100,0)</f>
        <v>23.084638146597477</v>
      </c>
      <c r="AA13" s="33">
        <f>SUM(AA6:AA12)</f>
        <v>1081266922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2243209208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>
        <v>28426664</v>
      </c>
      <c r="L17" s="24">
        <v>-1001146</v>
      </c>
      <c r="M17" s="20">
        <v>24821765</v>
      </c>
      <c r="N17" s="24">
        <v>52247283</v>
      </c>
      <c r="O17" s="24"/>
      <c r="P17" s="24"/>
      <c r="Q17" s="20"/>
      <c r="R17" s="24"/>
      <c r="S17" s="24"/>
      <c r="T17" s="20"/>
      <c r="U17" s="24"/>
      <c r="V17" s="24"/>
      <c r="W17" s="24">
        <v>2198819805</v>
      </c>
      <c r="X17" s="20">
        <v>2193344259</v>
      </c>
      <c r="Y17" s="24">
        <v>5475546</v>
      </c>
      <c r="Z17" s="25">
        <v>0.24964371085533271</v>
      </c>
      <c r="AA17" s="26">
        <v>2243209208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172607</v>
      </c>
      <c r="G21" s="20">
        <v>-6482</v>
      </c>
      <c r="H21" s="20">
        <v>-20933</v>
      </c>
      <c r="I21" s="20">
        <v>149394</v>
      </c>
      <c r="J21" s="20">
        <v>121979</v>
      </c>
      <c r="K21" s="20">
        <v>-9745</v>
      </c>
      <c r="L21" s="20">
        <v>-9430</v>
      </c>
      <c r="M21" s="20">
        <v>-9745</v>
      </c>
      <c r="N21" s="20">
        <v>-28920</v>
      </c>
      <c r="O21" s="20"/>
      <c r="P21" s="20"/>
      <c r="Q21" s="20"/>
      <c r="R21" s="20"/>
      <c r="S21" s="20"/>
      <c r="T21" s="20"/>
      <c r="U21" s="20"/>
      <c r="V21" s="20"/>
      <c r="W21" s="20">
        <v>93059</v>
      </c>
      <c r="X21" s="20">
        <v>229505</v>
      </c>
      <c r="Y21" s="20">
        <v>-136446</v>
      </c>
      <c r="Z21" s="21">
        <v>-59.452299514171806</v>
      </c>
      <c r="AA21" s="22">
        <v>172607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2243381815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28416919</v>
      </c>
      <c r="L25" s="36">
        <f t="shared" si="1"/>
        <v>-1010576</v>
      </c>
      <c r="M25" s="36">
        <f t="shared" si="1"/>
        <v>24812020</v>
      </c>
      <c r="N25" s="36">
        <f t="shared" si="1"/>
        <v>52218363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2198912864</v>
      </c>
      <c r="X25" s="36">
        <f t="shared" si="1"/>
        <v>2193573764</v>
      </c>
      <c r="Y25" s="36">
        <f t="shared" si="1"/>
        <v>5339100</v>
      </c>
      <c r="Z25" s="37">
        <f>+IF(X25&lt;&gt;0,+(Y25/X25)*100,0)</f>
        <v>0.24339733122373358</v>
      </c>
      <c r="AA25" s="38">
        <f>SUM(AA15:AA24)</f>
        <v>2243381815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3324648737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65190539</v>
      </c>
      <c r="L26" s="31">
        <f t="shared" si="2"/>
        <v>39852289</v>
      </c>
      <c r="M26" s="31">
        <f t="shared" si="2"/>
        <v>60586181</v>
      </c>
      <c r="N26" s="31">
        <f t="shared" si="2"/>
        <v>165629009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3446052908</v>
      </c>
      <c r="X26" s="31">
        <f t="shared" si="2"/>
        <v>3206811535</v>
      </c>
      <c r="Y26" s="31">
        <f t="shared" si="2"/>
        <v>239241373</v>
      </c>
      <c r="Z26" s="32">
        <f>+IF(X26&lt;&gt;0,+(Y26/X26)*100,0)</f>
        <v>7.4604126369403252</v>
      </c>
      <c r="AA26" s="33">
        <f>+AA13+AA25</f>
        <v>3324648737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3475410</v>
      </c>
      <c r="G31" s="20">
        <v>3433300</v>
      </c>
      <c r="H31" s="20">
        <v>72912</v>
      </c>
      <c r="I31" s="20">
        <v>5112</v>
      </c>
      <c r="J31" s="20">
        <v>3511324</v>
      </c>
      <c r="K31" s="20">
        <v>20478</v>
      </c>
      <c r="L31" s="20">
        <v>20506</v>
      </c>
      <c r="M31" s="20">
        <v>8472</v>
      </c>
      <c r="N31" s="20">
        <v>49456</v>
      </c>
      <c r="O31" s="20"/>
      <c r="P31" s="20"/>
      <c r="Q31" s="20"/>
      <c r="R31" s="20"/>
      <c r="S31" s="20"/>
      <c r="T31" s="20"/>
      <c r="U31" s="20"/>
      <c r="V31" s="20"/>
      <c r="W31" s="20">
        <v>3560780</v>
      </c>
      <c r="X31" s="20">
        <v>3475410</v>
      </c>
      <c r="Y31" s="20">
        <v>85370</v>
      </c>
      <c r="Z31" s="21">
        <v>2.4564008275282627</v>
      </c>
      <c r="AA31" s="22">
        <v>3475410</v>
      </c>
    </row>
    <row r="32" spans="1:27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362922184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>
        <v>24949037</v>
      </c>
      <c r="L32" s="20">
        <v>-20559774</v>
      </c>
      <c r="M32" s="20">
        <v>6222761</v>
      </c>
      <c r="N32" s="20">
        <v>10612024</v>
      </c>
      <c r="O32" s="20"/>
      <c r="P32" s="20"/>
      <c r="Q32" s="20"/>
      <c r="R32" s="20"/>
      <c r="S32" s="20"/>
      <c r="T32" s="20"/>
      <c r="U32" s="20"/>
      <c r="V32" s="20"/>
      <c r="W32" s="20">
        <v>427934969</v>
      </c>
      <c r="X32" s="20">
        <v>360873181</v>
      </c>
      <c r="Y32" s="20">
        <v>67061788</v>
      </c>
      <c r="Z32" s="21">
        <v>18.58320083918899</v>
      </c>
      <c r="AA32" s="22">
        <v>362922184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>
        <v>-7578538</v>
      </c>
      <c r="L33" s="20">
        <v>15409219</v>
      </c>
      <c r="M33" s="20">
        <v>-18260349</v>
      </c>
      <c r="N33" s="20">
        <v>-10429668</v>
      </c>
      <c r="O33" s="20"/>
      <c r="P33" s="20"/>
      <c r="Q33" s="20"/>
      <c r="R33" s="20"/>
      <c r="S33" s="20"/>
      <c r="T33" s="20"/>
      <c r="U33" s="20"/>
      <c r="V33" s="20"/>
      <c r="W33" s="20">
        <v>-21400001</v>
      </c>
      <c r="X33" s="20"/>
      <c r="Y33" s="20">
        <v>-21400001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-195029</v>
      </c>
      <c r="Y34" s="20">
        <v>195029</v>
      </c>
      <c r="Z34" s="21">
        <v>-100</v>
      </c>
      <c r="AA34" s="22">
        <v>-390200</v>
      </c>
    </row>
    <row r="35" spans="1:27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189120381</v>
      </c>
      <c r="G35" s="20">
        <v>201192357</v>
      </c>
      <c r="H35" s="20">
        <v>5477938</v>
      </c>
      <c r="I35" s="20">
        <v>-786506</v>
      </c>
      <c r="J35" s="20">
        <v>205883789</v>
      </c>
      <c r="K35" s="20">
        <v>6114952</v>
      </c>
      <c r="L35" s="20">
        <v>6586800</v>
      </c>
      <c r="M35" s="20">
        <v>5584469</v>
      </c>
      <c r="N35" s="20">
        <v>18286221</v>
      </c>
      <c r="O35" s="20"/>
      <c r="P35" s="20"/>
      <c r="Q35" s="20"/>
      <c r="R35" s="20"/>
      <c r="S35" s="20"/>
      <c r="T35" s="20"/>
      <c r="U35" s="20"/>
      <c r="V35" s="20"/>
      <c r="W35" s="20">
        <v>224170010</v>
      </c>
      <c r="X35" s="20">
        <v>189763539</v>
      </c>
      <c r="Y35" s="20">
        <v>34406471</v>
      </c>
      <c r="Z35" s="21">
        <v>18.131233840448139</v>
      </c>
      <c r="AA35" s="22">
        <v>189120381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555127775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23505929</v>
      </c>
      <c r="L37" s="31">
        <f t="shared" si="3"/>
        <v>1456751</v>
      </c>
      <c r="M37" s="31">
        <f t="shared" si="3"/>
        <v>-6444647</v>
      </c>
      <c r="N37" s="31">
        <f t="shared" si="3"/>
        <v>18518033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634265758</v>
      </c>
      <c r="X37" s="31">
        <f t="shared" si="3"/>
        <v>553917101</v>
      </c>
      <c r="Y37" s="31">
        <f t="shared" si="3"/>
        <v>80348657</v>
      </c>
      <c r="Z37" s="32">
        <f>+IF(X37&lt;&gt;0,+(Y37/X37)*100,0)</f>
        <v>14.505538257429606</v>
      </c>
      <c r="AA37" s="33">
        <f>SUM(AA29:AA36)</f>
        <v>555127775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-1700970</v>
      </c>
      <c r="Y42" s="20">
        <v>1700970</v>
      </c>
      <c r="Z42" s="21">
        <v>-100</v>
      </c>
      <c r="AA42" s="22">
        <v>-3402300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-3402300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-1700970</v>
      </c>
      <c r="Y43" s="36">
        <f t="shared" si="4"/>
        <v>1700970</v>
      </c>
      <c r="Z43" s="37">
        <f>+IF(X43&lt;&gt;0,+(Y43/X43)*100,0)</f>
        <v>-100</v>
      </c>
      <c r="AA43" s="38">
        <f>SUM(AA39:AA42)</f>
        <v>-3402300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551725475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23505929</v>
      </c>
      <c r="L44" s="31">
        <f t="shared" si="5"/>
        <v>1456751</v>
      </c>
      <c r="M44" s="31">
        <f t="shared" si="5"/>
        <v>-6444647</v>
      </c>
      <c r="N44" s="31">
        <f t="shared" si="5"/>
        <v>18518033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634265758</v>
      </c>
      <c r="X44" s="31">
        <f t="shared" si="5"/>
        <v>552216131</v>
      </c>
      <c r="Y44" s="31">
        <f t="shared" si="5"/>
        <v>82049627</v>
      </c>
      <c r="Z44" s="32">
        <f>+IF(X44&lt;&gt;0,+(Y44/X44)*100,0)</f>
        <v>14.858245240213746</v>
      </c>
      <c r="AA44" s="33">
        <f>+AA37+AA43</f>
        <v>551725475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2772923262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41684610</v>
      </c>
      <c r="L45" s="44">
        <f t="shared" si="6"/>
        <v>38395538</v>
      </c>
      <c r="M45" s="44">
        <f t="shared" si="6"/>
        <v>67030828</v>
      </c>
      <c r="N45" s="44">
        <f t="shared" si="6"/>
        <v>147110976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2811787150</v>
      </c>
      <c r="X45" s="44">
        <f t="shared" si="6"/>
        <v>2654595404</v>
      </c>
      <c r="Y45" s="44">
        <f t="shared" si="6"/>
        <v>157191746</v>
      </c>
      <c r="Z45" s="45">
        <f>+IF(X45&lt;&gt;0,+(Y45/X45)*100,0)</f>
        <v>5.9214954475977839</v>
      </c>
      <c r="AA45" s="46">
        <f>+AA26-AA44</f>
        <v>2772923262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353198386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>
        <v>-8116307</v>
      </c>
      <c r="L47" s="20">
        <v>-11073151</v>
      </c>
      <c r="M47" s="20">
        <v>22766930</v>
      </c>
      <c r="N47" s="20">
        <v>3577472</v>
      </c>
      <c r="O47" s="20"/>
      <c r="P47" s="20"/>
      <c r="Q47" s="20"/>
      <c r="R47" s="20"/>
      <c r="S47" s="20"/>
      <c r="T47" s="20"/>
      <c r="U47" s="20"/>
      <c r="V47" s="20"/>
      <c r="W47" s="20">
        <v>351297859</v>
      </c>
      <c r="X47" s="20">
        <v>353198386</v>
      </c>
      <c r="Y47" s="20">
        <v>-1900527</v>
      </c>
      <c r="Z47" s="47">
        <v>-0.53809051097985483</v>
      </c>
      <c r="AA47" s="22">
        <v>353198386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353198386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-8116307</v>
      </c>
      <c r="L50" s="52">
        <f t="shared" si="7"/>
        <v>-11073151</v>
      </c>
      <c r="M50" s="52">
        <f t="shared" si="7"/>
        <v>22766930</v>
      </c>
      <c r="N50" s="52">
        <f t="shared" si="7"/>
        <v>3577472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351297859</v>
      </c>
      <c r="X50" s="52">
        <f t="shared" si="7"/>
        <v>353198386</v>
      </c>
      <c r="Y50" s="52">
        <f t="shared" si="7"/>
        <v>-1900527</v>
      </c>
      <c r="Z50" s="53">
        <f>+IF(X50&lt;&gt;0,+(Y50/X50)*100,0)</f>
        <v>-0.53809051097985483</v>
      </c>
      <c r="AA50" s="54">
        <f>SUM(AA47:AA49)</f>
        <v>353198386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595139</v>
      </c>
      <c r="D17" s="18"/>
      <c r="E17" s="19"/>
      <c r="F17" s="20"/>
      <c r="G17" s="24">
        <v>-16541</v>
      </c>
      <c r="H17" s="24"/>
      <c r="I17" s="24"/>
      <c r="J17" s="20">
        <v>-16541</v>
      </c>
      <c r="K17" s="24"/>
      <c r="L17" s="24">
        <v>-66163</v>
      </c>
      <c r="M17" s="20">
        <v>-16541</v>
      </c>
      <c r="N17" s="24">
        <v>-82704</v>
      </c>
      <c r="O17" s="24"/>
      <c r="P17" s="24"/>
      <c r="Q17" s="20"/>
      <c r="R17" s="24"/>
      <c r="S17" s="24"/>
      <c r="T17" s="20"/>
      <c r="U17" s="24"/>
      <c r="V17" s="24"/>
      <c r="W17" s="24">
        <v>-99245</v>
      </c>
      <c r="X17" s="20"/>
      <c r="Y17" s="24">
        <v>-99245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595139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-16541</v>
      </c>
      <c r="H25" s="36">
        <f t="shared" si="1"/>
        <v>0</v>
      </c>
      <c r="I25" s="36">
        <f t="shared" si="1"/>
        <v>0</v>
      </c>
      <c r="J25" s="36">
        <f t="shared" si="1"/>
        <v>-16541</v>
      </c>
      <c r="K25" s="36">
        <f t="shared" si="1"/>
        <v>0</v>
      </c>
      <c r="L25" s="36">
        <f t="shared" si="1"/>
        <v>-66163</v>
      </c>
      <c r="M25" s="36">
        <f t="shared" si="1"/>
        <v>-16541</v>
      </c>
      <c r="N25" s="36">
        <f t="shared" si="1"/>
        <v>-82704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-99245</v>
      </c>
      <c r="X25" s="36">
        <f t="shared" si="1"/>
        <v>0</v>
      </c>
      <c r="Y25" s="36">
        <f t="shared" si="1"/>
        <v>-99245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595139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-16541</v>
      </c>
      <c r="H26" s="31">
        <f t="shared" si="2"/>
        <v>0</v>
      </c>
      <c r="I26" s="31">
        <f t="shared" si="2"/>
        <v>0</v>
      </c>
      <c r="J26" s="31">
        <f t="shared" si="2"/>
        <v>-16541</v>
      </c>
      <c r="K26" s="31">
        <f t="shared" si="2"/>
        <v>0</v>
      </c>
      <c r="L26" s="31">
        <f t="shared" si="2"/>
        <v>-66163</v>
      </c>
      <c r="M26" s="31">
        <f t="shared" si="2"/>
        <v>-16541</v>
      </c>
      <c r="N26" s="31">
        <f t="shared" si="2"/>
        <v>-82704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-99245</v>
      </c>
      <c r="X26" s="31">
        <f t="shared" si="2"/>
        <v>0</v>
      </c>
      <c r="Y26" s="31">
        <f t="shared" si="2"/>
        <v>-99245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595139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-16541</v>
      </c>
      <c r="H45" s="44">
        <f t="shared" si="6"/>
        <v>0</v>
      </c>
      <c r="I45" s="44">
        <f t="shared" si="6"/>
        <v>0</v>
      </c>
      <c r="J45" s="44">
        <f t="shared" si="6"/>
        <v>-16541</v>
      </c>
      <c r="K45" s="44">
        <f t="shared" si="6"/>
        <v>0</v>
      </c>
      <c r="L45" s="44">
        <f t="shared" si="6"/>
        <v>-66163</v>
      </c>
      <c r="M45" s="44">
        <f t="shared" si="6"/>
        <v>-16541</v>
      </c>
      <c r="N45" s="44">
        <f t="shared" si="6"/>
        <v>-82704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-99245</v>
      </c>
      <c r="X45" s="44">
        <f t="shared" si="6"/>
        <v>0</v>
      </c>
      <c r="Y45" s="44">
        <f t="shared" si="6"/>
        <v>-99245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46432172</v>
      </c>
      <c r="D7" s="18"/>
      <c r="E7" s="19">
        <v>51371179</v>
      </c>
      <c r="F7" s="20">
        <v>51371179</v>
      </c>
      <c r="G7" s="20">
        <v>46407888</v>
      </c>
      <c r="H7" s="20">
        <v>1763395</v>
      </c>
      <c r="I7" s="20">
        <v>1406078</v>
      </c>
      <c r="J7" s="20">
        <v>49577361</v>
      </c>
      <c r="K7" s="20">
        <v>1094452</v>
      </c>
      <c r="L7" s="20">
        <v>284605</v>
      </c>
      <c r="M7" s="20">
        <v>-221433</v>
      </c>
      <c r="N7" s="20">
        <v>1157624</v>
      </c>
      <c r="O7" s="20"/>
      <c r="P7" s="20"/>
      <c r="Q7" s="20"/>
      <c r="R7" s="20"/>
      <c r="S7" s="20"/>
      <c r="T7" s="20"/>
      <c r="U7" s="20"/>
      <c r="V7" s="20"/>
      <c r="W7" s="20">
        <v>50734985</v>
      </c>
      <c r="X7" s="20">
        <v>46193524</v>
      </c>
      <c r="Y7" s="20">
        <v>4541461</v>
      </c>
      <c r="Z7" s="21">
        <v>9.8313802601420939</v>
      </c>
      <c r="AA7" s="22">
        <v>51371179</v>
      </c>
    </row>
    <row r="8" spans="1:27" x14ac:dyDescent="0.25">
      <c r="A8" s="23" t="s">
        <v>36</v>
      </c>
      <c r="B8" s="17" t="s">
        <v>32</v>
      </c>
      <c r="C8" s="18">
        <v>642542</v>
      </c>
      <c r="D8" s="18"/>
      <c r="E8" s="19"/>
      <c r="F8" s="20"/>
      <c r="G8" s="20">
        <v>642542</v>
      </c>
      <c r="H8" s="20"/>
      <c r="I8" s="20"/>
      <c r="J8" s="20">
        <v>642542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642542</v>
      </c>
      <c r="X8" s="20"/>
      <c r="Y8" s="20">
        <v>642542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2687029</v>
      </c>
      <c r="D10" s="18"/>
      <c r="E10" s="19">
        <v>4055853</v>
      </c>
      <c r="F10" s="20">
        <v>4055853</v>
      </c>
      <c r="G10" s="20">
        <v>4461779</v>
      </c>
      <c r="H10" s="20">
        <v>1671682</v>
      </c>
      <c r="I10" s="20">
        <v>2797661</v>
      </c>
      <c r="J10" s="20">
        <v>8931122</v>
      </c>
      <c r="K10" s="20">
        <v>11452165</v>
      </c>
      <c r="L10" s="20">
        <v>-2109151</v>
      </c>
      <c r="M10" s="20">
        <v>3527667</v>
      </c>
      <c r="N10" s="20">
        <v>12870681</v>
      </c>
      <c r="O10" s="20"/>
      <c r="P10" s="20"/>
      <c r="Q10" s="20"/>
      <c r="R10" s="20"/>
      <c r="S10" s="20"/>
      <c r="T10" s="20"/>
      <c r="U10" s="20"/>
      <c r="V10" s="20"/>
      <c r="W10" s="20">
        <v>21801803</v>
      </c>
      <c r="X10" s="20">
        <v>4826640</v>
      </c>
      <c r="Y10" s="20">
        <v>16975163</v>
      </c>
      <c r="Z10" s="21">
        <v>351.69730910115527</v>
      </c>
      <c r="AA10" s="22">
        <v>4055853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12494792</v>
      </c>
      <c r="D12" s="18"/>
      <c r="E12" s="19">
        <v>8650000</v>
      </c>
      <c r="F12" s="20">
        <v>8650000</v>
      </c>
      <c r="G12" s="20">
        <v>8642842</v>
      </c>
      <c r="H12" s="20">
        <v>3851950</v>
      </c>
      <c r="I12" s="20"/>
      <c r="J12" s="20">
        <v>12494792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12494792</v>
      </c>
      <c r="X12" s="20">
        <v>8650000</v>
      </c>
      <c r="Y12" s="20">
        <v>3844792</v>
      </c>
      <c r="Z12" s="21">
        <v>44.448462427745667</v>
      </c>
      <c r="AA12" s="22">
        <v>8650000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62256535</v>
      </c>
      <c r="D13" s="29">
        <f>SUM(D6:D12)</f>
        <v>0</v>
      </c>
      <c r="E13" s="30">
        <f t="shared" si="0"/>
        <v>64077032</v>
      </c>
      <c r="F13" s="31">
        <f t="shared" si="0"/>
        <v>64077032</v>
      </c>
      <c r="G13" s="31">
        <f t="shared" si="0"/>
        <v>60155051</v>
      </c>
      <c r="H13" s="31">
        <f t="shared" si="0"/>
        <v>7287027</v>
      </c>
      <c r="I13" s="31">
        <f t="shared" si="0"/>
        <v>4203739</v>
      </c>
      <c r="J13" s="31">
        <f t="shared" si="0"/>
        <v>71645817</v>
      </c>
      <c r="K13" s="31">
        <f t="shared" si="0"/>
        <v>12546617</v>
      </c>
      <c r="L13" s="31">
        <f t="shared" si="0"/>
        <v>-1824546</v>
      </c>
      <c r="M13" s="31">
        <f t="shared" si="0"/>
        <v>3306234</v>
      </c>
      <c r="N13" s="31">
        <f t="shared" si="0"/>
        <v>14028305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85674122</v>
      </c>
      <c r="X13" s="31">
        <f t="shared" si="0"/>
        <v>59670164</v>
      </c>
      <c r="Y13" s="31">
        <f t="shared" si="0"/>
        <v>26003958</v>
      </c>
      <c r="Z13" s="32">
        <f>+IF(X13&lt;&gt;0,+(Y13/X13)*100,0)</f>
        <v>43.579498122378212</v>
      </c>
      <c r="AA13" s="33">
        <f>SUM(AA6:AA12)</f>
        <v>64077032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3124933506</v>
      </c>
      <c r="D17" s="18"/>
      <c r="E17" s="19">
        <v>3237769942</v>
      </c>
      <c r="F17" s="20">
        <v>3242475541</v>
      </c>
      <c r="G17" s="24">
        <v>3139203709</v>
      </c>
      <c r="H17" s="24">
        <v>25775046</v>
      </c>
      <c r="I17" s="24">
        <v>33989236</v>
      </c>
      <c r="J17" s="20">
        <v>3198967991</v>
      </c>
      <c r="K17" s="24">
        <v>27552871</v>
      </c>
      <c r="L17" s="24">
        <v>43850096</v>
      </c>
      <c r="M17" s="20">
        <v>21766029</v>
      </c>
      <c r="N17" s="24">
        <v>93168996</v>
      </c>
      <c r="O17" s="24"/>
      <c r="P17" s="24"/>
      <c r="Q17" s="20"/>
      <c r="R17" s="24"/>
      <c r="S17" s="24"/>
      <c r="T17" s="20"/>
      <c r="U17" s="24"/>
      <c r="V17" s="24"/>
      <c r="W17" s="24">
        <v>3292136987</v>
      </c>
      <c r="X17" s="20">
        <v>3108254651</v>
      </c>
      <c r="Y17" s="24">
        <v>183882336</v>
      </c>
      <c r="Z17" s="25">
        <v>5.9159353607285894</v>
      </c>
      <c r="AA17" s="26">
        <v>3242475541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/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4996464</v>
      </c>
      <c r="X22" s="20"/>
      <c r="Y22" s="20">
        <v>4996464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3129929970</v>
      </c>
      <c r="D25" s="29">
        <f t="shared" ref="D25:Y25" si="1">SUM(D15:D24)</f>
        <v>0</v>
      </c>
      <c r="E25" s="35">
        <f t="shared" si="1"/>
        <v>3237769942</v>
      </c>
      <c r="F25" s="36">
        <f t="shared" si="1"/>
        <v>3242475541</v>
      </c>
      <c r="G25" s="36">
        <f t="shared" si="1"/>
        <v>3144200173</v>
      </c>
      <c r="H25" s="36">
        <f t="shared" si="1"/>
        <v>25775046</v>
      </c>
      <c r="I25" s="36">
        <f t="shared" si="1"/>
        <v>33989236</v>
      </c>
      <c r="J25" s="36">
        <f t="shared" si="1"/>
        <v>3203964455</v>
      </c>
      <c r="K25" s="36">
        <f t="shared" si="1"/>
        <v>27552871</v>
      </c>
      <c r="L25" s="36">
        <f t="shared" si="1"/>
        <v>43850096</v>
      </c>
      <c r="M25" s="36">
        <f t="shared" si="1"/>
        <v>21766029</v>
      </c>
      <c r="N25" s="36">
        <f t="shared" si="1"/>
        <v>93168996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3297133451</v>
      </c>
      <c r="X25" s="36">
        <f t="shared" si="1"/>
        <v>3108254651</v>
      </c>
      <c r="Y25" s="36">
        <f t="shared" si="1"/>
        <v>188878800</v>
      </c>
      <c r="Z25" s="37">
        <f>+IF(X25&lt;&gt;0,+(Y25/X25)*100,0)</f>
        <v>6.0766835799387655</v>
      </c>
      <c r="AA25" s="38">
        <f>SUM(AA15:AA24)</f>
        <v>3242475541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3192186505</v>
      </c>
      <c r="D26" s="29">
        <f>+D13+D25</f>
        <v>0</v>
      </c>
      <c r="E26" s="30">
        <f t="shared" si="2"/>
        <v>3301846974</v>
      </c>
      <c r="F26" s="31">
        <f t="shared" si="2"/>
        <v>3306552573</v>
      </c>
      <c r="G26" s="31">
        <f t="shared" si="2"/>
        <v>3204355224</v>
      </c>
      <c r="H26" s="31">
        <f t="shared" si="2"/>
        <v>33062073</v>
      </c>
      <c r="I26" s="31">
        <f t="shared" si="2"/>
        <v>38192975</v>
      </c>
      <c r="J26" s="31">
        <f t="shared" si="2"/>
        <v>3275610272</v>
      </c>
      <c r="K26" s="31">
        <f t="shared" si="2"/>
        <v>40099488</v>
      </c>
      <c r="L26" s="31">
        <f t="shared" si="2"/>
        <v>42025550</v>
      </c>
      <c r="M26" s="31">
        <f t="shared" si="2"/>
        <v>25072263</v>
      </c>
      <c r="N26" s="31">
        <f t="shared" si="2"/>
        <v>107197301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3382807573</v>
      </c>
      <c r="X26" s="31">
        <f t="shared" si="2"/>
        <v>3167924815</v>
      </c>
      <c r="Y26" s="31">
        <f t="shared" si="2"/>
        <v>214882758</v>
      </c>
      <c r="Z26" s="32">
        <f>+IF(X26&lt;&gt;0,+(Y26/X26)*100,0)</f>
        <v>6.7830763212099781</v>
      </c>
      <c r="AA26" s="33">
        <f>+AA13+AA25</f>
        <v>3306552573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11739498</v>
      </c>
      <c r="D31" s="18"/>
      <c r="E31" s="19">
        <v>11666566</v>
      </c>
      <c r="F31" s="20">
        <v>11666566</v>
      </c>
      <c r="G31" s="20">
        <v>11730128</v>
      </c>
      <c r="H31" s="20">
        <v>-17358</v>
      </c>
      <c r="I31" s="20">
        <v>10849</v>
      </c>
      <c r="J31" s="20">
        <v>11723619</v>
      </c>
      <c r="K31" s="20">
        <v>22402</v>
      </c>
      <c r="L31" s="20">
        <v>-37148</v>
      </c>
      <c r="M31" s="20">
        <v>-1498</v>
      </c>
      <c r="N31" s="20">
        <v>-16244</v>
      </c>
      <c r="O31" s="20"/>
      <c r="P31" s="20"/>
      <c r="Q31" s="20"/>
      <c r="R31" s="20"/>
      <c r="S31" s="20"/>
      <c r="T31" s="20"/>
      <c r="U31" s="20"/>
      <c r="V31" s="20"/>
      <c r="W31" s="20">
        <v>11707375</v>
      </c>
      <c r="X31" s="20">
        <v>11600312</v>
      </c>
      <c r="Y31" s="20">
        <v>107063</v>
      </c>
      <c r="Z31" s="21">
        <v>0.92293207286148859</v>
      </c>
      <c r="AA31" s="22">
        <v>11666566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18682075</v>
      </c>
      <c r="D35" s="18"/>
      <c r="E35" s="19"/>
      <c r="F35" s="20"/>
      <c r="G35" s="20">
        <v>18627886</v>
      </c>
      <c r="H35" s="20">
        <v>206230</v>
      </c>
      <c r="I35" s="20">
        <v>115127</v>
      </c>
      <c r="J35" s="20">
        <v>18949243</v>
      </c>
      <c r="K35" s="20">
        <v>95807</v>
      </c>
      <c r="L35" s="20">
        <v>-13154</v>
      </c>
      <c r="M35" s="20">
        <v>-73660</v>
      </c>
      <c r="N35" s="20">
        <v>8993</v>
      </c>
      <c r="O35" s="20"/>
      <c r="P35" s="20"/>
      <c r="Q35" s="20"/>
      <c r="R35" s="20"/>
      <c r="S35" s="20"/>
      <c r="T35" s="20"/>
      <c r="U35" s="20"/>
      <c r="V35" s="20"/>
      <c r="W35" s="20">
        <v>18958236</v>
      </c>
      <c r="X35" s="20"/>
      <c r="Y35" s="20">
        <v>18958236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30421573</v>
      </c>
      <c r="D37" s="29">
        <f t="shared" ref="D37:Y37" si="3">SUM(D29:D36)</f>
        <v>0</v>
      </c>
      <c r="E37" s="30">
        <f t="shared" si="3"/>
        <v>11666566</v>
      </c>
      <c r="F37" s="31">
        <f t="shared" si="3"/>
        <v>11666566</v>
      </c>
      <c r="G37" s="31">
        <f t="shared" si="3"/>
        <v>30358014</v>
      </c>
      <c r="H37" s="31">
        <f t="shared" si="3"/>
        <v>188872</v>
      </c>
      <c r="I37" s="31">
        <f t="shared" si="3"/>
        <v>125976</v>
      </c>
      <c r="J37" s="31">
        <f t="shared" si="3"/>
        <v>30672862</v>
      </c>
      <c r="K37" s="31">
        <f t="shared" si="3"/>
        <v>118209</v>
      </c>
      <c r="L37" s="31">
        <f t="shared" si="3"/>
        <v>-50302</v>
      </c>
      <c r="M37" s="31">
        <f t="shared" si="3"/>
        <v>-75158</v>
      </c>
      <c r="N37" s="31">
        <f t="shared" si="3"/>
        <v>-7251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30665611</v>
      </c>
      <c r="X37" s="31">
        <f t="shared" si="3"/>
        <v>11600312</v>
      </c>
      <c r="Y37" s="31">
        <f t="shared" si="3"/>
        <v>19065299</v>
      </c>
      <c r="Z37" s="32">
        <f>+IF(X37&lt;&gt;0,+(Y37/X37)*100,0)</f>
        <v>164.35160537061418</v>
      </c>
      <c r="AA37" s="33">
        <f>SUM(AA29:AA36)</f>
        <v>11666566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30421573</v>
      </c>
      <c r="D44" s="29">
        <f>+D37+D43</f>
        <v>0</v>
      </c>
      <c r="E44" s="30">
        <f t="shared" si="5"/>
        <v>11666566</v>
      </c>
      <c r="F44" s="31">
        <f t="shared" si="5"/>
        <v>11666566</v>
      </c>
      <c r="G44" s="31">
        <f t="shared" si="5"/>
        <v>30358014</v>
      </c>
      <c r="H44" s="31">
        <f t="shared" si="5"/>
        <v>188872</v>
      </c>
      <c r="I44" s="31">
        <f t="shared" si="5"/>
        <v>125976</v>
      </c>
      <c r="J44" s="31">
        <f t="shared" si="5"/>
        <v>30672862</v>
      </c>
      <c r="K44" s="31">
        <f t="shared" si="5"/>
        <v>118209</v>
      </c>
      <c r="L44" s="31">
        <f t="shared" si="5"/>
        <v>-50302</v>
      </c>
      <c r="M44" s="31">
        <f t="shared" si="5"/>
        <v>-75158</v>
      </c>
      <c r="N44" s="31">
        <f t="shared" si="5"/>
        <v>-7251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30665611</v>
      </c>
      <c r="X44" s="31">
        <f t="shared" si="5"/>
        <v>11600312</v>
      </c>
      <c r="Y44" s="31">
        <f t="shared" si="5"/>
        <v>19065299</v>
      </c>
      <c r="Z44" s="32">
        <f>+IF(X44&lt;&gt;0,+(Y44/X44)*100,0)</f>
        <v>164.35160537061418</v>
      </c>
      <c r="AA44" s="33">
        <f>+AA37+AA43</f>
        <v>11666566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3161764932</v>
      </c>
      <c r="D45" s="42">
        <f t="shared" si="6"/>
        <v>0</v>
      </c>
      <c r="E45" s="43">
        <f t="shared" si="6"/>
        <v>3290180408</v>
      </c>
      <c r="F45" s="44">
        <f t="shared" si="6"/>
        <v>3294886007</v>
      </c>
      <c r="G45" s="44">
        <f t="shared" si="6"/>
        <v>3173997210</v>
      </c>
      <c r="H45" s="44">
        <f t="shared" si="6"/>
        <v>32873201</v>
      </c>
      <c r="I45" s="44">
        <f t="shared" si="6"/>
        <v>38066999</v>
      </c>
      <c r="J45" s="44">
        <f t="shared" si="6"/>
        <v>3244937410</v>
      </c>
      <c r="K45" s="44">
        <f t="shared" si="6"/>
        <v>39981279</v>
      </c>
      <c r="L45" s="44">
        <f t="shared" si="6"/>
        <v>42075852</v>
      </c>
      <c r="M45" s="44">
        <f t="shared" si="6"/>
        <v>25147421</v>
      </c>
      <c r="N45" s="44">
        <f t="shared" si="6"/>
        <v>107204552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3352141962</v>
      </c>
      <c r="X45" s="44">
        <f t="shared" si="6"/>
        <v>3156324503</v>
      </c>
      <c r="Y45" s="44">
        <f t="shared" si="6"/>
        <v>195817459</v>
      </c>
      <c r="Z45" s="45">
        <f>+IF(X45&lt;&gt;0,+(Y45/X45)*100,0)</f>
        <v>6.2039710686870402</v>
      </c>
      <c r="AA45" s="46">
        <f>+AA26-AA44</f>
        <v>3294886007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-901658734</v>
      </c>
      <c r="D47" s="18"/>
      <c r="E47" s="19">
        <v>-1571499803</v>
      </c>
      <c r="F47" s="20">
        <v>-1571499803</v>
      </c>
      <c r="G47" s="20">
        <v>-820556518</v>
      </c>
      <c r="H47" s="20">
        <v>-22319454</v>
      </c>
      <c r="I47" s="20">
        <v>7760669</v>
      </c>
      <c r="J47" s="20">
        <v>-835115303</v>
      </c>
      <c r="K47" s="20">
        <v>-37196</v>
      </c>
      <c r="L47" s="20">
        <v>21010742</v>
      </c>
      <c r="M47" s="20">
        <v>100061750</v>
      </c>
      <c r="N47" s="20">
        <v>121035296</v>
      </c>
      <c r="O47" s="20"/>
      <c r="P47" s="20"/>
      <c r="Q47" s="20"/>
      <c r="R47" s="20"/>
      <c r="S47" s="20"/>
      <c r="T47" s="20"/>
      <c r="U47" s="20"/>
      <c r="V47" s="20"/>
      <c r="W47" s="20">
        <v>-714080007</v>
      </c>
      <c r="X47" s="20">
        <v>-1571499803</v>
      </c>
      <c r="Y47" s="20">
        <v>857419796</v>
      </c>
      <c r="Z47" s="47">
        <v>-54.560604739700366</v>
      </c>
      <c r="AA47" s="22">
        <v>-1571499803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-901658734</v>
      </c>
      <c r="D50" s="50">
        <f t="shared" ref="D50:Y50" si="7">SUM(D47:D49)</f>
        <v>0</v>
      </c>
      <c r="E50" s="51">
        <f t="shared" si="7"/>
        <v>-1571499803</v>
      </c>
      <c r="F50" s="52">
        <f t="shared" si="7"/>
        <v>-1571499803</v>
      </c>
      <c r="G50" s="52">
        <f t="shared" si="7"/>
        <v>-820556518</v>
      </c>
      <c r="H50" s="52">
        <f t="shared" si="7"/>
        <v>-22319454</v>
      </c>
      <c r="I50" s="52">
        <f t="shared" si="7"/>
        <v>7760669</v>
      </c>
      <c r="J50" s="52">
        <f t="shared" si="7"/>
        <v>-835115303</v>
      </c>
      <c r="K50" s="52">
        <f t="shared" si="7"/>
        <v>-37196</v>
      </c>
      <c r="L50" s="52">
        <f t="shared" si="7"/>
        <v>21010742</v>
      </c>
      <c r="M50" s="52">
        <f t="shared" si="7"/>
        <v>100061750</v>
      </c>
      <c r="N50" s="52">
        <f t="shared" si="7"/>
        <v>121035296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-714080007</v>
      </c>
      <c r="X50" s="52">
        <f t="shared" si="7"/>
        <v>-1571499803</v>
      </c>
      <c r="Y50" s="52">
        <f t="shared" si="7"/>
        <v>857419796</v>
      </c>
      <c r="Z50" s="53">
        <f>+IF(X50&lt;&gt;0,+(Y50/X50)*100,0)</f>
        <v>-54.560604739700366</v>
      </c>
      <c r="AA50" s="54">
        <f>SUM(AA47:AA49)</f>
        <v>-1571499803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-951821125</v>
      </c>
      <c r="D6" s="18"/>
      <c r="E6" s="19">
        <v>-106849991</v>
      </c>
      <c r="F6" s="20">
        <v>-129799455</v>
      </c>
      <c r="G6" s="20">
        <v>-847067760</v>
      </c>
      <c r="H6" s="20">
        <v>-114110924</v>
      </c>
      <c r="I6" s="20">
        <v>-77982643</v>
      </c>
      <c r="J6" s="20">
        <v>-1039161327</v>
      </c>
      <c r="K6" s="20">
        <v>-65303564</v>
      </c>
      <c r="L6" s="20">
        <v>-38358475</v>
      </c>
      <c r="M6" s="20">
        <v>-7502311</v>
      </c>
      <c r="N6" s="20">
        <v>-111164350</v>
      </c>
      <c r="O6" s="20"/>
      <c r="P6" s="20"/>
      <c r="Q6" s="20"/>
      <c r="R6" s="20"/>
      <c r="S6" s="20"/>
      <c r="T6" s="20"/>
      <c r="U6" s="20"/>
      <c r="V6" s="20"/>
      <c r="W6" s="20">
        <v>-1150325677</v>
      </c>
      <c r="X6" s="20">
        <v>-59162398</v>
      </c>
      <c r="Y6" s="20">
        <v>-1091163279</v>
      </c>
      <c r="Z6" s="21">
        <v>1844.3526900312595</v>
      </c>
      <c r="AA6" s="22">
        <v>-129799455</v>
      </c>
    </row>
    <row r="7" spans="1:27" x14ac:dyDescent="0.25">
      <c r="A7" s="23" t="s">
        <v>35</v>
      </c>
      <c r="B7" s="17" t="s">
        <v>32</v>
      </c>
      <c r="C7" s="18">
        <v>636285035</v>
      </c>
      <c r="D7" s="18"/>
      <c r="E7" s="19">
        <v>622108948</v>
      </c>
      <c r="F7" s="20">
        <v>622108948</v>
      </c>
      <c r="G7" s="20">
        <v>651173751</v>
      </c>
      <c r="H7" s="20">
        <v>16516473</v>
      </c>
      <c r="I7" s="20">
        <v>22692633</v>
      </c>
      <c r="J7" s="20">
        <v>690382857</v>
      </c>
      <c r="K7" s="20">
        <v>3497043</v>
      </c>
      <c r="L7" s="20">
        <v>19569344</v>
      </c>
      <c r="M7" s="20">
        <v>19704228</v>
      </c>
      <c r="N7" s="20">
        <v>42770615</v>
      </c>
      <c r="O7" s="20"/>
      <c r="P7" s="20"/>
      <c r="Q7" s="20"/>
      <c r="R7" s="20"/>
      <c r="S7" s="20"/>
      <c r="T7" s="20"/>
      <c r="U7" s="20"/>
      <c r="V7" s="20"/>
      <c r="W7" s="20">
        <v>733153472</v>
      </c>
      <c r="X7" s="20">
        <v>575285857</v>
      </c>
      <c r="Y7" s="20">
        <v>157867615</v>
      </c>
      <c r="Z7" s="21">
        <v>27.441595005176705</v>
      </c>
      <c r="AA7" s="22">
        <v>622108948</v>
      </c>
    </row>
    <row r="8" spans="1:27" x14ac:dyDescent="0.25">
      <c r="A8" s="23" t="s">
        <v>36</v>
      </c>
      <c r="B8" s="17" t="s">
        <v>32</v>
      </c>
      <c r="C8" s="18">
        <v>9956396</v>
      </c>
      <c r="D8" s="18"/>
      <c r="E8" s="19">
        <v>461458</v>
      </c>
      <c r="F8" s="20">
        <v>461458</v>
      </c>
      <c r="G8" s="20">
        <v>9956396</v>
      </c>
      <c r="H8" s="20"/>
      <c r="I8" s="20"/>
      <c r="J8" s="20">
        <v>9956396</v>
      </c>
      <c r="K8" s="20"/>
      <c r="L8" s="20"/>
      <c r="M8" s="20">
        <v>591584</v>
      </c>
      <c r="N8" s="20">
        <v>591584</v>
      </c>
      <c r="O8" s="20"/>
      <c r="P8" s="20"/>
      <c r="Q8" s="20"/>
      <c r="R8" s="20"/>
      <c r="S8" s="20"/>
      <c r="T8" s="20"/>
      <c r="U8" s="20"/>
      <c r="V8" s="20"/>
      <c r="W8" s="20">
        <v>10547980</v>
      </c>
      <c r="X8" s="20">
        <v>461458</v>
      </c>
      <c r="Y8" s="20">
        <v>10086522</v>
      </c>
      <c r="Z8" s="21">
        <v>2185.7941567813323</v>
      </c>
      <c r="AA8" s="22">
        <v>461458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-88381227</v>
      </c>
      <c r="D10" s="18"/>
      <c r="E10" s="19">
        <v>-16101542</v>
      </c>
      <c r="F10" s="20">
        <v>-16101542</v>
      </c>
      <c r="G10" s="20">
        <v>170609432</v>
      </c>
      <c r="H10" s="20">
        <v>-228598657</v>
      </c>
      <c r="I10" s="20">
        <v>26259031</v>
      </c>
      <c r="J10" s="20">
        <v>-31730194</v>
      </c>
      <c r="K10" s="20">
        <v>26712650</v>
      </c>
      <c r="L10" s="20">
        <v>40310805</v>
      </c>
      <c r="M10" s="20">
        <v>29120502</v>
      </c>
      <c r="N10" s="20">
        <v>96143957</v>
      </c>
      <c r="O10" s="20"/>
      <c r="P10" s="20"/>
      <c r="Q10" s="20"/>
      <c r="R10" s="20"/>
      <c r="S10" s="20"/>
      <c r="T10" s="20"/>
      <c r="U10" s="20"/>
      <c r="V10" s="20"/>
      <c r="W10" s="20">
        <v>64413763</v>
      </c>
      <c r="X10" s="20">
        <v>7580130</v>
      </c>
      <c r="Y10" s="20">
        <v>56833633</v>
      </c>
      <c r="Z10" s="21">
        <v>749.77121764402455</v>
      </c>
      <c r="AA10" s="22">
        <v>-16101542</v>
      </c>
    </row>
    <row r="11" spans="1:27" x14ac:dyDescent="0.25">
      <c r="A11" s="23" t="s">
        <v>39</v>
      </c>
      <c r="B11" s="17" t="s">
        <v>32</v>
      </c>
      <c r="C11" s="18">
        <v>6606798</v>
      </c>
      <c r="D11" s="18"/>
      <c r="E11" s="19"/>
      <c r="F11" s="20"/>
      <c r="G11" s="24">
        <v>38733950</v>
      </c>
      <c r="H11" s="24">
        <v>-18245488</v>
      </c>
      <c r="I11" s="24">
        <v>10528104</v>
      </c>
      <c r="J11" s="20">
        <v>31016566</v>
      </c>
      <c r="K11" s="24">
        <v>10053307</v>
      </c>
      <c r="L11" s="24">
        <v>10446483</v>
      </c>
      <c r="M11" s="20">
        <v>-32655262</v>
      </c>
      <c r="N11" s="24">
        <v>-12155472</v>
      </c>
      <c r="O11" s="24"/>
      <c r="P11" s="24"/>
      <c r="Q11" s="20"/>
      <c r="R11" s="24"/>
      <c r="S11" s="24"/>
      <c r="T11" s="20"/>
      <c r="U11" s="24"/>
      <c r="V11" s="24"/>
      <c r="W11" s="24">
        <v>18861094</v>
      </c>
      <c r="X11" s="20"/>
      <c r="Y11" s="24">
        <v>18861094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-414950968</v>
      </c>
      <c r="D13" s="29">
        <f>SUM(D6:D12)</f>
        <v>0</v>
      </c>
      <c r="E13" s="30">
        <f t="shared" si="0"/>
        <v>499618873</v>
      </c>
      <c r="F13" s="31">
        <f t="shared" si="0"/>
        <v>476669409</v>
      </c>
      <c r="G13" s="31">
        <f t="shared" si="0"/>
        <v>-4191076</v>
      </c>
      <c r="H13" s="31">
        <f t="shared" si="0"/>
        <v>-344438596</v>
      </c>
      <c r="I13" s="31">
        <f t="shared" si="0"/>
        <v>-18502875</v>
      </c>
      <c r="J13" s="31">
        <f t="shared" si="0"/>
        <v>-367132547</v>
      </c>
      <c r="K13" s="31">
        <f t="shared" si="0"/>
        <v>-25040564</v>
      </c>
      <c r="L13" s="31">
        <f t="shared" si="0"/>
        <v>31968157</v>
      </c>
      <c r="M13" s="31">
        <f t="shared" si="0"/>
        <v>9258741</v>
      </c>
      <c r="N13" s="31">
        <f t="shared" si="0"/>
        <v>16186334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-350946213</v>
      </c>
      <c r="X13" s="31">
        <f t="shared" si="0"/>
        <v>524165047</v>
      </c>
      <c r="Y13" s="31">
        <f t="shared" si="0"/>
        <v>-875111260</v>
      </c>
      <c r="Z13" s="32">
        <f>+IF(X13&lt;&gt;0,+(Y13/X13)*100,0)</f>
        <v>-166.95337947629307</v>
      </c>
      <c r="AA13" s="33">
        <f>SUM(AA6:AA12)</f>
        <v>476669409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539526056</v>
      </c>
      <c r="D17" s="18"/>
      <c r="E17" s="19">
        <v>185799528</v>
      </c>
      <c r="F17" s="20">
        <v>208748992</v>
      </c>
      <c r="G17" s="24">
        <v>541925959</v>
      </c>
      <c r="H17" s="24">
        <v>13384237</v>
      </c>
      <c r="I17" s="24">
        <v>15136252</v>
      </c>
      <c r="J17" s="20">
        <v>570446448</v>
      </c>
      <c r="K17" s="24">
        <v>7684796</v>
      </c>
      <c r="L17" s="24">
        <v>9196984</v>
      </c>
      <c r="M17" s="20">
        <v>21908493</v>
      </c>
      <c r="N17" s="24">
        <v>38790273</v>
      </c>
      <c r="O17" s="24"/>
      <c r="P17" s="24"/>
      <c r="Q17" s="20"/>
      <c r="R17" s="24"/>
      <c r="S17" s="24"/>
      <c r="T17" s="20"/>
      <c r="U17" s="24"/>
      <c r="V17" s="24"/>
      <c r="W17" s="24">
        <v>609236721</v>
      </c>
      <c r="X17" s="20">
        <v>98637136</v>
      </c>
      <c r="Y17" s="24">
        <v>510599585</v>
      </c>
      <c r="Z17" s="25">
        <v>517.65451198826372</v>
      </c>
      <c r="AA17" s="26">
        <v>208748992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539526056</v>
      </c>
      <c r="D25" s="29">
        <f t="shared" ref="D25:Y25" si="1">SUM(D15:D24)</f>
        <v>0</v>
      </c>
      <c r="E25" s="35">
        <f t="shared" si="1"/>
        <v>185799528</v>
      </c>
      <c r="F25" s="36">
        <f t="shared" si="1"/>
        <v>208748992</v>
      </c>
      <c r="G25" s="36">
        <f t="shared" si="1"/>
        <v>541925959</v>
      </c>
      <c r="H25" s="36">
        <f t="shared" si="1"/>
        <v>13384237</v>
      </c>
      <c r="I25" s="36">
        <f t="shared" si="1"/>
        <v>15136252</v>
      </c>
      <c r="J25" s="36">
        <f t="shared" si="1"/>
        <v>570446448</v>
      </c>
      <c r="K25" s="36">
        <f t="shared" si="1"/>
        <v>7684796</v>
      </c>
      <c r="L25" s="36">
        <f t="shared" si="1"/>
        <v>9196984</v>
      </c>
      <c r="M25" s="36">
        <f t="shared" si="1"/>
        <v>21908493</v>
      </c>
      <c r="N25" s="36">
        <f t="shared" si="1"/>
        <v>38790273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609236721</v>
      </c>
      <c r="X25" s="36">
        <f t="shared" si="1"/>
        <v>98637136</v>
      </c>
      <c r="Y25" s="36">
        <f t="shared" si="1"/>
        <v>510599585</v>
      </c>
      <c r="Z25" s="37">
        <f>+IF(X25&lt;&gt;0,+(Y25/X25)*100,0)</f>
        <v>517.65451198826372</v>
      </c>
      <c r="AA25" s="38">
        <f>SUM(AA15:AA24)</f>
        <v>208748992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124575088</v>
      </c>
      <c r="D26" s="29">
        <f>+D13+D25</f>
        <v>0</v>
      </c>
      <c r="E26" s="30">
        <f t="shared" si="2"/>
        <v>685418401</v>
      </c>
      <c r="F26" s="31">
        <f t="shared" si="2"/>
        <v>685418401</v>
      </c>
      <c r="G26" s="31">
        <f t="shared" si="2"/>
        <v>537734883</v>
      </c>
      <c r="H26" s="31">
        <f t="shared" si="2"/>
        <v>-331054359</v>
      </c>
      <c r="I26" s="31">
        <f t="shared" si="2"/>
        <v>-3366623</v>
      </c>
      <c r="J26" s="31">
        <f t="shared" si="2"/>
        <v>203313901</v>
      </c>
      <c r="K26" s="31">
        <f t="shared" si="2"/>
        <v>-17355768</v>
      </c>
      <c r="L26" s="31">
        <f t="shared" si="2"/>
        <v>41165141</v>
      </c>
      <c r="M26" s="31">
        <f t="shared" si="2"/>
        <v>31167234</v>
      </c>
      <c r="N26" s="31">
        <f t="shared" si="2"/>
        <v>54976607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258290508</v>
      </c>
      <c r="X26" s="31">
        <f t="shared" si="2"/>
        <v>622802183</v>
      </c>
      <c r="Y26" s="31">
        <f t="shared" si="2"/>
        <v>-364511675</v>
      </c>
      <c r="Z26" s="32">
        <f>+IF(X26&lt;&gt;0,+(Y26/X26)*100,0)</f>
        <v>-58.527681011676869</v>
      </c>
      <c r="AA26" s="33">
        <f>+AA13+AA25</f>
        <v>685418401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-159415</v>
      </c>
      <c r="D31" s="18"/>
      <c r="E31" s="19"/>
      <c r="F31" s="20"/>
      <c r="G31" s="20">
        <v>-160469</v>
      </c>
      <c r="H31" s="20">
        <v>-1259</v>
      </c>
      <c r="I31" s="20">
        <v>-1472</v>
      </c>
      <c r="J31" s="20">
        <v>-163200</v>
      </c>
      <c r="K31" s="20">
        <v>-576</v>
      </c>
      <c r="L31" s="20">
        <v>-3500</v>
      </c>
      <c r="M31" s="20">
        <v>-2261</v>
      </c>
      <c r="N31" s="20">
        <v>-6337</v>
      </c>
      <c r="O31" s="20"/>
      <c r="P31" s="20"/>
      <c r="Q31" s="20"/>
      <c r="R31" s="20"/>
      <c r="S31" s="20"/>
      <c r="T31" s="20"/>
      <c r="U31" s="20"/>
      <c r="V31" s="20"/>
      <c r="W31" s="20">
        <v>-169537</v>
      </c>
      <c r="X31" s="20"/>
      <c r="Y31" s="20">
        <v>-169537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107559433</v>
      </c>
      <c r="D32" s="18"/>
      <c r="E32" s="19">
        <v>173232870</v>
      </c>
      <c r="F32" s="20">
        <v>173232870</v>
      </c>
      <c r="G32" s="20">
        <v>85750572</v>
      </c>
      <c r="H32" s="20">
        <v>3565463</v>
      </c>
      <c r="I32" s="20">
        <v>5616638</v>
      </c>
      <c r="J32" s="20">
        <v>94932673</v>
      </c>
      <c r="K32" s="20">
        <v>270574</v>
      </c>
      <c r="L32" s="20">
        <v>657904</v>
      </c>
      <c r="M32" s="20">
        <v>14441471</v>
      </c>
      <c r="N32" s="20">
        <v>15369949</v>
      </c>
      <c r="O32" s="20"/>
      <c r="P32" s="20"/>
      <c r="Q32" s="20"/>
      <c r="R32" s="20"/>
      <c r="S32" s="20"/>
      <c r="T32" s="20"/>
      <c r="U32" s="20"/>
      <c r="V32" s="20"/>
      <c r="W32" s="20">
        <v>110302622</v>
      </c>
      <c r="X32" s="20">
        <v>78682648</v>
      </c>
      <c r="Y32" s="20">
        <v>31619974</v>
      </c>
      <c r="Z32" s="21">
        <v>40.18671816942409</v>
      </c>
      <c r="AA32" s="22">
        <v>173232870</v>
      </c>
    </row>
    <row r="33" spans="1:27" x14ac:dyDescent="0.25">
      <c r="A33" s="23" t="s">
        <v>60</v>
      </c>
      <c r="B33" s="17" t="s">
        <v>32</v>
      </c>
      <c r="C33" s="18">
        <v>-316521967</v>
      </c>
      <c r="D33" s="18"/>
      <c r="E33" s="19">
        <v>-190891000</v>
      </c>
      <c r="F33" s="20">
        <v>-217282884</v>
      </c>
      <c r="G33" s="20">
        <v>-334667287</v>
      </c>
      <c r="H33" s="20">
        <v>-6942583</v>
      </c>
      <c r="I33" s="20">
        <v>-17505243</v>
      </c>
      <c r="J33" s="20">
        <v>-359115113</v>
      </c>
      <c r="K33" s="20">
        <v>-8912364</v>
      </c>
      <c r="L33" s="20">
        <v>-13654795</v>
      </c>
      <c r="M33" s="20">
        <v>-23685396</v>
      </c>
      <c r="N33" s="20">
        <v>-46252555</v>
      </c>
      <c r="O33" s="20"/>
      <c r="P33" s="20"/>
      <c r="Q33" s="20"/>
      <c r="R33" s="20"/>
      <c r="S33" s="20"/>
      <c r="T33" s="20"/>
      <c r="U33" s="20"/>
      <c r="V33" s="20"/>
      <c r="W33" s="20">
        <v>-405367668</v>
      </c>
      <c r="X33" s="20">
        <v>-102043470</v>
      </c>
      <c r="Y33" s="20">
        <v>-303324198</v>
      </c>
      <c r="Z33" s="21">
        <v>297.2499837569224</v>
      </c>
      <c r="AA33" s="22">
        <v>-217282884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7868713</v>
      </c>
      <c r="F34" s="20">
        <v>7868713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3934362</v>
      </c>
      <c r="Y34" s="20">
        <v>-3934362</v>
      </c>
      <c r="Z34" s="21">
        <v>-100</v>
      </c>
      <c r="AA34" s="22">
        <v>7868713</v>
      </c>
    </row>
    <row r="35" spans="1:27" x14ac:dyDescent="0.25">
      <c r="A35" s="23" t="s">
        <v>39</v>
      </c>
      <c r="B35" s="17" t="s">
        <v>32</v>
      </c>
      <c r="C35" s="18">
        <v>95418097</v>
      </c>
      <c r="D35" s="18"/>
      <c r="E35" s="19">
        <v>90336309</v>
      </c>
      <c r="F35" s="20">
        <v>90336309</v>
      </c>
      <c r="G35" s="20">
        <v>111160546</v>
      </c>
      <c r="H35" s="20">
        <v>-7884419</v>
      </c>
      <c r="I35" s="20">
        <v>3661385</v>
      </c>
      <c r="J35" s="20">
        <v>106937512</v>
      </c>
      <c r="K35" s="20">
        <v>3409180</v>
      </c>
      <c r="L35" s="20">
        <v>9018984</v>
      </c>
      <c r="M35" s="20">
        <v>-9270260</v>
      </c>
      <c r="N35" s="20">
        <v>3157904</v>
      </c>
      <c r="O35" s="20"/>
      <c r="P35" s="20"/>
      <c r="Q35" s="20"/>
      <c r="R35" s="20"/>
      <c r="S35" s="20"/>
      <c r="T35" s="20"/>
      <c r="U35" s="20"/>
      <c r="V35" s="20"/>
      <c r="W35" s="20">
        <v>110095416</v>
      </c>
      <c r="X35" s="20">
        <v>90336309</v>
      </c>
      <c r="Y35" s="20">
        <v>19759107</v>
      </c>
      <c r="Z35" s="21">
        <v>21.872829672507429</v>
      </c>
      <c r="AA35" s="22">
        <v>90336309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-113703852</v>
      </c>
      <c r="D37" s="29">
        <f t="shared" ref="D37:Y37" si="3">SUM(D29:D36)</f>
        <v>0</v>
      </c>
      <c r="E37" s="30">
        <f t="shared" si="3"/>
        <v>80546892</v>
      </c>
      <c r="F37" s="31">
        <f t="shared" si="3"/>
        <v>54155008</v>
      </c>
      <c r="G37" s="31">
        <f t="shared" si="3"/>
        <v>-137916638</v>
      </c>
      <c r="H37" s="31">
        <f t="shared" si="3"/>
        <v>-11262798</v>
      </c>
      <c r="I37" s="31">
        <f t="shared" si="3"/>
        <v>-8228692</v>
      </c>
      <c r="J37" s="31">
        <f t="shared" si="3"/>
        <v>-157408128</v>
      </c>
      <c r="K37" s="31">
        <f t="shared" si="3"/>
        <v>-5233186</v>
      </c>
      <c r="L37" s="31">
        <f t="shared" si="3"/>
        <v>-3981407</v>
      </c>
      <c r="M37" s="31">
        <f t="shared" si="3"/>
        <v>-18516446</v>
      </c>
      <c r="N37" s="31">
        <f t="shared" si="3"/>
        <v>-27731039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-185139167</v>
      </c>
      <c r="X37" s="31">
        <f t="shared" si="3"/>
        <v>70909849</v>
      </c>
      <c r="Y37" s="31">
        <f t="shared" si="3"/>
        <v>-256049016</v>
      </c>
      <c r="Z37" s="32">
        <f>+IF(X37&lt;&gt;0,+(Y37/X37)*100,0)</f>
        <v>-361.09090572171436</v>
      </c>
      <c r="AA37" s="33">
        <f>SUM(AA29:AA36)</f>
        <v>54155008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-113703852</v>
      </c>
      <c r="D44" s="29">
        <f>+D37+D43</f>
        <v>0</v>
      </c>
      <c r="E44" s="30">
        <f t="shared" si="5"/>
        <v>80546892</v>
      </c>
      <c r="F44" s="31">
        <f t="shared" si="5"/>
        <v>54155008</v>
      </c>
      <c r="G44" s="31">
        <f t="shared" si="5"/>
        <v>-137916638</v>
      </c>
      <c r="H44" s="31">
        <f t="shared" si="5"/>
        <v>-11262798</v>
      </c>
      <c r="I44" s="31">
        <f t="shared" si="5"/>
        <v>-8228692</v>
      </c>
      <c r="J44" s="31">
        <f t="shared" si="5"/>
        <v>-157408128</v>
      </c>
      <c r="K44" s="31">
        <f t="shared" si="5"/>
        <v>-5233186</v>
      </c>
      <c r="L44" s="31">
        <f t="shared" si="5"/>
        <v>-3981407</v>
      </c>
      <c r="M44" s="31">
        <f t="shared" si="5"/>
        <v>-18516446</v>
      </c>
      <c r="N44" s="31">
        <f t="shared" si="5"/>
        <v>-27731039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-185139167</v>
      </c>
      <c r="X44" s="31">
        <f t="shared" si="5"/>
        <v>70909849</v>
      </c>
      <c r="Y44" s="31">
        <f t="shared" si="5"/>
        <v>-256049016</v>
      </c>
      <c r="Z44" s="32">
        <f>+IF(X44&lt;&gt;0,+(Y44/X44)*100,0)</f>
        <v>-361.09090572171436</v>
      </c>
      <c r="AA44" s="33">
        <f>+AA37+AA43</f>
        <v>54155008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238278940</v>
      </c>
      <c r="D45" s="42">
        <f t="shared" si="6"/>
        <v>0</v>
      </c>
      <c r="E45" s="43">
        <f t="shared" si="6"/>
        <v>604871509</v>
      </c>
      <c r="F45" s="44">
        <f t="shared" si="6"/>
        <v>631263393</v>
      </c>
      <c r="G45" s="44">
        <f t="shared" si="6"/>
        <v>675651521</v>
      </c>
      <c r="H45" s="44">
        <f t="shared" si="6"/>
        <v>-319791561</v>
      </c>
      <c r="I45" s="44">
        <f t="shared" si="6"/>
        <v>4862069</v>
      </c>
      <c r="J45" s="44">
        <f t="shared" si="6"/>
        <v>360722029</v>
      </c>
      <c r="K45" s="44">
        <f t="shared" si="6"/>
        <v>-12122582</v>
      </c>
      <c r="L45" s="44">
        <f t="shared" si="6"/>
        <v>45146548</v>
      </c>
      <c r="M45" s="44">
        <f t="shared" si="6"/>
        <v>49683680</v>
      </c>
      <c r="N45" s="44">
        <f t="shared" si="6"/>
        <v>82707646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443429675</v>
      </c>
      <c r="X45" s="44">
        <f t="shared" si="6"/>
        <v>551892334</v>
      </c>
      <c r="Y45" s="44">
        <f t="shared" si="6"/>
        <v>-108462659</v>
      </c>
      <c r="Z45" s="45">
        <f>+IF(X45&lt;&gt;0,+(Y45/X45)*100,0)</f>
        <v>-19.652865662018783</v>
      </c>
      <c r="AA45" s="46">
        <f>+AA26-AA44</f>
        <v>631263393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565530133</v>
      </c>
      <c r="D47" s="18"/>
      <c r="E47" s="19">
        <v>119154255</v>
      </c>
      <c r="F47" s="20">
        <v>145546139</v>
      </c>
      <c r="G47" s="20">
        <v>547652634</v>
      </c>
      <c r="H47" s="20">
        <v>-280724549</v>
      </c>
      <c r="I47" s="20">
        <v>624670</v>
      </c>
      <c r="J47" s="20">
        <v>267552755</v>
      </c>
      <c r="K47" s="20">
        <v>-16545123</v>
      </c>
      <c r="L47" s="20">
        <v>9546823</v>
      </c>
      <c r="M47" s="20">
        <v>107772273</v>
      </c>
      <c r="N47" s="20">
        <v>100773973</v>
      </c>
      <c r="O47" s="20"/>
      <c r="P47" s="20"/>
      <c r="Q47" s="20"/>
      <c r="R47" s="20"/>
      <c r="S47" s="20"/>
      <c r="T47" s="20"/>
      <c r="U47" s="20"/>
      <c r="V47" s="20"/>
      <c r="W47" s="20">
        <v>368326728</v>
      </c>
      <c r="X47" s="20">
        <v>66175080</v>
      </c>
      <c r="Y47" s="20">
        <v>302151648</v>
      </c>
      <c r="Z47" s="47">
        <v>456.59430710170659</v>
      </c>
      <c r="AA47" s="22">
        <v>145546139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565530133</v>
      </c>
      <c r="D50" s="50">
        <f t="shared" ref="D50:Y50" si="7">SUM(D47:D49)</f>
        <v>0</v>
      </c>
      <c r="E50" s="51">
        <f t="shared" si="7"/>
        <v>119154255</v>
      </c>
      <c r="F50" s="52">
        <f t="shared" si="7"/>
        <v>145546139</v>
      </c>
      <c r="G50" s="52">
        <f t="shared" si="7"/>
        <v>547652634</v>
      </c>
      <c r="H50" s="52">
        <f t="shared" si="7"/>
        <v>-280724549</v>
      </c>
      <c r="I50" s="52">
        <f t="shared" si="7"/>
        <v>624670</v>
      </c>
      <c r="J50" s="52">
        <f t="shared" si="7"/>
        <v>267552755</v>
      </c>
      <c r="K50" s="52">
        <f t="shared" si="7"/>
        <v>-16545123</v>
      </c>
      <c r="L50" s="52">
        <f t="shared" si="7"/>
        <v>9546823</v>
      </c>
      <c r="M50" s="52">
        <f t="shared" si="7"/>
        <v>107772273</v>
      </c>
      <c r="N50" s="52">
        <f t="shared" si="7"/>
        <v>100773973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368326728</v>
      </c>
      <c r="X50" s="52">
        <f t="shared" si="7"/>
        <v>66175080</v>
      </c>
      <c r="Y50" s="52">
        <f t="shared" si="7"/>
        <v>302151648</v>
      </c>
      <c r="Z50" s="53">
        <f>+IF(X50&lt;&gt;0,+(Y50/X50)*100,0)</f>
        <v>456.59430710170659</v>
      </c>
      <c r="AA50" s="54">
        <f>SUM(AA47:AA49)</f>
        <v>145546139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-7044052</v>
      </c>
      <c r="D6" s="18"/>
      <c r="E6" s="19">
        <v>-944183</v>
      </c>
      <c r="F6" s="20">
        <v>-944183</v>
      </c>
      <c r="G6" s="20">
        <v>-7044052</v>
      </c>
      <c r="H6" s="20">
        <v>-23310</v>
      </c>
      <c r="I6" s="20">
        <v>-28122</v>
      </c>
      <c r="J6" s="20">
        <v>-7095484</v>
      </c>
      <c r="K6" s="20">
        <v>-17970</v>
      </c>
      <c r="L6" s="20">
        <v>-9743</v>
      </c>
      <c r="M6" s="20"/>
      <c r="N6" s="20">
        <v>-27713</v>
      </c>
      <c r="O6" s="20"/>
      <c r="P6" s="20"/>
      <c r="Q6" s="20"/>
      <c r="R6" s="20"/>
      <c r="S6" s="20"/>
      <c r="T6" s="20"/>
      <c r="U6" s="20"/>
      <c r="V6" s="20"/>
      <c r="W6" s="20">
        <v>-7123197</v>
      </c>
      <c r="X6" s="20">
        <v>-124617</v>
      </c>
      <c r="Y6" s="20">
        <v>-6998580</v>
      </c>
      <c r="Z6" s="21">
        <v>5616.0716435157319</v>
      </c>
      <c r="AA6" s="22">
        <v>-944183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10726</v>
      </c>
      <c r="D11" s="18"/>
      <c r="E11" s="19">
        <v>152254</v>
      </c>
      <c r="F11" s="20">
        <v>152254</v>
      </c>
      <c r="G11" s="24">
        <v>10726</v>
      </c>
      <c r="H11" s="24"/>
      <c r="I11" s="24">
        <v>3668</v>
      </c>
      <c r="J11" s="20">
        <v>14394</v>
      </c>
      <c r="K11" s="24">
        <v>-1324</v>
      </c>
      <c r="L11" s="24">
        <v>-1073</v>
      </c>
      <c r="M11" s="20">
        <v>-1271</v>
      </c>
      <c r="N11" s="24">
        <v>-3668</v>
      </c>
      <c r="O11" s="24"/>
      <c r="P11" s="24"/>
      <c r="Q11" s="20"/>
      <c r="R11" s="24"/>
      <c r="S11" s="24"/>
      <c r="T11" s="20"/>
      <c r="U11" s="24"/>
      <c r="V11" s="24"/>
      <c r="W11" s="24">
        <v>10726</v>
      </c>
      <c r="X11" s="20">
        <v>81490</v>
      </c>
      <c r="Y11" s="24">
        <v>-70764</v>
      </c>
      <c r="Z11" s="25">
        <v>-86.837648791262737</v>
      </c>
      <c r="AA11" s="26">
        <v>152254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-7033326</v>
      </c>
      <c r="D13" s="29">
        <f>SUM(D6:D12)</f>
        <v>0</v>
      </c>
      <c r="E13" s="30">
        <f t="shared" si="0"/>
        <v>-791929</v>
      </c>
      <c r="F13" s="31">
        <f t="shared" si="0"/>
        <v>-791929</v>
      </c>
      <c r="G13" s="31">
        <f t="shared" si="0"/>
        <v>-7033326</v>
      </c>
      <c r="H13" s="31">
        <f t="shared" si="0"/>
        <v>-23310</v>
      </c>
      <c r="I13" s="31">
        <f t="shared" si="0"/>
        <v>-24454</v>
      </c>
      <c r="J13" s="31">
        <f t="shared" si="0"/>
        <v>-7081090</v>
      </c>
      <c r="K13" s="31">
        <f t="shared" si="0"/>
        <v>-19294</v>
      </c>
      <c r="L13" s="31">
        <f t="shared" si="0"/>
        <v>-10816</v>
      </c>
      <c r="M13" s="31">
        <f t="shared" si="0"/>
        <v>-1271</v>
      </c>
      <c r="N13" s="31">
        <f t="shared" si="0"/>
        <v>-31381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-7112471</v>
      </c>
      <c r="X13" s="31">
        <f t="shared" si="0"/>
        <v>-43127</v>
      </c>
      <c r="Y13" s="31">
        <f t="shared" si="0"/>
        <v>-7069344</v>
      </c>
      <c r="Z13" s="32">
        <f>+IF(X13&lt;&gt;0,+(Y13/X13)*100,0)</f>
        <v>16391.921534073783</v>
      </c>
      <c r="AA13" s="33">
        <f>SUM(AA6:AA12)</f>
        <v>-791929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6254587</v>
      </c>
      <c r="D17" s="18"/>
      <c r="E17" s="19">
        <v>3808123</v>
      </c>
      <c r="F17" s="20">
        <v>3808123</v>
      </c>
      <c r="G17" s="24">
        <v>6255854</v>
      </c>
      <c r="H17" s="24">
        <v>-40513</v>
      </c>
      <c r="I17" s="24">
        <v>-18990</v>
      </c>
      <c r="J17" s="20">
        <v>6196351</v>
      </c>
      <c r="K17" s="24">
        <v>-19623</v>
      </c>
      <c r="L17" s="24">
        <v>-18990</v>
      </c>
      <c r="M17" s="20">
        <v>-19623</v>
      </c>
      <c r="N17" s="24">
        <v>-58236</v>
      </c>
      <c r="O17" s="24"/>
      <c r="P17" s="24"/>
      <c r="Q17" s="20"/>
      <c r="R17" s="24"/>
      <c r="S17" s="24"/>
      <c r="T17" s="20"/>
      <c r="U17" s="24"/>
      <c r="V17" s="24"/>
      <c r="W17" s="24">
        <v>6138115</v>
      </c>
      <c r="X17" s="20">
        <v>3112471</v>
      </c>
      <c r="Y17" s="24">
        <v>3025644</v>
      </c>
      <c r="Z17" s="25">
        <v>97.21035151813463</v>
      </c>
      <c r="AA17" s="26">
        <v>3808123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6254587</v>
      </c>
      <c r="D25" s="29">
        <f t="shared" ref="D25:Y25" si="1">SUM(D15:D24)</f>
        <v>0</v>
      </c>
      <c r="E25" s="35">
        <f t="shared" si="1"/>
        <v>3808123</v>
      </c>
      <c r="F25" s="36">
        <f t="shared" si="1"/>
        <v>3808123</v>
      </c>
      <c r="G25" s="36">
        <f t="shared" si="1"/>
        <v>6255854</v>
      </c>
      <c r="H25" s="36">
        <f t="shared" si="1"/>
        <v>-40513</v>
      </c>
      <c r="I25" s="36">
        <f t="shared" si="1"/>
        <v>-18990</v>
      </c>
      <c r="J25" s="36">
        <f t="shared" si="1"/>
        <v>6196351</v>
      </c>
      <c r="K25" s="36">
        <f t="shared" si="1"/>
        <v>-19623</v>
      </c>
      <c r="L25" s="36">
        <f t="shared" si="1"/>
        <v>-18990</v>
      </c>
      <c r="M25" s="36">
        <f t="shared" si="1"/>
        <v>-19623</v>
      </c>
      <c r="N25" s="36">
        <f t="shared" si="1"/>
        <v>-58236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6138115</v>
      </c>
      <c r="X25" s="36">
        <f t="shared" si="1"/>
        <v>3112471</v>
      </c>
      <c r="Y25" s="36">
        <f t="shared" si="1"/>
        <v>3025644</v>
      </c>
      <c r="Z25" s="37">
        <f>+IF(X25&lt;&gt;0,+(Y25/X25)*100,0)</f>
        <v>97.21035151813463</v>
      </c>
      <c r="AA25" s="38">
        <f>SUM(AA15:AA24)</f>
        <v>3808123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-778739</v>
      </c>
      <c r="D26" s="29">
        <f>+D13+D25</f>
        <v>0</v>
      </c>
      <c r="E26" s="30">
        <f t="shared" si="2"/>
        <v>3016194</v>
      </c>
      <c r="F26" s="31">
        <f t="shared" si="2"/>
        <v>3016194</v>
      </c>
      <c r="G26" s="31">
        <f t="shared" si="2"/>
        <v>-777472</v>
      </c>
      <c r="H26" s="31">
        <f t="shared" si="2"/>
        <v>-63823</v>
      </c>
      <c r="I26" s="31">
        <f t="shared" si="2"/>
        <v>-43444</v>
      </c>
      <c r="J26" s="31">
        <f t="shared" si="2"/>
        <v>-884739</v>
      </c>
      <c r="K26" s="31">
        <f t="shared" si="2"/>
        <v>-38917</v>
      </c>
      <c r="L26" s="31">
        <f t="shared" si="2"/>
        <v>-29806</v>
      </c>
      <c r="M26" s="31">
        <f t="shared" si="2"/>
        <v>-20894</v>
      </c>
      <c r="N26" s="31">
        <f t="shared" si="2"/>
        <v>-89617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-974356</v>
      </c>
      <c r="X26" s="31">
        <f t="shared" si="2"/>
        <v>3069344</v>
      </c>
      <c r="Y26" s="31">
        <f t="shared" si="2"/>
        <v>-4043700</v>
      </c>
      <c r="Z26" s="32">
        <f>+IF(X26&lt;&gt;0,+(Y26/X26)*100,0)</f>
        <v>-131.74476370195066</v>
      </c>
      <c r="AA26" s="33">
        <f>+AA13+AA25</f>
        <v>3016194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141528</v>
      </c>
      <c r="F32" s="20">
        <v>141528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70764</v>
      </c>
      <c r="Y32" s="20">
        <v>-70764</v>
      </c>
      <c r="Z32" s="21">
        <v>-100</v>
      </c>
      <c r="AA32" s="22">
        <v>141528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141528</v>
      </c>
      <c r="F37" s="31">
        <f t="shared" si="3"/>
        <v>141528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70764</v>
      </c>
      <c r="Y37" s="31">
        <f t="shared" si="3"/>
        <v>-70764</v>
      </c>
      <c r="Z37" s="32">
        <f>+IF(X37&lt;&gt;0,+(Y37/X37)*100,0)</f>
        <v>-100</v>
      </c>
      <c r="AA37" s="33">
        <f>SUM(AA29:AA36)</f>
        <v>141528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141528</v>
      </c>
      <c r="F44" s="31">
        <f t="shared" si="5"/>
        <v>141528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70764</v>
      </c>
      <c r="Y44" s="31">
        <f t="shared" si="5"/>
        <v>-70764</v>
      </c>
      <c r="Z44" s="32">
        <f>+IF(X44&lt;&gt;0,+(Y44/X44)*100,0)</f>
        <v>-100</v>
      </c>
      <c r="AA44" s="33">
        <f>+AA37+AA43</f>
        <v>141528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-778739</v>
      </c>
      <c r="D45" s="42">
        <f t="shared" si="6"/>
        <v>0</v>
      </c>
      <c r="E45" s="43">
        <f t="shared" si="6"/>
        <v>2874666</v>
      </c>
      <c r="F45" s="44">
        <f t="shared" si="6"/>
        <v>2874666</v>
      </c>
      <c r="G45" s="44">
        <f t="shared" si="6"/>
        <v>-777472</v>
      </c>
      <c r="H45" s="44">
        <f t="shared" si="6"/>
        <v>-63823</v>
      </c>
      <c r="I45" s="44">
        <f t="shared" si="6"/>
        <v>-43444</v>
      </c>
      <c r="J45" s="44">
        <f t="shared" si="6"/>
        <v>-884739</v>
      </c>
      <c r="K45" s="44">
        <f t="shared" si="6"/>
        <v>-38917</v>
      </c>
      <c r="L45" s="44">
        <f t="shared" si="6"/>
        <v>-29806</v>
      </c>
      <c r="M45" s="44">
        <f t="shared" si="6"/>
        <v>-20894</v>
      </c>
      <c r="N45" s="44">
        <f t="shared" si="6"/>
        <v>-89617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-974356</v>
      </c>
      <c r="X45" s="44">
        <f t="shared" si="6"/>
        <v>2998580</v>
      </c>
      <c r="Y45" s="44">
        <f t="shared" si="6"/>
        <v>-3972936</v>
      </c>
      <c r="Z45" s="45">
        <f>+IF(X45&lt;&gt;0,+(Y45/X45)*100,0)</f>
        <v>-132.49391378585864</v>
      </c>
      <c r="AA45" s="46">
        <f>+AA26-AA44</f>
        <v>2874666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-644320</v>
      </c>
      <c r="D47" s="18"/>
      <c r="E47" s="19">
        <v>-247826</v>
      </c>
      <c r="F47" s="20">
        <v>-247826</v>
      </c>
      <c r="G47" s="20">
        <v>-643054</v>
      </c>
      <c r="H47" s="20">
        <v>-61011</v>
      </c>
      <c r="I47" s="20">
        <v>-44711</v>
      </c>
      <c r="J47" s="20">
        <v>-748776</v>
      </c>
      <c r="K47" s="20">
        <v>-35250</v>
      </c>
      <c r="L47" s="20">
        <v>-27463</v>
      </c>
      <c r="M47" s="20">
        <v>-19623</v>
      </c>
      <c r="N47" s="20">
        <v>-82336</v>
      </c>
      <c r="O47" s="20"/>
      <c r="P47" s="20"/>
      <c r="Q47" s="20"/>
      <c r="R47" s="20"/>
      <c r="S47" s="20"/>
      <c r="T47" s="20"/>
      <c r="U47" s="20"/>
      <c r="V47" s="20"/>
      <c r="W47" s="20">
        <v>-831112</v>
      </c>
      <c r="X47" s="20">
        <v>-123912</v>
      </c>
      <c r="Y47" s="20">
        <v>-707200</v>
      </c>
      <c r="Z47" s="47">
        <v>570.72761314481249</v>
      </c>
      <c r="AA47" s="22">
        <v>-247826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-644320</v>
      </c>
      <c r="D50" s="50">
        <f t="shared" ref="D50:Y50" si="7">SUM(D47:D49)</f>
        <v>0</v>
      </c>
      <c r="E50" s="51">
        <f t="shared" si="7"/>
        <v>-247826</v>
      </c>
      <c r="F50" s="52">
        <f t="shared" si="7"/>
        <v>-247826</v>
      </c>
      <c r="G50" s="52">
        <f t="shared" si="7"/>
        <v>-643054</v>
      </c>
      <c r="H50" s="52">
        <f t="shared" si="7"/>
        <v>-61011</v>
      </c>
      <c r="I50" s="52">
        <f t="shared" si="7"/>
        <v>-44711</v>
      </c>
      <c r="J50" s="52">
        <f t="shared" si="7"/>
        <v>-748776</v>
      </c>
      <c r="K50" s="52">
        <f t="shared" si="7"/>
        <v>-35250</v>
      </c>
      <c r="L50" s="52">
        <f t="shared" si="7"/>
        <v>-27463</v>
      </c>
      <c r="M50" s="52">
        <f t="shared" si="7"/>
        <v>-19623</v>
      </c>
      <c r="N50" s="52">
        <f t="shared" si="7"/>
        <v>-82336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-831112</v>
      </c>
      <c r="X50" s="52">
        <f t="shared" si="7"/>
        <v>-123912</v>
      </c>
      <c r="Y50" s="52">
        <f t="shared" si="7"/>
        <v>-707200</v>
      </c>
      <c r="Z50" s="53">
        <f>+IF(X50&lt;&gt;0,+(Y50/X50)*100,0)</f>
        <v>570.72761314481249</v>
      </c>
      <c r="AA50" s="54">
        <f>SUM(AA47:AA49)</f>
        <v>-247826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25509025</v>
      </c>
      <c r="D7" s="18"/>
      <c r="E7" s="19">
        <v>35885466</v>
      </c>
      <c r="F7" s="20">
        <v>35885466</v>
      </c>
      <c r="G7" s="20">
        <v>49281885</v>
      </c>
      <c r="H7" s="20">
        <v>-32915167</v>
      </c>
      <c r="I7" s="20">
        <v>-186193</v>
      </c>
      <c r="J7" s="20">
        <v>16180525</v>
      </c>
      <c r="K7" s="20">
        <v>2361070</v>
      </c>
      <c r="L7" s="20">
        <v>1092710</v>
      </c>
      <c r="M7" s="20">
        <v>2891930</v>
      </c>
      <c r="N7" s="20">
        <v>6345710</v>
      </c>
      <c r="O7" s="20"/>
      <c r="P7" s="20"/>
      <c r="Q7" s="20"/>
      <c r="R7" s="20"/>
      <c r="S7" s="20"/>
      <c r="T7" s="20"/>
      <c r="U7" s="20"/>
      <c r="V7" s="20"/>
      <c r="W7" s="20">
        <v>22526235</v>
      </c>
      <c r="X7" s="20">
        <v>17942754</v>
      </c>
      <c r="Y7" s="20">
        <v>4583481</v>
      </c>
      <c r="Z7" s="21">
        <v>25.545025027930496</v>
      </c>
      <c r="AA7" s="22">
        <v>35885466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858345</v>
      </c>
      <c r="D10" s="18"/>
      <c r="E10" s="19">
        <v>758732</v>
      </c>
      <c r="F10" s="20">
        <v>758732</v>
      </c>
      <c r="G10" s="20">
        <v>715785</v>
      </c>
      <c r="H10" s="20">
        <v>142560</v>
      </c>
      <c r="I10" s="20">
        <v>7438</v>
      </c>
      <c r="J10" s="20">
        <v>865783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865783</v>
      </c>
      <c r="X10" s="20">
        <v>379374</v>
      </c>
      <c r="Y10" s="20">
        <v>486409</v>
      </c>
      <c r="Z10" s="21">
        <v>128.21358342954446</v>
      </c>
      <c r="AA10" s="22">
        <v>758732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26367370</v>
      </c>
      <c r="D13" s="29">
        <f>SUM(D6:D12)</f>
        <v>0</v>
      </c>
      <c r="E13" s="30">
        <f t="shared" si="0"/>
        <v>36644198</v>
      </c>
      <c r="F13" s="31">
        <f t="shared" si="0"/>
        <v>36644198</v>
      </c>
      <c r="G13" s="31">
        <f t="shared" si="0"/>
        <v>49997670</v>
      </c>
      <c r="H13" s="31">
        <f t="shared" si="0"/>
        <v>-32772607</v>
      </c>
      <c r="I13" s="31">
        <f t="shared" si="0"/>
        <v>-178755</v>
      </c>
      <c r="J13" s="31">
        <f t="shared" si="0"/>
        <v>17046308</v>
      </c>
      <c r="K13" s="31">
        <f t="shared" si="0"/>
        <v>2361070</v>
      </c>
      <c r="L13" s="31">
        <f t="shared" si="0"/>
        <v>1092710</v>
      </c>
      <c r="M13" s="31">
        <f t="shared" si="0"/>
        <v>2891930</v>
      </c>
      <c r="N13" s="31">
        <f t="shared" si="0"/>
        <v>6345710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23392018</v>
      </c>
      <c r="X13" s="31">
        <f t="shared" si="0"/>
        <v>18322128</v>
      </c>
      <c r="Y13" s="31">
        <f t="shared" si="0"/>
        <v>5069890</v>
      </c>
      <c r="Z13" s="32">
        <f>+IF(X13&lt;&gt;0,+(Y13/X13)*100,0)</f>
        <v>27.670857882883471</v>
      </c>
      <c r="AA13" s="33">
        <f>SUM(AA6:AA12)</f>
        <v>36644198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186468493</v>
      </c>
      <c r="D17" s="18"/>
      <c r="E17" s="19">
        <v>186760074</v>
      </c>
      <c r="F17" s="20">
        <v>196441468</v>
      </c>
      <c r="G17" s="24">
        <v>18589500</v>
      </c>
      <c r="H17" s="24">
        <v>18038543</v>
      </c>
      <c r="I17" s="24">
        <v>10417262</v>
      </c>
      <c r="J17" s="20">
        <v>47045305</v>
      </c>
      <c r="K17" s="24">
        <v>9796762</v>
      </c>
      <c r="L17" s="24">
        <v>30328722</v>
      </c>
      <c r="M17" s="20">
        <v>9281190</v>
      </c>
      <c r="N17" s="24">
        <v>49406674</v>
      </c>
      <c r="O17" s="24"/>
      <c r="P17" s="24"/>
      <c r="Q17" s="20"/>
      <c r="R17" s="24"/>
      <c r="S17" s="24"/>
      <c r="T17" s="20"/>
      <c r="U17" s="24"/>
      <c r="V17" s="24"/>
      <c r="W17" s="24">
        <v>96451979</v>
      </c>
      <c r="X17" s="20">
        <v>92574796</v>
      </c>
      <c r="Y17" s="24">
        <v>3877183</v>
      </c>
      <c r="Z17" s="25">
        <v>4.1881626182573495</v>
      </c>
      <c r="AA17" s="26">
        <v>196441468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546012</v>
      </c>
      <c r="F21" s="20">
        <v>546012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273006</v>
      </c>
      <c r="Y21" s="20">
        <v>-273006</v>
      </c>
      <c r="Z21" s="21">
        <v>-100</v>
      </c>
      <c r="AA21" s="22">
        <v>546012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186468493</v>
      </c>
      <c r="D25" s="29">
        <f t="shared" ref="D25:Y25" si="1">SUM(D15:D24)</f>
        <v>0</v>
      </c>
      <c r="E25" s="35">
        <f t="shared" si="1"/>
        <v>187306086</v>
      </c>
      <c r="F25" s="36">
        <f t="shared" si="1"/>
        <v>196987480</v>
      </c>
      <c r="G25" s="36">
        <f t="shared" si="1"/>
        <v>18589500</v>
      </c>
      <c r="H25" s="36">
        <f t="shared" si="1"/>
        <v>18038543</v>
      </c>
      <c r="I25" s="36">
        <f t="shared" si="1"/>
        <v>10417262</v>
      </c>
      <c r="J25" s="36">
        <f t="shared" si="1"/>
        <v>47045305</v>
      </c>
      <c r="K25" s="36">
        <f t="shared" si="1"/>
        <v>9796762</v>
      </c>
      <c r="L25" s="36">
        <f t="shared" si="1"/>
        <v>30328722</v>
      </c>
      <c r="M25" s="36">
        <f t="shared" si="1"/>
        <v>9281190</v>
      </c>
      <c r="N25" s="36">
        <f t="shared" si="1"/>
        <v>49406674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96451979</v>
      </c>
      <c r="X25" s="36">
        <f t="shared" si="1"/>
        <v>92847802</v>
      </c>
      <c r="Y25" s="36">
        <f t="shared" si="1"/>
        <v>3604177</v>
      </c>
      <c r="Z25" s="37">
        <f>+IF(X25&lt;&gt;0,+(Y25/X25)*100,0)</f>
        <v>3.8818118710015344</v>
      </c>
      <c r="AA25" s="38">
        <f>SUM(AA15:AA24)</f>
        <v>196987480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212835863</v>
      </c>
      <c r="D26" s="29">
        <f>+D13+D25</f>
        <v>0</v>
      </c>
      <c r="E26" s="30">
        <f t="shared" si="2"/>
        <v>223950284</v>
      </c>
      <c r="F26" s="31">
        <f t="shared" si="2"/>
        <v>233631678</v>
      </c>
      <c r="G26" s="31">
        <f t="shared" si="2"/>
        <v>68587170</v>
      </c>
      <c r="H26" s="31">
        <f t="shared" si="2"/>
        <v>-14734064</v>
      </c>
      <c r="I26" s="31">
        <f t="shared" si="2"/>
        <v>10238507</v>
      </c>
      <c r="J26" s="31">
        <f t="shared" si="2"/>
        <v>64091613</v>
      </c>
      <c r="K26" s="31">
        <f t="shared" si="2"/>
        <v>12157832</v>
      </c>
      <c r="L26" s="31">
        <f t="shared" si="2"/>
        <v>31421432</v>
      </c>
      <c r="M26" s="31">
        <f t="shared" si="2"/>
        <v>12173120</v>
      </c>
      <c r="N26" s="31">
        <f t="shared" si="2"/>
        <v>55752384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119843997</v>
      </c>
      <c r="X26" s="31">
        <f t="shared" si="2"/>
        <v>111169930</v>
      </c>
      <c r="Y26" s="31">
        <f t="shared" si="2"/>
        <v>8674067</v>
      </c>
      <c r="Z26" s="32">
        <f>+IF(X26&lt;&gt;0,+(Y26/X26)*100,0)</f>
        <v>7.8025298747601983</v>
      </c>
      <c r="AA26" s="33">
        <f>+AA13+AA25</f>
        <v>233631678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3178970</v>
      </c>
      <c r="D31" s="18"/>
      <c r="E31" s="19">
        <v>3521850</v>
      </c>
      <c r="F31" s="20">
        <v>3521850</v>
      </c>
      <c r="G31" s="20">
        <v>3252395</v>
      </c>
      <c r="H31" s="20">
        <v>39520</v>
      </c>
      <c r="I31" s="20">
        <v>17705</v>
      </c>
      <c r="J31" s="20">
        <v>3309620</v>
      </c>
      <c r="K31" s="20">
        <v>24939</v>
      </c>
      <c r="L31" s="20">
        <v>23781</v>
      </c>
      <c r="M31" s="20">
        <v>19514</v>
      </c>
      <c r="N31" s="20">
        <v>68234</v>
      </c>
      <c r="O31" s="20"/>
      <c r="P31" s="20"/>
      <c r="Q31" s="20"/>
      <c r="R31" s="20"/>
      <c r="S31" s="20"/>
      <c r="T31" s="20"/>
      <c r="U31" s="20"/>
      <c r="V31" s="20"/>
      <c r="W31" s="20">
        <v>3377854</v>
      </c>
      <c r="X31" s="20">
        <v>1760922</v>
      </c>
      <c r="Y31" s="20">
        <v>1616932</v>
      </c>
      <c r="Z31" s="21">
        <v>91.823033615344684</v>
      </c>
      <c r="AA31" s="22">
        <v>3521850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-11770102</v>
      </c>
      <c r="D35" s="18"/>
      <c r="E35" s="19">
        <v>-10731386</v>
      </c>
      <c r="F35" s="20">
        <v>-10731386</v>
      </c>
      <c r="G35" s="20">
        <v>-13049071</v>
      </c>
      <c r="H35" s="20">
        <v>120834</v>
      </c>
      <c r="I35" s="20">
        <v>616052</v>
      </c>
      <c r="J35" s="20">
        <v>-12312185</v>
      </c>
      <c r="K35" s="20">
        <v>662833</v>
      </c>
      <c r="L35" s="20">
        <v>43873</v>
      </c>
      <c r="M35" s="20">
        <v>258278</v>
      </c>
      <c r="N35" s="20">
        <v>964984</v>
      </c>
      <c r="O35" s="20"/>
      <c r="P35" s="20"/>
      <c r="Q35" s="20"/>
      <c r="R35" s="20"/>
      <c r="S35" s="20"/>
      <c r="T35" s="20"/>
      <c r="U35" s="20"/>
      <c r="V35" s="20"/>
      <c r="W35" s="20">
        <v>-11347201</v>
      </c>
      <c r="X35" s="20">
        <v>-5365698</v>
      </c>
      <c r="Y35" s="20">
        <v>-5981503</v>
      </c>
      <c r="Z35" s="21">
        <v>111.47669883769082</v>
      </c>
      <c r="AA35" s="22">
        <v>-10731386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-8591132</v>
      </c>
      <c r="D37" s="29">
        <f t="shared" ref="D37:Y37" si="3">SUM(D29:D36)</f>
        <v>0</v>
      </c>
      <c r="E37" s="30">
        <f t="shared" si="3"/>
        <v>-7209536</v>
      </c>
      <c r="F37" s="31">
        <f t="shared" si="3"/>
        <v>-7209536</v>
      </c>
      <c r="G37" s="31">
        <f t="shared" si="3"/>
        <v>-9796676</v>
      </c>
      <c r="H37" s="31">
        <f t="shared" si="3"/>
        <v>160354</v>
      </c>
      <c r="I37" s="31">
        <f t="shared" si="3"/>
        <v>633757</v>
      </c>
      <c r="J37" s="31">
        <f t="shared" si="3"/>
        <v>-9002565</v>
      </c>
      <c r="K37" s="31">
        <f t="shared" si="3"/>
        <v>687772</v>
      </c>
      <c r="L37" s="31">
        <f t="shared" si="3"/>
        <v>67654</v>
      </c>
      <c r="M37" s="31">
        <f t="shared" si="3"/>
        <v>277792</v>
      </c>
      <c r="N37" s="31">
        <f t="shared" si="3"/>
        <v>1033218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-7969347</v>
      </c>
      <c r="X37" s="31">
        <f t="shared" si="3"/>
        <v>-3604776</v>
      </c>
      <c r="Y37" s="31">
        <f t="shared" si="3"/>
        <v>-4364571</v>
      </c>
      <c r="Z37" s="32">
        <f>+IF(X37&lt;&gt;0,+(Y37/X37)*100,0)</f>
        <v>121.07745391114454</v>
      </c>
      <c r="AA37" s="33">
        <f>SUM(AA29:AA36)</f>
        <v>-7209536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-8591132</v>
      </c>
      <c r="D44" s="29">
        <f>+D37+D43</f>
        <v>0</v>
      </c>
      <c r="E44" s="30">
        <f t="shared" si="5"/>
        <v>-7209536</v>
      </c>
      <c r="F44" s="31">
        <f t="shared" si="5"/>
        <v>-7209536</v>
      </c>
      <c r="G44" s="31">
        <f t="shared" si="5"/>
        <v>-9796676</v>
      </c>
      <c r="H44" s="31">
        <f t="shared" si="5"/>
        <v>160354</v>
      </c>
      <c r="I44" s="31">
        <f t="shared" si="5"/>
        <v>633757</v>
      </c>
      <c r="J44" s="31">
        <f t="shared" si="5"/>
        <v>-9002565</v>
      </c>
      <c r="K44" s="31">
        <f t="shared" si="5"/>
        <v>687772</v>
      </c>
      <c r="L44" s="31">
        <f t="shared" si="5"/>
        <v>67654</v>
      </c>
      <c r="M44" s="31">
        <f t="shared" si="5"/>
        <v>277792</v>
      </c>
      <c r="N44" s="31">
        <f t="shared" si="5"/>
        <v>1033218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-7969347</v>
      </c>
      <c r="X44" s="31">
        <f t="shared" si="5"/>
        <v>-3604776</v>
      </c>
      <c r="Y44" s="31">
        <f t="shared" si="5"/>
        <v>-4364571</v>
      </c>
      <c r="Z44" s="32">
        <f>+IF(X44&lt;&gt;0,+(Y44/X44)*100,0)</f>
        <v>121.07745391114454</v>
      </c>
      <c r="AA44" s="33">
        <f>+AA37+AA43</f>
        <v>-7209536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221426995</v>
      </c>
      <c r="D45" s="42">
        <f t="shared" si="6"/>
        <v>0</v>
      </c>
      <c r="E45" s="43">
        <f t="shared" si="6"/>
        <v>231159820</v>
      </c>
      <c r="F45" s="44">
        <f t="shared" si="6"/>
        <v>240841214</v>
      </c>
      <c r="G45" s="44">
        <f t="shared" si="6"/>
        <v>78383846</v>
      </c>
      <c r="H45" s="44">
        <f t="shared" si="6"/>
        <v>-14894418</v>
      </c>
      <c r="I45" s="44">
        <f t="shared" si="6"/>
        <v>9604750</v>
      </c>
      <c r="J45" s="44">
        <f t="shared" si="6"/>
        <v>73094178</v>
      </c>
      <c r="K45" s="44">
        <f t="shared" si="6"/>
        <v>11470060</v>
      </c>
      <c r="L45" s="44">
        <f t="shared" si="6"/>
        <v>31353778</v>
      </c>
      <c r="M45" s="44">
        <f t="shared" si="6"/>
        <v>11895328</v>
      </c>
      <c r="N45" s="44">
        <f t="shared" si="6"/>
        <v>54719166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127813344</v>
      </c>
      <c r="X45" s="44">
        <f t="shared" si="6"/>
        <v>114774706</v>
      </c>
      <c r="Y45" s="44">
        <f t="shared" si="6"/>
        <v>13038638</v>
      </c>
      <c r="Z45" s="45">
        <f>+IF(X45&lt;&gt;0,+(Y45/X45)*100,0)</f>
        <v>11.360201610971671</v>
      </c>
      <c r="AA45" s="46">
        <f>+AA26-AA44</f>
        <v>240841214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-457210895</v>
      </c>
      <c r="D47" s="18"/>
      <c r="E47" s="19">
        <v>-466424134</v>
      </c>
      <c r="F47" s="20">
        <v>-466424134</v>
      </c>
      <c r="G47" s="20">
        <v>-465589668</v>
      </c>
      <c r="H47" s="20">
        <v>-21970583</v>
      </c>
      <c r="I47" s="20">
        <v>-5768980</v>
      </c>
      <c r="J47" s="20">
        <v>-493329231</v>
      </c>
      <c r="K47" s="20">
        <v>-6670068</v>
      </c>
      <c r="L47" s="20">
        <v>-7993708</v>
      </c>
      <c r="M47" s="20">
        <v>-8788166</v>
      </c>
      <c r="N47" s="20">
        <v>-23451942</v>
      </c>
      <c r="O47" s="20"/>
      <c r="P47" s="20"/>
      <c r="Q47" s="20"/>
      <c r="R47" s="20"/>
      <c r="S47" s="20"/>
      <c r="T47" s="20"/>
      <c r="U47" s="20"/>
      <c r="V47" s="20"/>
      <c r="W47" s="20">
        <v>-516781173</v>
      </c>
      <c r="X47" s="20">
        <v>-233212092</v>
      </c>
      <c r="Y47" s="20">
        <v>-283569081</v>
      </c>
      <c r="Z47" s="47">
        <v>121.59278644951223</v>
      </c>
      <c r="AA47" s="22">
        <v>-466424134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-457210895</v>
      </c>
      <c r="D50" s="50">
        <f t="shared" ref="D50:Y50" si="7">SUM(D47:D49)</f>
        <v>0</v>
      </c>
      <c r="E50" s="51">
        <f t="shared" si="7"/>
        <v>-466424134</v>
      </c>
      <c r="F50" s="52">
        <f t="shared" si="7"/>
        <v>-466424134</v>
      </c>
      <c r="G50" s="52">
        <f t="shared" si="7"/>
        <v>-465589668</v>
      </c>
      <c r="H50" s="52">
        <f t="shared" si="7"/>
        <v>-21970583</v>
      </c>
      <c r="I50" s="52">
        <f t="shared" si="7"/>
        <v>-5768980</v>
      </c>
      <c r="J50" s="52">
        <f t="shared" si="7"/>
        <v>-493329231</v>
      </c>
      <c r="K50" s="52">
        <f t="shared" si="7"/>
        <v>-6670068</v>
      </c>
      <c r="L50" s="52">
        <f t="shared" si="7"/>
        <v>-7993708</v>
      </c>
      <c r="M50" s="52">
        <f t="shared" si="7"/>
        <v>-8788166</v>
      </c>
      <c r="N50" s="52">
        <f t="shared" si="7"/>
        <v>-23451942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-516781173</v>
      </c>
      <c r="X50" s="52">
        <f t="shared" si="7"/>
        <v>-233212092</v>
      </c>
      <c r="Y50" s="52">
        <f t="shared" si="7"/>
        <v>-283569081</v>
      </c>
      <c r="Z50" s="53">
        <f>+IF(X50&lt;&gt;0,+(Y50/X50)*100,0)</f>
        <v>121.59278644951223</v>
      </c>
      <c r="AA50" s="54">
        <f>SUM(AA47:AA49)</f>
        <v>-466424134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-30405798</v>
      </c>
      <c r="D6" s="18"/>
      <c r="E6" s="19">
        <v>-200000</v>
      </c>
      <c r="F6" s="20">
        <v>-200000</v>
      </c>
      <c r="G6" s="20">
        <v>-30726198</v>
      </c>
      <c r="H6" s="20">
        <v>302551</v>
      </c>
      <c r="I6" s="20">
        <v>-2945</v>
      </c>
      <c r="J6" s="20">
        <v>-30426592</v>
      </c>
      <c r="K6" s="20">
        <v>539241</v>
      </c>
      <c r="L6" s="20">
        <v>238341</v>
      </c>
      <c r="M6" s="20">
        <v>240170</v>
      </c>
      <c r="N6" s="20">
        <v>1017752</v>
      </c>
      <c r="O6" s="20"/>
      <c r="P6" s="20"/>
      <c r="Q6" s="20"/>
      <c r="R6" s="20"/>
      <c r="S6" s="20"/>
      <c r="T6" s="20"/>
      <c r="U6" s="20"/>
      <c r="V6" s="20"/>
      <c r="W6" s="20">
        <v>-29408840</v>
      </c>
      <c r="X6" s="20">
        <v>-100002</v>
      </c>
      <c r="Y6" s="20">
        <v>-29308838</v>
      </c>
      <c r="Z6" s="21">
        <v>29308.251834963299</v>
      </c>
      <c r="AA6" s="22">
        <v>-200000</v>
      </c>
    </row>
    <row r="7" spans="1:27" x14ac:dyDescent="0.25">
      <c r="A7" s="23" t="s">
        <v>35</v>
      </c>
      <c r="B7" s="17" t="s">
        <v>32</v>
      </c>
      <c r="C7" s="18">
        <v>4436230</v>
      </c>
      <c r="D7" s="18"/>
      <c r="E7" s="19"/>
      <c r="F7" s="20"/>
      <c r="G7" s="20">
        <v>4339690</v>
      </c>
      <c r="H7" s="20">
        <v>-6790</v>
      </c>
      <c r="I7" s="20"/>
      <c r="J7" s="20">
        <v>4332900</v>
      </c>
      <c r="K7" s="20">
        <v>-32685</v>
      </c>
      <c r="L7" s="20">
        <v>378353</v>
      </c>
      <c r="M7" s="20">
        <v>455568</v>
      </c>
      <c r="N7" s="20">
        <v>801236</v>
      </c>
      <c r="O7" s="20"/>
      <c r="P7" s="20"/>
      <c r="Q7" s="20"/>
      <c r="R7" s="20"/>
      <c r="S7" s="20"/>
      <c r="T7" s="20"/>
      <c r="U7" s="20"/>
      <c r="V7" s="20"/>
      <c r="W7" s="20">
        <v>5134136</v>
      </c>
      <c r="X7" s="20"/>
      <c r="Y7" s="20">
        <v>5134136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-7415176</v>
      </c>
      <c r="D10" s="18"/>
      <c r="E10" s="19"/>
      <c r="F10" s="20"/>
      <c r="G10" s="20">
        <v>-7605793</v>
      </c>
      <c r="H10" s="20">
        <v>-142462</v>
      </c>
      <c r="I10" s="20">
        <v>-107016</v>
      </c>
      <c r="J10" s="20">
        <v>-7855271</v>
      </c>
      <c r="K10" s="20">
        <v>-244752</v>
      </c>
      <c r="L10" s="20">
        <v>-43831</v>
      </c>
      <c r="M10" s="20">
        <v>-96455</v>
      </c>
      <c r="N10" s="20">
        <v>-385038</v>
      </c>
      <c r="O10" s="20"/>
      <c r="P10" s="20"/>
      <c r="Q10" s="20"/>
      <c r="R10" s="20"/>
      <c r="S10" s="20"/>
      <c r="T10" s="20"/>
      <c r="U10" s="20"/>
      <c r="V10" s="20"/>
      <c r="W10" s="20">
        <v>-8240309</v>
      </c>
      <c r="X10" s="20"/>
      <c r="Y10" s="20">
        <v>-8240309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2190</v>
      </c>
      <c r="D11" s="18"/>
      <c r="E11" s="19"/>
      <c r="F11" s="20"/>
      <c r="G11" s="24">
        <v>5989768</v>
      </c>
      <c r="H11" s="24">
        <v>-179247</v>
      </c>
      <c r="I11" s="24">
        <v>-1590</v>
      </c>
      <c r="J11" s="20">
        <v>5808931</v>
      </c>
      <c r="K11" s="24">
        <v>10258</v>
      </c>
      <c r="L11" s="24">
        <v>5925</v>
      </c>
      <c r="M11" s="20">
        <v>22846</v>
      </c>
      <c r="N11" s="24">
        <v>39029</v>
      </c>
      <c r="O11" s="24"/>
      <c r="P11" s="24"/>
      <c r="Q11" s="20"/>
      <c r="R11" s="24"/>
      <c r="S11" s="24"/>
      <c r="T11" s="20"/>
      <c r="U11" s="24"/>
      <c r="V11" s="24"/>
      <c r="W11" s="24">
        <v>5847960</v>
      </c>
      <c r="X11" s="20"/>
      <c r="Y11" s="24">
        <v>5847960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-34058490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-28678469</v>
      </c>
      <c r="H13" s="31">
        <f t="shared" si="0"/>
        <v>-25948</v>
      </c>
      <c r="I13" s="31">
        <f t="shared" si="0"/>
        <v>-111551</v>
      </c>
      <c r="J13" s="31">
        <f t="shared" si="0"/>
        <v>-28815968</v>
      </c>
      <c r="K13" s="31">
        <f t="shared" si="0"/>
        <v>272062</v>
      </c>
      <c r="L13" s="31">
        <f t="shared" si="0"/>
        <v>578788</v>
      </c>
      <c r="M13" s="31">
        <f t="shared" si="0"/>
        <v>622129</v>
      </c>
      <c r="N13" s="31">
        <f t="shared" si="0"/>
        <v>1472979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-27342989</v>
      </c>
      <c r="X13" s="31">
        <f t="shared" si="0"/>
        <v>-100002</v>
      </c>
      <c r="Y13" s="31">
        <f t="shared" si="0"/>
        <v>-27242987</v>
      </c>
      <c r="Z13" s="32">
        <f>+IF(X13&lt;&gt;0,+(Y13/X13)*100,0)</f>
        <v>27242.442151156978</v>
      </c>
      <c r="AA13" s="33">
        <f>SUM(AA6:AA12)</f>
        <v>-200000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100002</v>
      </c>
      <c r="Y17" s="24">
        <v>-100002</v>
      </c>
      <c r="Z17" s="25">
        <v>-100</v>
      </c>
      <c r="AA17" s="26">
        <v>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100002</v>
      </c>
      <c r="Y25" s="36">
        <f t="shared" si="1"/>
        <v>-100002</v>
      </c>
      <c r="Z25" s="37">
        <f>+IF(X25&lt;&gt;0,+(Y25/X25)*100,0)</f>
        <v>-100</v>
      </c>
      <c r="AA25" s="38">
        <f>SUM(AA15:AA24)</f>
        <v>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-34058490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-28678469</v>
      </c>
      <c r="H26" s="31">
        <f t="shared" si="2"/>
        <v>-25948</v>
      </c>
      <c r="I26" s="31">
        <f t="shared" si="2"/>
        <v>-111551</v>
      </c>
      <c r="J26" s="31">
        <f t="shared" si="2"/>
        <v>-28815968</v>
      </c>
      <c r="K26" s="31">
        <f t="shared" si="2"/>
        <v>272062</v>
      </c>
      <c r="L26" s="31">
        <f t="shared" si="2"/>
        <v>578788</v>
      </c>
      <c r="M26" s="31">
        <f t="shared" si="2"/>
        <v>622129</v>
      </c>
      <c r="N26" s="31">
        <f t="shared" si="2"/>
        <v>1472979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-27342989</v>
      </c>
      <c r="X26" s="31">
        <f t="shared" si="2"/>
        <v>0</v>
      </c>
      <c r="Y26" s="31">
        <f t="shared" si="2"/>
        <v>-27342989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-9707</v>
      </c>
      <c r="D31" s="18"/>
      <c r="E31" s="19">
        <v>13272897</v>
      </c>
      <c r="F31" s="20">
        <v>13272897</v>
      </c>
      <c r="G31" s="20">
        <v>-9707</v>
      </c>
      <c r="H31" s="20"/>
      <c r="I31" s="20"/>
      <c r="J31" s="20">
        <v>-9707</v>
      </c>
      <c r="K31" s="20">
        <v>-53</v>
      </c>
      <c r="L31" s="20"/>
      <c r="M31" s="20">
        <v>-175</v>
      </c>
      <c r="N31" s="20">
        <v>-228</v>
      </c>
      <c r="O31" s="20"/>
      <c r="P31" s="20"/>
      <c r="Q31" s="20"/>
      <c r="R31" s="20"/>
      <c r="S31" s="20"/>
      <c r="T31" s="20"/>
      <c r="U31" s="20"/>
      <c r="V31" s="20"/>
      <c r="W31" s="20">
        <v>-9935</v>
      </c>
      <c r="X31" s="20">
        <v>13272897</v>
      </c>
      <c r="Y31" s="20">
        <v>-13282832</v>
      </c>
      <c r="Z31" s="21">
        <v>-100.07485178254605</v>
      </c>
      <c r="AA31" s="22">
        <v>13272897</v>
      </c>
    </row>
    <row r="32" spans="1:27" x14ac:dyDescent="0.25">
      <c r="A32" s="23" t="s">
        <v>59</v>
      </c>
      <c r="B32" s="17" t="s">
        <v>32</v>
      </c>
      <c r="C32" s="18">
        <v>3745345</v>
      </c>
      <c r="D32" s="18"/>
      <c r="E32" s="19"/>
      <c r="F32" s="20"/>
      <c r="G32" s="20">
        <v>3574658</v>
      </c>
      <c r="H32" s="20">
        <v>-30423</v>
      </c>
      <c r="I32" s="20">
        <v>-4625</v>
      </c>
      <c r="J32" s="20">
        <v>3539610</v>
      </c>
      <c r="K32" s="20">
        <v>5796</v>
      </c>
      <c r="L32" s="20">
        <v>117961</v>
      </c>
      <c r="M32" s="20">
        <v>-78240</v>
      </c>
      <c r="N32" s="20">
        <v>45517</v>
      </c>
      <c r="O32" s="20"/>
      <c r="P32" s="20"/>
      <c r="Q32" s="20"/>
      <c r="R32" s="20"/>
      <c r="S32" s="20"/>
      <c r="T32" s="20"/>
      <c r="U32" s="20"/>
      <c r="V32" s="20"/>
      <c r="W32" s="20">
        <v>3585127</v>
      </c>
      <c r="X32" s="20"/>
      <c r="Y32" s="20">
        <v>3585127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791753</v>
      </c>
      <c r="D35" s="18"/>
      <c r="E35" s="19"/>
      <c r="F35" s="20"/>
      <c r="G35" s="20">
        <v>2163593</v>
      </c>
      <c r="H35" s="20">
        <v>-1177981</v>
      </c>
      <c r="I35" s="20">
        <v>68899</v>
      </c>
      <c r="J35" s="20">
        <v>1054511</v>
      </c>
      <c r="K35" s="20">
        <v>99857</v>
      </c>
      <c r="L35" s="20">
        <v>104038</v>
      </c>
      <c r="M35" s="20">
        <v>109214</v>
      </c>
      <c r="N35" s="20">
        <v>313109</v>
      </c>
      <c r="O35" s="20"/>
      <c r="P35" s="20"/>
      <c r="Q35" s="20"/>
      <c r="R35" s="20"/>
      <c r="S35" s="20"/>
      <c r="T35" s="20"/>
      <c r="U35" s="20"/>
      <c r="V35" s="20"/>
      <c r="W35" s="20">
        <v>1367620</v>
      </c>
      <c r="X35" s="20"/>
      <c r="Y35" s="20">
        <v>1367620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4527391</v>
      </c>
      <c r="D37" s="29">
        <f t="shared" ref="D37:Y37" si="3">SUM(D29:D36)</f>
        <v>0</v>
      </c>
      <c r="E37" s="30">
        <f t="shared" si="3"/>
        <v>13272897</v>
      </c>
      <c r="F37" s="31">
        <f t="shared" si="3"/>
        <v>13272897</v>
      </c>
      <c r="G37" s="31">
        <f t="shared" si="3"/>
        <v>5728544</v>
      </c>
      <c r="H37" s="31">
        <f t="shared" si="3"/>
        <v>-1208404</v>
      </c>
      <c r="I37" s="31">
        <f t="shared" si="3"/>
        <v>64274</v>
      </c>
      <c r="J37" s="31">
        <f t="shared" si="3"/>
        <v>4584414</v>
      </c>
      <c r="K37" s="31">
        <f t="shared" si="3"/>
        <v>105600</v>
      </c>
      <c r="L37" s="31">
        <f t="shared" si="3"/>
        <v>221999</v>
      </c>
      <c r="M37" s="31">
        <f t="shared" si="3"/>
        <v>30799</v>
      </c>
      <c r="N37" s="31">
        <f t="shared" si="3"/>
        <v>358398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4942812</v>
      </c>
      <c r="X37" s="31">
        <f t="shared" si="3"/>
        <v>13272897</v>
      </c>
      <c r="Y37" s="31">
        <f t="shared" si="3"/>
        <v>-8330085</v>
      </c>
      <c r="Z37" s="32">
        <f>+IF(X37&lt;&gt;0,+(Y37/X37)*100,0)</f>
        <v>-62.760111827885048</v>
      </c>
      <c r="AA37" s="33">
        <f>SUM(AA29:AA36)</f>
        <v>13272897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4527391</v>
      </c>
      <c r="D44" s="29">
        <f>+D37+D43</f>
        <v>0</v>
      </c>
      <c r="E44" s="30">
        <f t="shared" si="5"/>
        <v>13272897</v>
      </c>
      <c r="F44" s="31">
        <f t="shared" si="5"/>
        <v>13272897</v>
      </c>
      <c r="G44" s="31">
        <f t="shared" si="5"/>
        <v>5728544</v>
      </c>
      <c r="H44" s="31">
        <f t="shared" si="5"/>
        <v>-1208404</v>
      </c>
      <c r="I44" s="31">
        <f t="shared" si="5"/>
        <v>64274</v>
      </c>
      <c r="J44" s="31">
        <f t="shared" si="5"/>
        <v>4584414</v>
      </c>
      <c r="K44" s="31">
        <f t="shared" si="5"/>
        <v>105600</v>
      </c>
      <c r="L44" s="31">
        <f t="shared" si="5"/>
        <v>221999</v>
      </c>
      <c r="M44" s="31">
        <f t="shared" si="5"/>
        <v>30799</v>
      </c>
      <c r="N44" s="31">
        <f t="shared" si="5"/>
        <v>358398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4942812</v>
      </c>
      <c r="X44" s="31">
        <f t="shared" si="5"/>
        <v>13272897</v>
      </c>
      <c r="Y44" s="31">
        <f t="shared" si="5"/>
        <v>-8330085</v>
      </c>
      <c r="Z44" s="32">
        <f>+IF(X44&lt;&gt;0,+(Y44/X44)*100,0)</f>
        <v>-62.760111827885048</v>
      </c>
      <c r="AA44" s="33">
        <f>+AA37+AA43</f>
        <v>13272897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-38585881</v>
      </c>
      <c r="D45" s="42">
        <f t="shared" si="6"/>
        <v>0</v>
      </c>
      <c r="E45" s="43">
        <f t="shared" si="6"/>
        <v>-13272897</v>
      </c>
      <c r="F45" s="44">
        <f t="shared" si="6"/>
        <v>-13272897</v>
      </c>
      <c r="G45" s="44">
        <f t="shared" si="6"/>
        <v>-34407013</v>
      </c>
      <c r="H45" s="44">
        <f t="shared" si="6"/>
        <v>1182456</v>
      </c>
      <c r="I45" s="44">
        <f t="shared" si="6"/>
        <v>-175825</v>
      </c>
      <c r="J45" s="44">
        <f t="shared" si="6"/>
        <v>-33400382</v>
      </c>
      <c r="K45" s="44">
        <f t="shared" si="6"/>
        <v>166462</v>
      </c>
      <c r="L45" s="44">
        <f t="shared" si="6"/>
        <v>356789</v>
      </c>
      <c r="M45" s="44">
        <f t="shared" si="6"/>
        <v>591330</v>
      </c>
      <c r="N45" s="44">
        <f t="shared" si="6"/>
        <v>1114581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-32285801</v>
      </c>
      <c r="X45" s="44">
        <f t="shared" si="6"/>
        <v>-13272897</v>
      </c>
      <c r="Y45" s="44">
        <f t="shared" si="6"/>
        <v>-19012904</v>
      </c>
      <c r="Z45" s="45">
        <f>+IF(X45&lt;&gt;0,+(Y45/X45)*100,0)</f>
        <v>143.24607506560173</v>
      </c>
      <c r="AA45" s="46">
        <f>+AA26-AA44</f>
        <v>-13272897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-7979118</v>
      </c>
      <c r="D47" s="18"/>
      <c r="E47" s="19"/>
      <c r="F47" s="20"/>
      <c r="G47" s="20">
        <v>-5654462</v>
      </c>
      <c r="H47" s="20">
        <v>1597504</v>
      </c>
      <c r="I47" s="20">
        <v>33579</v>
      </c>
      <c r="J47" s="20">
        <v>-4023379</v>
      </c>
      <c r="K47" s="20">
        <v>-135869</v>
      </c>
      <c r="L47" s="20">
        <v>244752</v>
      </c>
      <c r="M47" s="20">
        <v>19995</v>
      </c>
      <c r="N47" s="20">
        <v>128878</v>
      </c>
      <c r="O47" s="20"/>
      <c r="P47" s="20"/>
      <c r="Q47" s="20"/>
      <c r="R47" s="20"/>
      <c r="S47" s="20"/>
      <c r="T47" s="20"/>
      <c r="U47" s="20"/>
      <c r="V47" s="20"/>
      <c r="W47" s="20">
        <v>-3894501</v>
      </c>
      <c r="X47" s="20"/>
      <c r="Y47" s="20">
        <v>-3894501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-7979118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-5654462</v>
      </c>
      <c r="H50" s="52">
        <f t="shared" si="7"/>
        <v>1597504</v>
      </c>
      <c r="I50" s="52">
        <f t="shared" si="7"/>
        <v>33579</v>
      </c>
      <c r="J50" s="52">
        <f t="shared" si="7"/>
        <v>-4023379</v>
      </c>
      <c r="K50" s="52">
        <f t="shared" si="7"/>
        <v>-135869</v>
      </c>
      <c r="L50" s="52">
        <f t="shared" si="7"/>
        <v>244752</v>
      </c>
      <c r="M50" s="52">
        <f t="shared" si="7"/>
        <v>19995</v>
      </c>
      <c r="N50" s="52">
        <f t="shared" si="7"/>
        <v>128878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-3894501</v>
      </c>
      <c r="X50" s="52">
        <f t="shared" si="7"/>
        <v>0</v>
      </c>
      <c r="Y50" s="52">
        <f t="shared" si="7"/>
        <v>-3894501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2425395</v>
      </c>
      <c r="H7" s="20">
        <v>2570690</v>
      </c>
      <c r="I7" s="20">
        <v>4325958</v>
      </c>
      <c r="J7" s="20">
        <v>9322043</v>
      </c>
      <c r="K7" s="20">
        <v>1206208</v>
      </c>
      <c r="L7" s="20">
        <v>1837063</v>
      </c>
      <c r="M7" s="20">
        <v>3380077</v>
      </c>
      <c r="N7" s="20">
        <v>6423348</v>
      </c>
      <c r="O7" s="20"/>
      <c r="P7" s="20"/>
      <c r="Q7" s="20"/>
      <c r="R7" s="20"/>
      <c r="S7" s="20"/>
      <c r="T7" s="20"/>
      <c r="U7" s="20"/>
      <c r="V7" s="20"/>
      <c r="W7" s="20">
        <v>15745391</v>
      </c>
      <c r="X7" s="20"/>
      <c r="Y7" s="20">
        <v>15745391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543348</v>
      </c>
      <c r="H10" s="20">
        <v>6574800</v>
      </c>
      <c r="I10" s="20">
        <v>403424</v>
      </c>
      <c r="J10" s="20">
        <v>7521572</v>
      </c>
      <c r="K10" s="20">
        <v>3518474</v>
      </c>
      <c r="L10" s="20">
        <v>600422</v>
      </c>
      <c r="M10" s="20">
        <v>1529692</v>
      </c>
      <c r="N10" s="20">
        <v>5648588</v>
      </c>
      <c r="O10" s="20"/>
      <c r="P10" s="20"/>
      <c r="Q10" s="20"/>
      <c r="R10" s="20"/>
      <c r="S10" s="20"/>
      <c r="T10" s="20"/>
      <c r="U10" s="20"/>
      <c r="V10" s="20"/>
      <c r="W10" s="20">
        <v>13170160</v>
      </c>
      <c r="X10" s="20"/>
      <c r="Y10" s="20">
        <v>13170160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2968743</v>
      </c>
      <c r="H13" s="31">
        <f t="shared" si="0"/>
        <v>9145490</v>
      </c>
      <c r="I13" s="31">
        <f t="shared" si="0"/>
        <v>4729382</v>
      </c>
      <c r="J13" s="31">
        <f t="shared" si="0"/>
        <v>16843615</v>
      </c>
      <c r="K13" s="31">
        <f t="shared" si="0"/>
        <v>4724682</v>
      </c>
      <c r="L13" s="31">
        <f t="shared" si="0"/>
        <v>2437485</v>
      </c>
      <c r="M13" s="31">
        <f t="shared" si="0"/>
        <v>4909769</v>
      </c>
      <c r="N13" s="31">
        <f t="shared" si="0"/>
        <v>12071936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28915551</v>
      </c>
      <c r="X13" s="31">
        <f t="shared" si="0"/>
        <v>0</v>
      </c>
      <c r="Y13" s="31">
        <f t="shared" si="0"/>
        <v>28915551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2968743</v>
      </c>
      <c r="H26" s="31">
        <f t="shared" si="2"/>
        <v>9145490</v>
      </c>
      <c r="I26" s="31">
        <f t="shared" si="2"/>
        <v>4729382</v>
      </c>
      <c r="J26" s="31">
        <f t="shared" si="2"/>
        <v>16843615</v>
      </c>
      <c r="K26" s="31">
        <f t="shared" si="2"/>
        <v>4724682</v>
      </c>
      <c r="L26" s="31">
        <f t="shared" si="2"/>
        <v>2437485</v>
      </c>
      <c r="M26" s="31">
        <f t="shared" si="2"/>
        <v>4909769</v>
      </c>
      <c r="N26" s="31">
        <f t="shared" si="2"/>
        <v>12071936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28915551</v>
      </c>
      <c r="X26" s="31">
        <f t="shared" si="2"/>
        <v>0</v>
      </c>
      <c r="Y26" s="31">
        <f t="shared" si="2"/>
        <v>28915551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2968743</v>
      </c>
      <c r="H45" s="44">
        <f t="shared" si="6"/>
        <v>9145490</v>
      </c>
      <c r="I45" s="44">
        <f t="shared" si="6"/>
        <v>4729382</v>
      </c>
      <c r="J45" s="44">
        <f t="shared" si="6"/>
        <v>16843615</v>
      </c>
      <c r="K45" s="44">
        <f t="shared" si="6"/>
        <v>4724682</v>
      </c>
      <c r="L45" s="44">
        <f t="shared" si="6"/>
        <v>2437485</v>
      </c>
      <c r="M45" s="44">
        <f t="shared" si="6"/>
        <v>4909769</v>
      </c>
      <c r="N45" s="44">
        <f t="shared" si="6"/>
        <v>12071936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28915551</v>
      </c>
      <c r="X45" s="44">
        <f t="shared" si="6"/>
        <v>0</v>
      </c>
      <c r="Y45" s="44">
        <f t="shared" si="6"/>
        <v>28915551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1308169080</v>
      </c>
      <c r="D7" s="18"/>
      <c r="E7" s="19"/>
      <c r="F7" s="20"/>
      <c r="G7" s="20">
        <v>9157710</v>
      </c>
      <c r="H7" s="20">
        <v>9983193</v>
      </c>
      <c r="I7" s="20">
        <v>12007374</v>
      </c>
      <c r="J7" s="20">
        <v>31148277</v>
      </c>
      <c r="K7" s="20">
        <v>12023323</v>
      </c>
      <c r="L7" s="20">
        <v>13103047</v>
      </c>
      <c r="M7" s="20">
        <v>9381914</v>
      </c>
      <c r="N7" s="20">
        <v>34508284</v>
      </c>
      <c r="O7" s="20"/>
      <c r="P7" s="20"/>
      <c r="Q7" s="20"/>
      <c r="R7" s="20"/>
      <c r="S7" s="20"/>
      <c r="T7" s="20"/>
      <c r="U7" s="20"/>
      <c r="V7" s="20"/>
      <c r="W7" s="20">
        <v>65656561</v>
      </c>
      <c r="X7" s="20"/>
      <c r="Y7" s="20">
        <v>65656561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29070</v>
      </c>
      <c r="F9" s="20">
        <v>29070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14538</v>
      </c>
      <c r="Y9" s="20">
        <v>-14538</v>
      </c>
      <c r="Z9" s="21">
        <v>-100</v>
      </c>
      <c r="AA9" s="22">
        <v>29070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1308169080</v>
      </c>
      <c r="D13" s="29">
        <f>SUM(D6:D12)</f>
        <v>0</v>
      </c>
      <c r="E13" s="30">
        <f t="shared" si="0"/>
        <v>29070</v>
      </c>
      <c r="F13" s="31">
        <f t="shared" si="0"/>
        <v>29070</v>
      </c>
      <c r="G13" s="31">
        <f t="shared" si="0"/>
        <v>9157710</v>
      </c>
      <c r="H13" s="31">
        <f t="shared" si="0"/>
        <v>9983193</v>
      </c>
      <c r="I13" s="31">
        <f t="shared" si="0"/>
        <v>12007374</v>
      </c>
      <c r="J13" s="31">
        <f t="shared" si="0"/>
        <v>31148277</v>
      </c>
      <c r="K13" s="31">
        <f t="shared" si="0"/>
        <v>12023323</v>
      </c>
      <c r="L13" s="31">
        <f t="shared" si="0"/>
        <v>13103047</v>
      </c>
      <c r="M13" s="31">
        <f t="shared" si="0"/>
        <v>9381914</v>
      </c>
      <c r="N13" s="31">
        <f t="shared" si="0"/>
        <v>34508284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65656561</v>
      </c>
      <c r="X13" s="31">
        <f t="shared" si="0"/>
        <v>14538</v>
      </c>
      <c r="Y13" s="31">
        <f t="shared" si="0"/>
        <v>65642023</v>
      </c>
      <c r="Z13" s="32">
        <f>+IF(X13&lt;&gt;0,+(Y13/X13)*100,0)</f>
        <v>451520.31228504609</v>
      </c>
      <c r="AA13" s="33">
        <f>SUM(AA6:AA12)</f>
        <v>29070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1308169080</v>
      </c>
      <c r="D26" s="29">
        <f>+D13+D25</f>
        <v>0</v>
      </c>
      <c r="E26" s="30">
        <f t="shared" si="2"/>
        <v>29070</v>
      </c>
      <c r="F26" s="31">
        <f t="shared" si="2"/>
        <v>29070</v>
      </c>
      <c r="G26" s="31">
        <f t="shared" si="2"/>
        <v>9157710</v>
      </c>
      <c r="H26" s="31">
        <f t="shared" si="2"/>
        <v>9983193</v>
      </c>
      <c r="I26" s="31">
        <f t="shared" si="2"/>
        <v>12007374</v>
      </c>
      <c r="J26" s="31">
        <f t="shared" si="2"/>
        <v>31148277</v>
      </c>
      <c r="K26" s="31">
        <f t="shared" si="2"/>
        <v>12023323</v>
      </c>
      <c r="L26" s="31">
        <f t="shared" si="2"/>
        <v>13103047</v>
      </c>
      <c r="M26" s="31">
        <f t="shared" si="2"/>
        <v>9381914</v>
      </c>
      <c r="N26" s="31">
        <f t="shared" si="2"/>
        <v>34508284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65656561</v>
      </c>
      <c r="X26" s="31">
        <f t="shared" si="2"/>
        <v>14538</v>
      </c>
      <c r="Y26" s="31">
        <f t="shared" si="2"/>
        <v>65642023</v>
      </c>
      <c r="Z26" s="32">
        <f>+IF(X26&lt;&gt;0,+(Y26/X26)*100,0)</f>
        <v>451520.31228504609</v>
      </c>
      <c r="AA26" s="33">
        <f>+AA13+AA25</f>
        <v>29070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465848099</v>
      </c>
      <c r="D32" s="18"/>
      <c r="E32" s="19"/>
      <c r="F32" s="20"/>
      <c r="G32" s="20">
        <v>7523747</v>
      </c>
      <c r="H32" s="20">
        <v>7413510</v>
      </c>
      <c r="I32" s="20">
        <v>9929500</v>
      </c>
      <c r="J32" s="20">
        <v>24866757</v>
      </c>
      <c r="K32" s="20">
        <v>9572396</v>
      </c>
      <c r="L32" s="20">
        <v>11510657</v>
      </c>
      <c r="M32" s="20">
        <v>5955695</v>
      </c>
      <c r="N32" s="20">
        <v>27038748</v>
      </c>
      <c r="O32" s="20"/>
      <c r="P32" s="20"/>
      <c r="Q32" s="20"/>
      <c r="R32" s="20"/>
      <c r="S32" s="20"/>
      <c r="T32" s="20"/>
      <c r="U32" s="20"/>
      <c r="V32" s="20"/>
      <c r="W32" s="20">
        <v>51905505</v>
      </c>
      <c r="X32" s="20"/>
      <c r="Y32" s="20">
        <v>51905505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465848099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7523747</v>
      </c>
      <c r="H37" s="31">
        <f t="shared" si="3"/>
        <v>7413510</v>
      </c>
      <c r="I37" s="31">
        <f t="shared" si="3"/>
        <v>9929500</v>
      </c>
      <c r="J37" s="31">
        <f t="shared" si="3"/>
        <v>24866757</v>
      </c>
      <c r="K37" s="31">
        <f t="shared" si="3"/>
        <v>9572396</v>
      </c>
      <c r="L37" s="31">
        <f t="shared" si="3"/>
        <v>11510657</v>
      </c>
      <c r="M37" s="31">
        <f t="shared" si="3"/>
        <v>5955695</v>
      </c>
      <c r="N37" s="31">
        <f t="shared" si="3"/>
        <v>27038748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51905505</v>
      </c>
      <c r="X37" s="31">
        <f t="shared" si="3"/>
        <v>0</v>
      </c>
      <c r="Y37" s="31">
        <f t="shared" si="3"/>
        <v>51905505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465848099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7523747</v>
      </c>
      <c r="H44" s="31">
        <f t="shared" si="5"/>
        <v>7413510</v>
      </c>
      <c r="I44" s="31">
        <f t="shared" si="5"/>
        <v>9929500</v>
      </c>
      <c r="J44" s="31">
        <f t="shared" si="5"/>
        <v>24866757</v>
      </c>
      <c r="K44" s="31">
        <f t="shared" si="5"/>
        <v>9572396</v>
      </c>
      <c r="L44" s="31">
        <f t="shared" si="5"/>
        <v>11510657</v>
      </c>
      <c r="M44" s="31">
        <f t="shared" si="5"/>
        <v>5955695</v>
      </c>
      <c r="N44" s="31">
        <f t="shared" si="5"/>
        <v>27038748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51905505</v>
      </c>
      <c r="X44" s="31">
        <f t="shared" si="5"/>
        <v>0</v>
      </c>
      <c r="Y44" s="31">
        <f t="shared" si="5"/>
        <v>51905505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842320981</v>
      </c>
      <c r="D45" s="42">
        <f t="shared" si="6"/>
        <v>0</v>
      </c>
      <c r="E45" s="43">
        <f t="shared" si="6"/>
        <v>29070</v>
      </c>
      <c r="F45" s="44">
        <f t="shared" si="6"/>
        <v>29070</v>
      </c>
      <c r="G45" s="44">
        <f t="shared" si="6"/>
        <v>1633963</v>
      </c>
      <c r="H45" s="44">
        <f t="shared" si="6"/>
        <v>2569683</v>
      </c>
      <c r="I45" s="44">
        <f t="shared" si="6"/>
        <v>2077874</v>
      </c>
      <c r="J45" s="44">
        <f t="shared" si="6"/>
        <v>6281520</v>
      </c>
      <c r="K45" s="44">
        <f t="shared" si="6"/>
        <v>2450927</v>
      </c>
      <c r="L45" s="44">
        <f t="shared" si="6"/>
        <v>1592390</v>
      </c>
      <c r="M45" s="44">
        <f t="shared" si="6"/>
        <v>3426219</v>
      </c>
      <c r="N45" s="44">
        <f t="shared" si="6"/>
        <v>7469536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13751056</v>
      </c>
      <c r="X45" s="44">
        <f t="shared" si="6"/>
        <v>14538</v>
      </c>
      <c r="Y45" s="44">
        <f t="shared" si="6"/>
        <v>13736518</v>
      </c>
      <c r="Z45" s="45">
        <f>+IF(X45&lt;&gt;0,+(Y45/X45)*100,0)</f>
        <v>94486.985830238002</v>
      </c>
      <c r="AA45" s="46">
        <f>+AA26-AA44</f>
        <v>29070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29070</v>
      </c>
      <c r="F47" s="20">
        <v>29070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14538</v>
      </c>
      <c r="Y47" s="20">
        <v>-14538</v>
      </c>
      <c r="Z47" s="47">
        <v>-100</v>
      </c>
      <c r="AA47" s="22">
        <v>29070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29070</v>
      </c>
      <c r="F50" s="52">
        <f t="shared" si="7"/>
        <v>29070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14538</v>
      </c>
      <c r="Y50" s="52">
        <f t="shared" si="7"/>
        <v>-14538</v>
      </c>
      <c r="Z50" s="53">
        <f>+IF(X50&lt;&gt;0,+(Y50/X50)*100,0)</f>
        <v>-100</v>
      </c>
      <c r="AA50" s="54">
        <f>SUM(AA47:AA49)</f>
        <v>29070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29578631</v>
      </c>
      <c r="D6" s="18"/>
      <c r="E6" s="19"/>
      <c r="F6" s="20"/>
      <c r="G6" s="20">
        <v>30414571</v>
      </c>
      <c r="H6" s="20">
        <v>228092</v>
      </c>
      <c r="I6" s="20">
        <v>400052</v>
      </c>
      <c r="J6" s="20">
        <v>31042715</v>
      </c>
      <c r="K6" s="20">
        <v>843796</v>
      </c>
      <c r="L6" s="20">
        <v>312300</v>
      </c>
      <c r="M6" s="20">
        <v>279908</v>
      </c>
      <c r="N6" s="20">
        <v>1436004</v>
      </c>
      <c r="O6" s="20"/>
      <c r="P6" s="20"/>
      <c r="Q6" s="20"/>
      <c r="R6" s="20"/>
      <c r="S6" s="20"/>
      <c r="T6" s="20"/>
      <c r="U6" s="20"/>
      <c r="V6" s="20"/>
      <c r="W6" s="20">
        <v>32478719</v>
      </c>
      <c r="X6" s="20"/>
      <c r="Y6" s="20">
        <v>32478719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-8421369</v>
      </c>
      <c r="D7" s="18"/>
      <c r="E7" s="19"/>
      <c r="F7" s="20"/>
      <c r="G7" s="20">
        <v>-3598627</v>
      </c>
      <c r="H7" s="20">
        <v>-5461625</v>
      </c>
      <c r="I7" s="20">
        <v>-240111</v>
      </c>
      <c r="J7" s="20">
        <v>-9300363</v>
      </c>
      <c r="K7" s="20">
        <v>1428172</v>
      </c>
      <c r="L7" s="20">
        <v>-1731021</v>
      </c>
      <c r="M7" s="20">
        <v>180760</v>
      </c>
      <c r="N7" s="20">
        <v>-122089</v>
      </c>
      <c r="O7" s="20"/>
      <c r="P7" s="20"/>
      <c r="Q7" s="20"/>
      <c r="R7" s="20"/>
      <c r="S7" s="20"/>
      <c r="T7" s="20"/>
      <c r="U7" s="20"/>
      <c r="V7" s="20"/>
      <c r="W7" s="20">
        <v>-9422452</v>
      </c>
      <c r="X7" s="20"/>
      <c r="Y7" s="20">
        <v>-9422452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20910406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26569088</v>
      </c>
      <c r="H13" s="31">
        <f t="shared" si="0"/>
        <v>-5233533</v>
      </c>
      <c r="I13" s="31">
        <f t="shared" si="0"/>
        <v>159941</v>
      </c>
      <c r="J13" s="31">
        <f t="shared" si="0"/>
        <v>21495496</v>
      </c>
      <c r="K13" s="31">
        <f t="shared" si="0"/>
        <v>2271968</v>
      </c>
      <c r="L13" s="31">
        <f t="shared" si="0"/>
        <v>-1418721</v>
      </c>
      <c r="M13" s="31">
        <f t="shared" si="0"/>
        <v>460668</v>
      </c>
      <c r="N13" s="31">
        <f t="shared" si="0"/>
        <v>1313915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22809411</v>
      </c>
      <c r="X13" s="31">
        <f t="shared" si="0"/>
        <v>0</v>
      </c>
      <c r="Y13" s="31">
        <f t="shared" si="0"/>
        <v>22809411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20910406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26569088</v>
      </c>
      <c r="H26" s="31">
        <f t="shared" si="2"/>
        <v>-5233533</v>
      </c>
      <c r="I26" s="31">
        <f t="shared" si="2"/>
        <v>159941</v>
      </c>
      <c r="J26" s="31">
        <f t="shared" si="2"/>
        <v>21495496</v>
      </c>
      <c r="K26" s="31">
        <f t="shared" si="2"/>
        <v>2271968</v>
      </c>
      <c r="L26" s="31">
        <f t="shared" si="2"/>
        <v>-1418721</v>
      </c>
      <c r="M26" s="31">
        <f t="shared" si="2"/>
        <v>460668</v>
      </c>
      <c r="N26" s="31">
        <f t="shared" si="2"/>
        <v>1313915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22809411</v>
      </c>
      <c r="X26" s="31">
        <f t="shared" si="2"/>
        <v>0</v>
      </c>
      <c r="Y26" s="31">
        <f t="shared" si="2"/>
        <v>22809411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-3113902</v>
      </c>
      <c r="D32" s="18"/>
      <c r="E32" s="19"/>
      <c r="F32" s="20"/>
      <c r="G32" s="20">
        <v>-3397492</v>
      </c>
      <c r="H32" s="20">
        <v>-21527</v>
      </c>
      <c r="I32" s="20"/>
      <c r="J32" s="20">
        <v>-3419019</v>
      </c>
      <c r="K32" s="20">
        <v>14993</v>
      </c>
      <c r="L32" s="20">
        <v>-5058</v>
      </c>
      <c r="M32" s="20">
        <v>-22462</v>
      </c>
      <c r="N32" s="20">
        <v>-12527</v>
      </c>
      <c r="O32" s="20"/>
      <c r="P32" s="20"/>
      <c r="Q32" s="20"/>
      <c r="R32" s="20"/>
      <c r="S32" s="20"/>
      <c r="T32" s="20"/>
      <c r="U32" s="20"/>
      <c r="V32" s="20"/>
      <c r="W32" s="20">
        <v>-3431546</v>
      </c>
      <c r="X32" s="20"/>
      <c r="Y32" s="20">
        <v>-3431546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4098458</v>
      </c>
      <c r="D35" s="18"/>
      <c r="E35" s="19"/>
      <c r="F35" s="20"/>
      <c r="G35" s="20">
        <v>4141553</v>
      </c>
      <c r="H35" s="20">
        <v>52163</v>
      </c>
      <c r="I35" s="20">
        <v>20482</v>
      </c>
      <c r="J35" s="20">
        <v>4214198</v>
      </c>
      <c r="K35" s="20">
        <v>294089</v>
      </c>
      <c r="L35" s="20">
        <v>-184644</v>
      </c>
      <c r="M35" s="20">
        <v>63019</v>
      </c>
      <c r="N35" s="20">
        <v>172464</v>
      </c>
      <c r="O35" s="20"/>
      <c r="P35" s="20"/>
      <c r="Q35" s="20"/>
      <c r="R35" s="20"/>
      <c r="S35" s="20"/>
      <c r="T35" s="20"/>
      <c r="U35" s="20"/>
      <c r="V35" s="20"/>
      <c r="W35" s="20">
        <v>4386662</v>
      </c>
      <c r="X35" s="20"/>
      <c r="Y35" s="20">
        <v>4386662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984556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744061</v>
      </c>
      <c r="H37" s="31">
        <f t="shared" si="3"/>
        <v>30636</v>
      </c>
      <c r="I37" s="31">
        <f t="shared" si="3"/>
        <v>20482</v>
      </c>
      <c r="J37" s="31">
        <f t="shared" si="3"/>
        <v>795179</v>
      </c>
      <c r="K37" s="31">
        <f t="shared" si="3"/>
        <v>309082</v>
      </c>
      <c r="L37" s="31">
        <f t="shared" si="3"/>
        <v>-189702</v>
      </c>
      <c r="M37" s="31">
        <f t="shared" si="3"/>
        <v>40557</v>
      </c>
      <c r="N37" s="31">
        <f t="shared" si="3"/>
        <v>159937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955116</v>
      </c>
      <c r="X37" s="31">
        <f t="shared" si="3"/>
        <v>0</v>
      </c>
      <c r="Y37" s="31">
        <f t="shared" si="3"/>
        <v>955116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984556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744061</v>
      </c>
      <c r="H44" s="31">
        <f t="shared" si="5"/>
        <v>30636</v>
      </c>
      <c r="I44" s="31">
        <f t="shared" si="5"/>
        <v>20482</v>
      </c>
      <c r="J44" s="31">
        <f t="shared" si="5"/>
        <v>795179</v>
      </c>
      <c r="K44" s="31">
        <f t="shared" si="5"/>
        <v>309082</v>
      </c>
      <c r="L44" s="31">
        <f t="shared" si="5"/>
        <v>-189702</v>
      </c>
      <c r="M44" s="31">
        <f t="shared" si="5"/>
        <v>40557</v>
      </c>
      <c r="N44" s="31">
        <f t="shared" si="5"/>
        <v>159937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955116</v>
      </c>
      <c r="X44" s="31">
        <f t="shared" si="5"/>
        <v>0</v>
      </c>
      <c r="Y44" s="31">
        <f t="shared" si="5"/>
        <v>955116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19925850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25825027</v>
      </c>
      <c r="H45" s="44">
        <f t="shared" si="6"/>
        <v>-5264169</v>
      </c>
      <c r="I45" s="44">
        <f t="shared" si="6"/>
        <v>139459</v>
      </c>
      <c r="J45" s="44">
        <f t="shared" si="6"/>
        <v>20700317</v>
      </c>
      <c r="K45" s="44">
        <f t="shared" si="6"/>
        <v>1962886</v>
      </c>
      <c r="L45" s="44">
        <f t="shared" si="6"/>
        <v>-1229019</v>
      </c>
      <c r="M45" s="44">
        <f t="shared" si="6"/>
        <v>420111</v>
      </c>
      <c r="N45" s="44">
        <f t="shared" si="6"/>
        <v>1153978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21854295</v>
      </c>
      <c r="X45" s="44">
        <f t="shared" si="6"/>
        <v>0</v>
      </c>
      <c r="Y45" s="44">
        <f t="shared" si="6"/>
        <v>21854295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-816991</v>
      </c>
      <c r="D47" s="18"/>
      <c r="E47" s="19"/>
      <c r="F47" s="20"/>
      <c r="G47" s="20">
        <v>-2239936</v>
      </c>
      <c r="H47" s="20">
        <v>-55047</v>
      </c>
      <c r="I47" s="20">
        <v>1002624</v>
      </c>
      <c r="J47" s="20">
        <v>-1292359</v>
      </c>
      <c r="K47" s="20">
        <v>1463582</v>
      </c>
      <c r="L47" s="20">
        <v>-1794662</v>
      </c>
      <c r="M47" s="20">
        <v>-152530</v>
      </c>
      <c r="N47" s="20">
        <v>-483610</v>
      </c>
      <c r="O47" s="20"/>
      <c r="P47" s="20"/>
      <c r="Q47" s="20"/>
      <c r="R47" s="20"/>
      <c r="S47" s="20"/>
      <c r="T47" s="20"/>
      <c r="U47" s="20"/>
      <c r="V47" s="20"/>
      <c r="W47" s="20">
        <v>-1775969</v>
      </c>
      <c r="X47" s="20"/>
      <c r="Y47" s="20">
        <v>-1775969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-816991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-2239936</v>
      </c>
      <c r="H50" s="52">
        <f t="shared" si="7"/>
        <v>-55047</v>
      </c>
      <c r="I50" s="52">
        <f t="shared" si="7"/>
        <v>1002624</v>
      </c>
      <c r="J50" s="52">
        <f t="shared" si="7"/>
        <v>-1292359</v>
      </c>
      <c r="K50" s="52">
        <f t="shared" si="7"/>
        <v>1463582</v>
      </c>
      <c r="L50" s="52">
        <f t="shared" si="7"/>
        <v>-1794662</v>
      </c>
      <c r="M50" s="52">
        <f t="shared" si="7"/>
        <v>-152530</v>
      </c>
      <c r="N50" s="52">
        <f t="shared" si="7"/>
        <v>-483610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-1775969</v>
      </c>
      <c r="X50" s="52">
        <f t="shared" si="7"/>
        <v>0</v>
      </c>
      <c r="Y50" s="52">
        <f t="shared" si="7"/>
        <v>-1775969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-4399068949</v>
      </c>
      <c r="D6" s="18"/>
      <c r="E6" s="19">
        <v>-4407494769</v>
      </c>
      <c r="F6" s="20">
        <v>-4407494769</v>
      </c>
      <c r="G6" s="20">
        <v>-4507871502</v>
      </c>
      <c r="H6" s="20">
        <v>-105937217</v>
      </c>
      <c r="I6" s="20">
        <v>-63243426</v>
      </c>
      <c r="J6" s="20">
        <v>-4677052145</v>
      </c>
      <c r="K6" s="20">
        <v>-126307811</v>
      </c>
      <c r="L6" s="20">
        <v>-141593714</v>
      </c>
      <c r="M6" s="20">
        <v>-192426251</v>
      </c>
      <c r="N6" s="20">
        <v>-460327776</v>
      </c>
      <c r="O6" s="20"/>
      <c r="P6" s="20"/>
      <c r="Q6" s="20"/>
      <c r="R6" s="20"/>
      <c r="S6" s="20"/>
      <c r="T6" s="20"/>
      <c r="U6" s="20"/>
      <c r="V6" s="20"/>
      <c r="W6" s="20">
        <v>-5137379921</v>
      </c>
      <c r="X6" s="20">
        <v>-3912811956</v>
      </c>
      <c r="Y6" s="20">
        <v>-1224567965</v>
      </c>
      <c r="Z6" s="21">
        <v>31.296366366960669</v>
      </c>
      <c r="AA6" s="22">
        <v>-4407494769</v>
      </c>
    </row>
    <row r="7" spans="1:27" x14ac:dyDescent="0.25">
      <c r="A7" s="23" t="s">
        <v>35</v>
      </c>
      <c r="B7" s="17" t="s">
        <v>32</v>
      </c>
      <c r="C7" s="18">
        <v>37083908</v>
      </c>
      <c r="D7" s="18"/>
      <c r="E7" s="19">
        <v>-57323816</v>
      </c>
      <c r="F7" s="20">
        <v>-57323816</v>
      </c>
      <c r="G7" s="20">
        <v>-332897103</v>
      </c>
      <c r="H7" s="20">
        <v>390736490</v>
      </c>
      <c r="I7" s="20">
        <v>-4052207</v>
      </c>
      <c r="J7" s="20">
        <v>53787180</v>
      </c>
      <c r="K7" s="20">
        <v>-11684503</v>
      </c>
      <c r="L7" s="20">
        <v>-7157525</v>
      </c>
      <c r="M7" s="20">
        <v>-10506301</v>
      </c>
      <c r="N7" s="20">
        <v>-29348329</v>
      </c>
      <c r="O7" s="20"/>
      <c r="P7" s="20"/>
      <c r="Q7" s="20"/>
      <c r="R7" s="20"/>
      <c r="S7" s="20"/>
      <c r="T7" s="20"/>
      <c r="U7" s="20"/>
      <c r="V7" s="20"/>
      <c r="W7" s="20">
        <v>24438851</v>
      </c>
      <c r="X7" s="20">
        <v>-163543451</v>
      </c>
      <c r="Y7" s="20">
        <v>187982302</v>
      </c>
      <c r="Z7" s="21">
        <v>-114.94333820802154</v>
      </c>
      <c r="AA7" s="22">
        <v>-57323816</v>
      </c>
    </row>
    <row r="8" spans="1:27" x14ac:dyDescent="0.25">
      <c r="A8" s="23" t="s">
        <v>36</v>
      </c>
      <c r="B8" s="17" t="s">
        <v>32</v>
      </c>
      <c r="C8" s="18">
        <v>-214899415</v>
      </c>
      <c r="D8" s="18"/>
      <c r="E8" s="19"/>
      <c r="F8" s="20"/>
      <c r="G8" s="20"/>
      <c r="H8" s="20">
        <v>-214899415</v>
      </c>
      <c r="I8" s="20"/>
      <c r="J8" s="20">
        <v>-214899415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-214899415</v>
      </c>
      <c r="X8" s="20"/>
      <c r="Y8" s="20">
        <v>-214899415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2401450</v>
      </c>
      <c r="D10" s="18"/>
      <c r="E10" s="19">
        <v>-253889199</v>
      </c>
      <c r="F10" s="20">
        <v>-253889199</v>
      </c>
      <c r="G10" s="20">
        <v>208397531</v>
      </c>
      <c r="H10" s="20">
        <v>-206000571</v>
      </c>
      <c r="I10" s="20">
        <v>179454</v>
      </c>
      <c r="J10" s="20">
        <v>2576414</v>
      </c>
      <c r="K10" s="20"/>
      <c r="L10" s="20">
        <v>282818</v>
      </c>
      <c r="M10" s="20">
        <v>134244</v>
      </c>
      <c r="N10" s="20">
        <v>417062</v>
      </c>
      <c r="O10" s="20"/>
      <c r="P10" s="20"/>
      <c r="Q10" s="20"/>
      <c r="R10" s="20"/>
      <c r="S10" s="20"/>
      <c r="T10" s="20"/>
      <c r="U10" s="20"/>
      <c r="V10" s="20"/>
      <c r="W10" s="20">
        <v>2993476</v>
      </c>
      <c r="X10" s="20">
        <v>-53489865</v>
      </c>
      <c r="Y10" s="20">
        <v>56483341</v>
      </c>
      <c r="Z10" s="21">
        <v>-105.59634240991261</v>
      </c>
      <c r="AA10" s="22">
        <v>-253889199</v>
      </c>
    </row>
    <row r="11" spans="1:27" x14ac:dyDescent="0.25">
      <c r="A11" s="23" t="s">
        <v>39</v>
      </c>
      <c r="B11" s="17" t="s">
        <v>32</v>
      </c>
      <c r="C11" s="18">
        <v>565537116</v>
      </c>
      <c r="D11" s="18"/>
      <c r="E11" s="19">
        <v>378368727</v>
      </c>
      <c r="F11" s="20">
        <v>378368727</v>
      </c>
      <c r="G11" s="24">
        <v>498383705</v>
      </c>
      <c r="H11" s="24">
        <v>82145261</v>
      </c>
      <c r="I11" s="24">
        <v>9397823</v>
      </c>
      <c r="J11" s="20">
        <v>589926789</v>
      </c>
      <c r="K11" s="24">
        <v>22811697</v>
      </c>
      <c r="L11" s="24">
        <v>9783622</v>
      </c>
      <c r="M11" s="20">
        <v>25154778</v>
      </c>
      <c r="N11" s="24">
        <v>57750097</v>
      </c>
      <c r="O11" s="24"/>
      <c r="P11" s="24"/>
      <c r="Q11" s="20"/>
      <c r="R11" s="24"/>
      <c r="S11" s="24"/>
      <c r="T11" s="20"/>
      <c r="U11" s="24"/>
      <c r="V11" s="24"/>
      <c r="W11" s="24">
        <v>647676886</v>
      </c>
      <c r="X11" s="20">
        <v>378368727</v>
      </c>
      <c r="Y11" s="24">
        <v>269308159</v>
      </c>
      <c r="Z11" s="25">
        <v>71.176114668694595</v>
      </c>
      <c r="AA11" s="26">
        <v>378368727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-4008945890</v>
      </c>
      <c r="D13" s="29">
        <f>SUM(D6:D12)</f>
        <v>0</v>
      </c>
      <c r="E13" s="30">
        <f t="shared" si="0"/>
        <v>-4340339057</v>
      </c>
      <c r="F13" s="31">
        <f t="shared" si="0"/>
        <v>-4340339057</v>
      </c>
      <c r="G13" s="31">
        <f t="shared" si="0"/>
        <v>-4133987369</v>
      </c>
      <c r="H13" s="31">
        <f t="shared" si="0"/>
        <v>-53955452</v>
      </c>
      <c r="I13" s="31">
        <f t="shared" si="0"/>
        <v>-57718356</v>
      </c>
      <c r="J13" s="31">
        <f t="shared" si="0"/>
        <v>-4245661177</v>
      </c>
      <c r="K13" s="31">
        <f t="shared" si="0"/>
        <v>-115180617</v>
      </c>
      <c r="L13" s="31">
        <f t="shared" si="0"/>
        <v>-138684799</v>
      </c>
      <c r="M13" s="31">
        <f t="shared" si="0"/>
        <v>-177643530</v>
      </c>
      <c r="N13" s="31">
        <f t="shared" si="0"/>
        <v>-431508946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-4677170123</v>
      </c>
      <c r="X13" s="31">
        <f t="shared" si="0"/>
        <v>-3751476545</v>
      </c>
      <c r="Y13" s="31">
        <f t="shared" si="0"/>
        <v>-925693578</v>
      </c>
      <c r="Z13" s="32">
        <f>+IF(X13&lt;&gt;0,+(Y13/X13)*100,0)</f>
        <v>24.675446238195793</v>
      </c>
      <c r="AA13" s="33">
        <f>SUM(AA6:AA12)</f>
        <v>-4340339057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2516698331</v>
      </c>
      <c r="D17" s="18"/>
      <c r="E17" s="19">
        <v>1959605775</v>
      </c>
      <c r="F17" s="20">
        <v>1959605775</v>
      </c>
      <c r="G17" s="24">
        <v>1950754142</v>
      </c>
      <c r="H17" s="24">
        <v>508817232</v>
      </c>
      <c r="I17" s="24">
        <v>-2277430</v>
      </c>
      <c r="J17" s="20">
        <v>2457293944</v>
      </c>
      <c r="K17" s="24">
        <v>90472042</v>
      </c>
      <c r="L17" s="24">
        <v>16804509</v>
      </c>
      <c r="M17" s="20">
        <v>92692423</v>
      </c>
      <c r="N17" s="24">
        <v>199968974</v>
      </c>
      <c r="O17" s="24"/>
      <c r="P17" s="24"/>
      <c r="Q17" s="20"/>
      <c r="R17" s="24"/>
      <c r="S17" s="24"/>
      <c r="T17" s="20"/>
      <c r="U17" s="24"/>
      <c r="V17" s="24"/>
      <c r="W17" s="24">
        <v>2657262918</v>
      </c>
      <c r="X17" s="20">
        <v>1854852879</v>
      </c>
      <c r="Y17" s="24">
        <v>802410039</v>
      </c>
      <c r="Z17" s="25">
        <v>43.260036851688227</v>
      </c>
      <c r="AA17" s="26">
        <v>1959605775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2516698331</v>
      </c>
      <c r="D25" s="29">
        <f t="shared" ref="D25:Y25" si="1">SUM(D15:D24)</f>
        <v>0</v>
      </c>
      <c r="E25" s="35">
        <f t="shared" si="1"/>
        <v>1959605775</v>
      </c>
      <c r="F25" s="36">
        <f t="shared" si="1"/>
        <v>1959605775</v>
      </c>
      <c r="G25" s="36">
        <f t="shared" si="1"/>
        <v>1950754142</v>
      </c>
      <c r="H25" s="36">
        <f t="shared" si="1"/>
        <v>508817232</v>
      </c>
      <c r="I25" s="36">
        <f t="shared" si="1"/>
        <v>-2277430</v>
      </c>
      <c r="J25" s="36">
        <f t="shared" si="1"/>
        <v>2457293944</v>
      </c>
      <c r="K25" s="36">
        <f t="shared" si="1"/>
        <v>90472042</v>
      </c>
      <c r="L25" s="36">
        <f t="shared" si="1"/>
        <v>16804509</v>
      </c>
      <c r="M25" s="36">
        <f t="shared" si="1"/>
        <v>92692423</v>
      </c>
      <c r="N25" s="36">
        <f t="shared" si="1"/>
        <v>199968974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2657262918</v>
      </c>
      <c r="X25" s="36">
        <f t="shared" si="1"/>
        <v>1854852879</v>
      </c>
      <c r="Y25" s="36">
        <f t="shared" si="1"/>
        <v>802410039</v>
      </c>
      <c r="Z25" s="37">
        <f>+IF(X25&lt;&gt;0,+(Y25/X25)*100,0)</f>
        <v>43.260036851688227</v>
      </c>
      <c r="AA25" s="38">
        <f>SUM(AA15:AA24)</f>
        <v>1959605775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-1492247559</v>
      </c>
      <c r="D26" s="29">
        <f>+D13+D25</f>
        <v>0</v>
      </c>
      <c r="E26" s="30">
        <f t="shared" si="2"/>
        <v>-2380733282</v>
      </c>
      <c r="F26" s="31">
        <f t="shared" si="2"/>
        <v>-2380733282</v>
      </c>
      <c r="G26" s="31">
        <f t="shared" si="2"/>
        <v>-2183233227</v>
      </c>
      <c r="H26" s="31">
        <f t="shared" si="2"/>
        <v>454861780</v>
      </c>
      <c r="I26" s="31">
        <f t="shared" si="2"/>
        <v>-59995786</v>
      </c>
      <c r="J26" s="31">
        <f t="shared" si="2"/>
        <v>-1788367233</v>
      </c>
      <c r="K26" s="31">
        <f t="shared" si="2"/>
        <v>-24708575</v>
      </c>
      <c r="L26" s="31">
        <f t="shared" si="2"/>
        <v>-121880290</v>
      </c>
      <c r="M26" s="31">
        <f t="shared" si="2"/>
        <v>-84951107</v>
      </c>
      <c r="N26" s="31">
        <f t="shared" si="2"/>
        <v>-231539972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-2019907205</v>
      </c>
      <c r="X26" s="31">
        <f t="shared" si="2"/>
        <v>-1896623666</v>
      </c>
      <c r="Y26" s="31">
        <f t="shared" si="2"/>
        <v>-123283539</v>
      </c>
      <c r="Z26" s="32">
        <f>+IF(X26&lt;&gt;0,+(Y26/X26)*100,0)</f>
        <v>6.5001582132530444</v>
      </c>
      <c r="AA26" s="33">
        <f>+AA13+AA25</f>
        <v>-2380733282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4031513</v>
      </c>
      <c r="D31" s="18"/>
      <c r="E31" s="19">
        <v>3997565</v>
      </c>
      <c r="F31" s="20">
        <v>3997565</v>
      </c>
      <c r="G31" s="20">
        <v>3997565</v>
      </c>
      <c r="H31" s="20">
        <v>-51602</v>
      </c>
      <c r="I31" s="20"/>
      <c r="J31" s="20">
        <v>3945963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3945963</v>
      </c>
      <c r="X31" s="20">
        <v>3997565</v>
      </c>
      <c r="Y31" s="20">
        <v>-51602</v>
      </c>
      <c r="Z31" s="21">
        <v>-1.290835796290992</v>
      </c>
      <c r="AA31" s="22">
        <v>3997565</v>
      </c>
    </row>
    <row r="32" spans="1:27" x14ac:dyDescent="0.25">
      <c r="A32" s="23" t="s">
        <v>59</v>
      </c>
      <c r="B32" s="17" t="s">
        <v>32</v>
      </c>
      <c r="C32" s="18">
        <v>-71672131</v>
      </c>
      <c r="D32" s="18"/>
      <c r="E32" s="19">
        <v>-425265888</v>
      </c>
      <c r="F32" s="20">
        <v>-425265888</v>
      </c>
      <c r="G32" s="20">
        <v>-129445262</v>
      </c>
      <c r="H32" s="20">
        <v>-36260978</v>
      </c>
      <c r="I32" s="20">
        <v>15047292</v>
      </c>
      <c r="J32" s="20">
        <v>-150658948</v>
      </c>
      <c r="K32" s="20">
        <v>45409701</v>
      </c>
      <c r="L32" s="20">
        <v>-63589648</v>
      </c>
      <c r="M32" s="20">
        <v>895423</v>
      </c>
      <c r="N32" s="20">
        <v>-17284524</v>
      </c>
      <c r="O32" s="20"/>
      <c r="P32" s="20"/>
      <c r="Q32" s="20"/>
      <c r="R32" s="20"/>
      <c r="S32" s="20"/>
      <c r="T32" s="20"/>
      <c r="U32" s="20"/>
      <c r="V32" s="20"/>
      <c r="W32" s="20">
        <v>-167943472</v>
      </c>
      <c r="X32" s="20">
        <v>-226425594</v>
      </c>
      <c r="Y32" s="20">
        <v>58482122</v>
      </c>
      <c r="Z32" s="21">
        <v>-25.828406129741676</v>
      </c>
      <c r="AA32" s="22">
        <v>-425265888</v>
      </c>
    </row>
    <row r="33" spans="1:27" x14ac:dyDescent="0.25">
      <c r="A33" s="23" t="s">
        <v>60</v>
      </c>
      <c r="B33" s="17" t="s">
        <v>32</v>
      </c>
      <c r="C33" s="18">
        <v>-1289182219</v>
      </c>
      <c r="D33" s="18"/>
      <c r="E33" s="19">
        <v>-815694819</v>
      </c>
      <c r="F33" s="20">
        <v>-815694819</v>
      </c>
      <c r="G33" s="20">
        <v>-1505600881</v>
      </c>
      <c r="H33" s="20">
        <v>233609616</v>
      </c>
      <c r="I33" s="20">
        <v>-33230384</v>
      </c>
      <c r="J33" s="20">
        <v>-1305221649</v>
      </c>
      <c r="K33" s="20">
        <v>-14528557</v>
      </c>
      <c r="L33" s="20">
        <v>-149937329</v>
      </c>
      <c r="M33" s="20">
        <v>-37214449</v>
      </c>
      <c r="N33" s="20">
        <v>-201680335</v>
      </c>
      <c r="O33" s="20"/>
      <c r="P33" s="20"/>
      <c r="Q33" s="20"/>
      <c r="R33" s="20"/>
      <c r="S33" s="20"/>
      <c r="T33" s="20"/>
      <c r="U33" s="20"/>
      <c r="V33" s="20"/>
      <c r="W33" s="20">
        <v>-1506901984</v>
      </c>
      <c r="X33" s="20">
        <v>-815694819</v>
      </c>
      <c r="Y33" s="20">
        <v>-691207165</v>
      </c>
      <c r="Z33" s="21">
        <v>84.738452286283305</v>
      </c>
      <c r="AA33" s="22">
        <v>-815694819</v>
      </c>
    </row>
    <row r="34" spans="1:27" x14ac:dyDescent="0.25">
      <c r="A34" s="23" t="s">
        <v>61</v>
      </c>
      <c r="B34" s="17" t="s">
        <v>32</v>
      </c>
      <c r="C34" s="18">
        <v>7393870</v>
      </c>
      <c r="D34" s="18"/>
      <c r="E34" s="19">
        <v>7696077</v>
      </c>
      <c r="F34" s="20">
        <v>7696077</v>
      </c>
      <c r="G34" s="20">
        <v>7696077</v>
      </c>
      <c r="H34" s="20">
        <v>-302208</v>
      </c>
      <c r="I34" s="20"/>
      <c r="J34" s="20">
        <v>7393869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7393869</v>
      </c>
      <c r="X34" s="20">
        <v>7696077</v>
      </c>
      <c r="Y34" s="20">
        <v>-302208</v>
      </c>
      <c r="Z34" s="21">
        <v>-3.926779838611282</v>
      </c>
      <c r="AA34" s="22">
        <v>7696077</v>
      </c>
    </row>
    <row r="35" spans="1:27" x14ac:dyDescent="0.25">
      <c r="A35" s="23" t="s">
        <v>39</v>
      </c>
      <c r="B35" s="17" t="s">
        <v>32</v>
      </c>
      <c r="C35" s="18">
        <v>13876968</v>
      </c>
      <c r="D35" s="18"/>
      <c r="E35" s="19">
        <v>59118935</v>
      </c>
      <c r="F35" s="20">
        <v>59118935</v>
      </c>
      <c r="G35" s="20">
        <v>18713775</v>
      </c>
      <c r="H35" s="20">
        <v>-3409047</v>
      </c>
      <c r="I35" s="20">
        <v>513005</v>
      </c>
      <c r="J35" s="20">
        <v>15817733</v>
      </c>
      <c r="K35" s="20">
        <v>513005</v>
      </c>
      <c r="L35" s="20">
        <v>462654</v>
      </c>
      <c r="M35" s="20">
        <v>318393</v>
      </c>
      <c r="N35" s="20">
        <v>1294052</v>
      </c>
      <c r="O35" s="20"/>
      <c r="P35" s="20"/>
      <c r="Q35" s="20"/>
      <c r="R35" s="20"/>
      <c r="S35" s="20"/>
      <c r="T35" s="20"/>
      <c r="U35" s="20"/>
      <c r="V35" s="20"/>
      <c r="W35" s="20">
        <v>17111785</v>
      </c>
      <c r="X35" s="20">
        <v>36141203</v>
      </c>
      <c r="Y35" s="20">
        <v>-19029418</v>
      </c>
      <c r="Z35" s="21">
        <v>-52.652973394383139</v>
      </c>
      <c r="AA35" s="22">
        <v>59118935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-1335551999</v>
      </c>
      <c r="D37" s="29">
        <f t="shared" ref="D37:Y37" si="3">SUM(D29:D36)</f>
        <v>0</v>
      </c>
      <c r="E37" s="30">
        <f t="shared" si="3"/>
        <v>-1170148130</v>
      </c>
      <c r="F37" s="31">
        <f t="shared" si="3"/>
        <v>-1170148130</v>
      </c>
      <c r="G37" s="31">
        <f t="shared" si="3"/>
        <v>-1604638726</v>
      </c>
      <c r="H37" s="31">
        <f t="shared" si="3"/>
        <v>193585781</v>
      </c>
      <c r="I37" s="31">
        <f t="shared" si="3"/>
        <v>-17670087</v>
      </c>
      <c r="J37" s="31">
        <f t="shared" si="3"/>
        <v>-1428723032</v>
      </c>
      <c r="K37" s="31">
        <f t="shared" si="3"/>
        <v>31394149</v>
      </c>
      <c r="L37" s="31">
        <f t="shared" si="3"/>
        <v>-213064323</v>
      </c>
      <c r="M37" s="31">
        <f t="shared" si="3"/>
        <v>-36000633</v>
      </c>
      <c r="N37" s="31">
        <f t="shared" si="3"/>
        <v>-217670807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-1646393839</v>
      </c>
      <c r="X37" s="31">
        <f t="shared" si="3"/>
        <v>-994285568</v>
      </c>
      <c r="Y37" s="31">
        <f t="shared" si="3"/>
        <v>-652108271</v>
      </c>
      <c r="Z37" s="32">
        <f>+IF(X37&lt;&gt;0,+(Y37/X37)*100,0)</f>
        <v>65.585611617768151</v>
      </c>
      <c r="AA37" s="33">
        <f>SUM(AA29:AA36)</f>
        <v>-1170148130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77185973</v>
      </c>
      <c r="D39" s="18"/>
      <c r="E39" s="19">
        <v>-3528024</v>
      </c>
      <c r="F39" s="20">
        <v>-3528024</v>
      </c>
      <c r="G39" s="20">
        <v>-199128358</v>
      </c>
      <c r="H39" s="20">
        <v>299419334</v>
      </c>
      <c r="I39" s="20">
        <v>-16270331</v>
      </c>
      <c r="J39" s="20">
        <v>84020645</v>
      </c>
      <c r="K39" s="20">
        <v>-18731286</v>
      </c>
      <c r="L39" s="20">
        <v>-18932630</v>
      </c>
      <c r="M39" s="20">
        <v>-18217073</v>
      </c>
      <c r="N39" s="20">
        <v>-55880989</v>
      </c>
      <c r="O39" s="20"/>
      <c r="P39" s="20"/>
      <c r="Q39" s="20"/>
      <c r="R39" s="20"/>
      <c r="S39" s="20"/>
      <c r="T39" s="20"/>
      <c r="U39" s="20"/>
      <c r="V39" s="20"/>
      <c r="W39" s="20">
        <v>28139656</v>
      </c>
      <c r="X39" s="20">
        <v>-3528024</v>
      </c>
      <c r="Y39" s="20">
        <v>31667680</v>
      </c>
      <c r="Z39" s="21">
        <v>-897.60387117547941</v>
      </c>
      <c r="AA39" s="22">
        <v>-3528024</v>
      </c>
    </row>
    <row r="40" spans="1:27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x14ac:dyDescent="0.25">
      <c r="A43" s="27" t="s">
        <v>67</v>
      </c>
      <c r="B43" s="34" t="s">
        <v>32</v>
      </c>
      <c r="C43" s="29">
        <f>SUM(C39:C42)</f>
        <v>95116020</v>
      </c>
      <c r="D43" s="29">
        <f t="shared" ref="D43:Y43" si="4">SUM(D39:D42)</f>
        <v>0</v>
      </c>
      <c r="E43" s="35">
        <f t="shared" si="4"/>
        <v>11637847</v>
      </c>
      <c r="F43" s="36">
        <f t="shared" si="4"/>
        <v>11637847</v>
      </c>
      <c r="G43" s="36">
        <f t="shared" si="4"/>
        <v>-183962487</v>
      </c>
      <c r="H43" s="36">
        <f t="shared" si="4"/>
        <v>302183509</v>
      </c>
      <c r="I43" s="36">
        <f t="shared" si="4"/>
        <v>-16270331</v>
      </c>
      <c r="J43" s="36">
        <f t="shared" si="4"/>
        <v>101950691</v>
      </c>
      <c r="K43" s="36">
        <f t="shared" si="4"/>
        <v>-18731286</v>
      </c>
      <c r="L43" s="36">
        <f t="shared" si="4"/>
        <v>-18932630</v>
      </c>
      <c r="M43" s="36">
        <f t="shared" si="4"/>
        <v>-18217073</v>
      </c>
      <c r="N43" s="36">
        <f t="shared" si="4"/>
        <v>-55880989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46069702</v>
      </c>
      <c r="X43" s="36">
        <f t="shared" si="4"/>
        <v>11637847</v>
      </c>
      <c r="Y43" s="36">
        <f t="shared" si="4"/>
        <v>34431855</v>
      </c>
      <c r="Z43" s="37">
        <f>+IF(X43&lt;&gt;0,+(Y43/X43)*100,0)</f>
        <v>295.86103855807693</v>
      </c>
      <c r="AA43" s="38">
        <f>SUM(AA39:AA42)</f>
        <v>11637847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-1240435979</v>
      </c>
      <c r="D44" s="29">
        <f>+D37+D43</f>
        <v>0</v>
      </c>
      <c r="E44" s="30">
        <f t="shared" si="5"/>
        <v>-1158510283</v>
      </c>
      <c r="F44" s="31">
        <f t="shared" si="5"/>
        <v>-1158510283</v>
      </c>
      <c r="G44" s="31">
        <f t="shared" si="5"/>
        <v>-1788601213</v>
      </c>
      <c r="H44" s="31">
        <f t="shared" si="5"/>
        <v>495769290</v>
      </c>
      <c r="I44" s="31">
        <f t="shared" si="5"/>
        <v>-33940418</v>
      </c>
      <c r="J44" s="31">
        <f t="shared" si="5"/>
        <v>-1326772341</v>
      </c>
      <c r="K44" s="31">
        <f t="shared" si="5"/>
        <v>12662863</v>
      </c>
      <c r="L44" s="31">
        <f t="shared" si="5"/>
        <v>-231996953</v>
      </c>
      <c r="M44" s="31">
        <f t="shared" si="5"/>
        <v>-54217706</v>
      </c>
      <c r="N44" s="31">
        <f t="shared" si="5"/>
        <v>-273551796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-1600324137</v>
      </c>
      <c r="X44" s="31">
        <f t="shared" si="5"/>
        <v>-982647721</v>
      </c>
      <c r="Y44" s="31">
        <f t="shared" si="5"/>
        <v>-617676416</v>
      </c>
      <c r="Z44" s="32">
        <f>+IF(X44&lt;&gt;0,+(Y44/X44)*100,0)</f>
        <v>62.858377707467348</v>
      </c>
      <c r="AA44" s="33">
        <f>+AA37+AA43</f>
        <v>-1158510283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-251811580</v>
      </c>
      <c r="D45" s="42">
        <f t="shared" si="6"/>
        <v>0</v>
      </c>
      <c r="E45" s="43">
        <f t="shared" si="6"/>
        <v>-1222222999</v>
      </c>
      <c r="F45" s="44">
        <f t="shared" si="6"/>
        <v>-1222222999</v>
      </c>
      <c r="G45" s="44">
        <f t="shared" si="6"/>
        <v>-394632014</v>
      </c>
      <c r="H45" s="44">
        <f t="shared" si="6"/>
        <v>-40907510</v>
      </c>
      <c r="I45" s="44">
        <f t="shared" si="6"/>
        <v>-26055368</v>
      </c>
      <c r="J45" s="44">
        <f t="shared" si="6"/>
        <v>-461594892</v>
      </c>
      <c r="K45" s="44">
        <f t="shared" si="6"/>
        <v>-37371438</v>
      </c>
      <c r="L45" s="44">
        <f t="shared" si="6"/>
        <v>110116663</v>
      </c>
      <c r="M45" s="44">
        <f t="shared" si="6"/>
        <v>-30733401</v>
      </c>
      <c r="N45" s="44">
        <f t="shared" si="6"/>
        <v>42011824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-419583068</v>
      </c>
      <c r="X45" s="44">
        <f t="shared" si="6"/>
        <v>-913975945</v>
      </c>
      <c r="Y45" s="44">
        <f t="shared" si="6"/>
        <v>494392877</v>
      </c>
      <c r="Z45" s="45">
        <f>+IF(X45&lt;&gt;0,+(Y45/X45)*100,0)</f>
        <v>-54.092548026523822</v>
      </c>
      <c r="AA45" s="46">
        <f>+AA26-AA44</f>
        <v>-1222222999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-1533735430</v>
      </c>
      <c r="D47" s="18"/>
      <c r="E47" s="19">
        <v>-1493029951</v>
      </c>
      <c r="F47" s="20">
        <v>-1493029951</v>
      </c>
      <c r="G47" s="20">
        <v>-1668973968</v>
      </c>
      <c r="H47" s="20">
        <v>37301519</v>
      </c>
      <c r="I47" s="20">
        <v>-39441107</v>
      </c>
      <c r="J47" s="20">
        <v>-1671113556</v>
      </c>
      <c r="K47" s="20">
        <v>-38829045</v>
      </c>
      <c r="L47" s="20">
        <v>54499118</v>
      </c>
      <c r="M47" s="20">
        <v>-45482125</v>
      </c>
      <c r="N47" s="20">
        <v>-29812052</v>
      </c>
      <c r="O47" s="20"/>
      <c r="P47" s="20"/>
      <c r="Q47" s="20"/>
      <c r="R47" s="20"/>
      <c r="S47" s="20"/>
      <c r="T47" s="20"/>
      <c r="U47" s="20"/>
      <c r="V47" s="20"/>
      <c r="W47" s="20">
        <v>-1700925608</v>
      </c>
      <c r="X47" s="20">
        <v>-1184782897</v>
      </c>
      <c r="Y47" s="20">
        <v>-516142711</v>
      </c>
      <c r="Z47" s="47">
        <v>43.564328309172076</v>
      </c>
      <c r="AA47" s="22">
        <v>-1493029951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-1533735430</v>
      </c>
      <c r="D50" s="50">
        <f t="shared" ref="D50:Y50" si="7">SUM(D47:D49)</f>
        <v>0</v>
      </c>
      <c r="E50" s="51">
        <f t="shared" si="7"/>
        <v>-1493029951</v>
      </c>
      <c r="F50" s="52">
        <f t="shared" si="7"/>
        <v>-1493029951</v>
      </c>
      <c r="G50" s="52">
        <f t="shared" si="7"/>
        <v>-1668973968</v>
      </c>
      <c r="H50" s="52">
        <f t="shared" si="7"/>
        <v>37301519</v>
      </c>
      <c r="I50" s="52">
        <f t="shared" si="7"/>
        <v>-39441107</v>
      </c>
      <c r="J50" s="52">
        <f t="shared" si="7"/>
        <v>-1671113556</v>
      </c>
      <c r="K50" s="52">
        <f t="shared" si="7"/>
        <v>-38829045</v>
      </c>
      <c r="L50" s="52">
        <f t="shared" si="7"/>
        <v>54499118</v>
      </c>
      <c r="M50" s="52">
        <f t="shared" si="7"/>
        <v>-45482125</v>
      </c>
      <c r="N50" s="52">
        <f t="shared" si="7"/>
        <v>-29812052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-1700925608</v>
      </c>
      <c r="X50" s="52">
        <f t="shared" si="7"/>
        <v>-1184782897</v>
      </c>
      <c r="Y50" s="52">
        <f t="shared" si="7"/>
        <v>-516142711</v>
      </c>
      <c r="Z50" s="53">
        <f>+IF(X50&lt;&gt;0,+(Y50/X50)*100,0)</f>
        <v>43.564328309172076</v>
      </c>
      <c r="AA50" s="54">
        <f>SUM(AA47:AA49)</f>
        <v>-1493029951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201598734</v>
      </c>
      <c r="D6" s="18"/>
      <c r="E6" s="19"/>
      <c r="F6" s="20"/>
      <c r="G6" s="20">
        <v>204539030</v>
      </c>
      <c r="H6" s="20">
        <v>3113868</v>
      </c>
      <c r="I6" s="20">
        <v>6468799</v>
      </c>
      <c r="J6" s="20">
        <v>214121697</v>
      </c>
      <c r="K6" s="20">
        <v>3197306</v>
      </c>
      <c r="L6" s="20">
        <v>2709556</v>
      </c>
      <c r="M6" s="20">
        <v>2556538</v>
      </c>
      <c r="N6" s="20">
        <v>8463400</v>
      </c>
      <c r="O6" s="20"/>
      <c r="P6" s="20"/>
      <c r="Q6" s="20"/>
      <c r="R6" s="20"/>
      <c r="S6" s="20"/>
      <c r="T6" s="20"/>
      <c r="U6" s="20"/>
      <c r="V6" s="20"/>
      <c r="W6" s="20">
        <v>222585097</v>
      </c>
      <c r="X6" s="20"/>
      <c r="Y6" s="20">
        <v>222585097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-127977950</v>
      </c>
      <c r="D7" s="18"/>
      <c r="E7" s="19"/>
      <c r="F7" s="20"/>
      <c r="G7" s="20">
        <v>-127559176</v>
      </c>
      <c r="H7" s="20">
        <v>250143</v>
      </c>
      <c r="I7" s="20">
        <v>-3202324</v>
      </c>
      <c r="J7" s="20">
        <v>-130511357</v>
      </c>
      <c r="K7" s="20">
        <v>-77115</v>
      </c>
      <c r="L7" s="20">
        <v>311776</v>
      </c>
      <c r="M7" s="20">
        <v>75825</v>
      </c>
      <c r="N7" s="20">
        <v>310486</v>
      </c>
      <c r="O7" s="20"/>
      <c r="P7" s="20"/>
      <c r="Q7" s="20"/>
      <c r="R7" s="20"/>
      <c r="S7" s="20"/>
      <c r="T7" s="20"/>
      <c r="U7" s="20"/>
      <c r="V7" s="20"/>
      <c r="W7" s="20">
        <v>-130200871</v>
      </c>
      <c r="X7" s="20"/>
      <c r="Y7" s="20">
        <v>-130200871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1739789</v>
      </c>
      <c r="D8" s="18"/>
      <c r="E8" s="19"/>
      <c r="F8" s="20"/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/>
      <c r="Y8" s="20">
        <v>1739789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-1014054</v>
      </c>
      <c r="D10" s="18"/>
      <c r="E10" s="19"/>
      <c r="F10" s="20"/>
      <c r="G10" s="20">
        <v>-1014054</v>
      </c>
      <c r="H10" s="20">
        <v>-463</v>
      </c>
      <c r="I10" s="20">
        <v>-598</v>
      </c>
      <c r="J10" s="20">
        <v>-1015115</v>
      </c>
      <c r="K10" s="20"/>
      <c r="L10" s="20"/>
      <c r="M10" s="20">
        <v>-140</v>
      </c>
      <c r="N10" s="20">
        <v>-140</v>
      </c>
      <c r="O10" s="20"/>
      <c r="P10" s="20"/>
      <c r="Q10" s="20"/>
      <c r="R10" s="20"/>
      <c r="S10" s="20"/>
      <c r="T10" s="20"/>
      <c r="U10" s="20"/>
      <c r="V10" s="20"/>
      <c r="W10" s="20">
        <v>-1015255</v>
      </c>
      <c r="X10" s="20"/>
      <c r="Y10" s="20">
        <v>-1015255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8339</v>
      </c>
      <c r="D11" s="18"/>
      <c r="E11" s="19"/>
      <c r="F11" s="20"/>
      <c r="G11" s="24">
        <v>8339</v>
      </c>
      <c r="H11" s="24">
        <v>-59</v>
      </c>
      <c r="I11" s="24">
        <v>-76</v>
      </c>
      <c r="J11" s="20">
        <v>8204</v>
      </c>
      <c r="K11" s="24"/>
      <c r="L11" s="24"/>
      <c r="M11" s="20">
        <v>32</v>
      </c>
      <c r="N11" s="24">
        <v>32</v>
      </c>
      <c r="O11" s="24"/>
      <c r="P11" s="24"/>
      <c r="Q11" s="20"/>
      <c r="R11" s="24"/>
      <c r="S11" s="24"/>
      <c r="T11" s="20"/>
      <c r="U11" s="24"/>
      <c r="V11" s="24"/>
      <c r="W11" s="24">
        <v>8236</v>
      </c>
      <c r="X11" s="20"/>
      <c r="Y11" s="24">
        <v>8236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73612180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76971250</v>
      </c>
      <c r="H13" s="31">
        <f t="shared" si="0"/>
        <v>3363489</v>
      </c>
      <c r="I13" s="31">
        <f t="shared" si="0"/>
        <v>3265801</v>
      </c>
      <c r="J13" s="31">
        <f t="shared" si="0"/>
        <v>83600540</v>
      </c>
      <c r="K13" s="31">
        <f t="shared" si="0"/>
        <v>3120191</v>
      </c>
      <c r="L13" s="31">
        <f t="shared" si="0"/>
        <v>3021332</v>
      </c>
      <c r="M13" s="31">
        <f t="shared" si="0"/>
        <v>2632255</v>
      </c>
      <c r="N13" s="31">
        <f t="shared" si="0"/>
        <v>8773778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92374318</v>
      </c>
      <c r="X13" s="31">
        <f t="shared" si="0"/>
        <v>0</v>
      </c>
      <c r="Y13" s="31">
        <f t="shared" si="0"/>
        <v>92374318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73612180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76971250</v>
      </c>
      <c r="H26" s="31">
        <f t="shared" si="2"/>
        <v>3363489</v>
      </c>
      <c r="I26" s="31">
        <f t="shared" si="2"/>
        <v>3265801</v>
      </c>
      <c r="J26" s="31">
        <f t="shared" si="2"/>
        <v>83600540</v>
      </c>
      <c r="K26" s="31">
        <f t="shared" si="2"/>
        <v>3120191</v>
      </c>
      <c r="L26" s="31">
        <f t="shared" si="2"/>
        <v>3021332</v>
      </c>
      <c r="M26" s="31">
        <f t="shared" si="2"/>
        <v>2632255</v>
      </c>
      <c r="N26" s="31">
        <f t="shared" si="2"/>
        <v>8773778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92374318</v>
      </c>
      <c r="X26" s="31">
        <f t="shared" si="2"/>
        <v>0</v>
      </c>
      <c r="Y26" s="31">
        <f t="shared" si="2"/>
        <v>92374318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626496</v>
      </c>
      <c r="D31" s="18"/>
      <c r="E31" s="19"/>
      <c r="F31" s="20"/>
      <c r="G31" s="20">
        <v>630124</v>
      </c>
      <c r="H31" s="20">
        <v>-357</v>
      </c>
      <c r="I31" s="20">
        <v>6407</v>
      </c>
      <c r="J31" s="20">
        <v>636174</v>
      </c>
      <c r="K31" s="20">
        <v>670</v>
      </c>
      <c r="L31" s="20">
        <v>5376</v>
      </c>
      <c r="M31" s="20">
        <v>2426</v>
      </c>
      <c r="N31" s="20">
        <v>8472</v>
      </c>
      <c r="O31" s="20"/>
      <c r="P31" s="20"/>
      <c r="Q31" s="20"/>
      <c r="R31" s="20"/>
      <c r="S31" s="20"/>
      <c r="T31" s="20"/>
      <c r="U31" s="20"/>
      <c r="V31" s="20"/>
      <c r="W31" s="20">
        <v>644646</v>
      </c>
      <c r="X31" s="20"/>
      <c r="Y31" s="20">
        <v>644646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93041180</v>
      </c>
      <c r="D32" s="18"/>
      <c r="E32" s="19"/>
      <c r="F32" s="20"/>
      <c r="G32" s="20">
        <v>92998981</v>
      </c>
      <c r="H32" s="20">
        <v>-14199</v>
      </c>
      <c r="I32" s="20">
        <v>419</v>
      </c>
      <c r="J32" s="20">
        <v>92985201</v>
      </c>
      <c r="K32" s="20">
        <v>1902</v>
      </c>
      <c r="L32" s="20">
        <v>17043</v>
      </c>
      <c r="M32" s="20">
        <v>-39465</v>
      </c>
      <c r="N32" s="20">
        <v>-20520</v>
      </c>
      <c r="O32" s="20"/>
      <c r="P32" s="20"/>
      <c r="Q32" s="20"/>
      <c r="R32" s="20"/>
      <c r="S32" s="20"/>
      <c r="T32" s="20"/>
      <c r="U32" s="20"/>
      <c r="V32" s="20"/>
      <c r="W32" s="20">
        <v>92964681</v>
      </c>
      <c r="X32" s="20"/>
      <c r="Y32" s="20">
        <v>92964681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20224375</v>
      </c>
      <c r="D35" s="18"/>
      <c r="E35" s="19"/>
      <c r="F35" s="20"/>
      <c r="G35" s="20">
        <v>20653962</v>
      </c>
      <c r="H35" s="20">
        <v>426633</v>
      </c>
      <c r="I35" s="20">
        <v>410719</v>
      </c>
      <c r="J35" s="20">
        <v>21491314</v>
      </c>
      <c r="K35" s="20">
        <v>395696</v>
      </c>
      <c r="L35" s="20">
        <v>372305</v>
      </c>
      <c r="M35" s="20">
        <v>330996</v>
      </c>
      <c r="N35" s="20">
        <v>1098997</v>
      </c>
      <c r="O35" s="20"/>
      <c r="P35" s="20"/>
      <c r="Q35" s="20"/>
      <c r="R35" s="20"/>
      <c r="S35" s="20"/>
      <c r="T35" s="20"/>
      <c r="U35" s="20"/>
      <c r="V35" s="20"/>
      <c r="W35" s="20">
        <v>22590311</v>
      </c>
      <c r="X35" s="20"/>
      <c r="Y35" s="20">
        <v>22590311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113892051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114283067</v>
      </c>
      <c r="H37" s="31">
        <f t="shared" si="3"/>
        <v>412077</v>
      </c>
      <c r="I37" s="31">
        <f t="shared" si="3"/>
        <v>417545</v>
      </c>
      <c r="J37" s="31">
        <f t="shared" si="3"/>
        <v>115112689</v>
      </c>
      <c r="K37" s="31">
        <f t="shared" si="3"/>
        <v>398268</v>
      </c>
      <c r="L37" s="31">
        <f t="shared" si="3"/>
        <v>394724</v>
      </c>
      <c r="M37" s="31">
        <f t="shared" si="3"/>
        <v>293957</v>
      </c>
      <c r="N37" s="31">
        <f t="shared" si="3"/>
        <v>1086949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116199638</v>
      </c>
      <c r="X37" s="31">
        <f t="shared" si="3"/>
        <v>0</v>
      </c>
      <c r="Y37" s="31">
        <f t="shared" si="3"/>
        <v>116199638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113892051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114283067</v>
      </c>
      <c r="H44" s="31">
        <f t="shared" si="5"/>
        <v>412077</v>
      </c>
      <c r="I44" s="31">
        <f t="shared" si="5"/>
        <v>417545</v>
      </c>
      <c r="J44" s="31">
        <f t="shared" si="5"/>
        <v>115112689</v>
      </c>
      <c r="K44" s="31">
        <f t="shared" si="5"/>
        <v>398268</v>
      </c>
      <c r="L44" s="31">
        <f t="shared" si="5"/>
        <v>394724</v>
      </c>
      <c r="M44" s="31">
        <f t="shared" si="5"/>
        <v>293957</v>
      </c>
      <c r="N44" s="31">
        <f t="shared" si="5"/>
        <v>1086949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116199638</v>
      </c>
      <c r="X44" s="31">
        <f t="shared" si="5"/>
        <v>0</v>
      </c>
      <c r="Y44" s="31">
        <f t="shared" si="5"/>
        <v>116199638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-40279871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-37311817</v>
      </c>
      <c r="H45" s="44">
        <f t="shared" si="6"/>
        <v>2951412</v>
      </c>
      <c r="I45" s="44">
        <f t="shared" si="6"/>
        <v>2848256</v>
      </c>
      <c r="J45" s="44">
        <f t="shared" si="6"/>
        <v>-31512149</v>
      </c>
      <c r="K45" s="44">
        <f t="shared" si="6"/>
        <v>2721923</v>
      </c>
      <c r="L45" s="44">
        <f t="shared" si="6"/>
        <v>2626608</v>
      </c>
      <c r="M45" s="44">
        <f t="shared" si="6"/>
        <v>2338298</v>
      </c>
      <c r="N45" s="44">
        <f t="shared" si="6"/>
        <v>7686829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-23825320</v>
      </c>
      <c r="X45" s="44">
        <f t="shared" si="6"/>
        <v>0</v>
      </c>
      <c r="Y45" s="44">
        <f t="shared" si="6"/>
        <v>-23825320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-2116554</v>
      </c>
      <c r="D6" s="18"/>
      <c r="E6" s="19">
        <v>1</v>
      </c>
      <c r="F6" s="20">
        <v>1</v>
      </c>
      <c r="G6" s="20">
        <v>-2131693</v>
      </c>
      <c r="H6" s="20">
        <v>-26887</v>
      </c>
      <c r="I6" s="20">
        <v>-15111</v>
      </c>
      <c r="J6" s="20">
        <v>-2173691</v>
      </c>
      <c r="K6" s="20">
        <v>-17414</v>
      </c>
      <c r="L6" s="20">
        <v>-16077</v>
      </c>
      <c r="M6" s="20">
        <v>-18951</v>
      </c>
      <c r="N6" s="20">
        <v>-52442</v>
      </c>
      <c r="O6" s="20"/>
      <c r="P6" s="20"/>
      <c r="Q6" s="20"/>
      <c r="R6" s="20"/>
      <c r="S6" s="20"/>
      <c r="T6" s="20"/>
      <c r="U6" s="20"/>
      <c r="V6" s="20"/>
      <c r="W6" s="20">
        <v>-2226133</v>
      </c>
      <c r="X6" s="20">
        <v>-320106</v>
      </c>
      <c r="Y6" s="20">
        <v>-1906027</v>
      </c>
      <c r="Z6" s="21">
        <v>595.43619925899543</v>
      </c>
      <c r="AA6" s="22">
        <v>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218654</v>
      </c>
      <c r="D11" s="18"/>
      <c r="E11" s="19"/>
      <c r="F11" s="20"/>
      <c r="G11" s="24">
        <v>218653</v>
      </c>
      <c r="H11" s="24">
        <v>4030</v>
      </c>
      <c r="I11" s="24">
        <v>1971</v>
      </c>
      <c r="J11" s="20">
        <v>224654</v>
      </c>
      <c r="K11" s="24">
        <v>3799</v>
      </c>
      <c r="L11" s="24">
        <v>570</v>
      </c>
      <c r="M11" s="20">
        <v>2472</v>
      </c>
      <c r="N11" s="24">
        <v>6841</v>
      </c>
      <c r="O11" s="24"/>
      <c r="P11" s="24"/>
      <c r="Q11" s="20"/>
      <c r="R11" s="24"/>
      <c r="S11" s="24"/>
      <c r="T11" s="20"/>
      <c r="U11" s="24"/>
      <c r="V11" s="24"/>
      <c r="W11" s="24">
        <v>231495</v>
      </c>
      <c r="X11" s="20"/>
      <c r="Y11" s="24">
        <v>231495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-1897900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-1913040</v>
      </c>
      <c r="H13" s="31">
        <f t="shared" si="0"/>
        <v>-22857</v>
      </c>
      <c r="I13" s="31">
        <f t="shared" si="0"/>
        <v>-13140</v>
      </c>
      <c r="J13" s="31">
        <f t="shared" si="0"/>
        <v>-1949037</v>
      </c>
      <c r="K13" s="31">
        <f t="shared" si="0"/>
        <v>-13615</v>
      </c>
      <c r="L13" s="31">
        <f t="shared" si="0"/>
        <v>-15507</v>
      </c>
      <c r="M13" s="31">
        <f t="shared" si="0"/>
        <v>-16479</v>
      </c>
      <c r="N13" s="31">
        <f t="shared" si="0"/>
        <v>-45601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-1994638</v>
      </c>
      <c r="X13" s="31">
        <f t="shared" si="0"/>
        <v>-320106</v>
      </c>
      <c r="Y13" s="31">
        <f t="shared" si="0"/>
        <v>-1674532</v>
      </c>
      <c r="Z13" s="32">
        <f>+IF(X13&lt;&gt;0,+(Y13/X13)*100,0)</f>
        <v>523.11796717337381</v>
      </c>
      <c r="AA13" s="33">
        <f>SUM(AA6:AA12)</f>
        <v>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-1897900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-1913040</v>
      </c>
      <c r="H26" s="31">
        <f t="shared" si="2"/>
        <v>-22857</v>
      </c>
      <c r="I26" s="31">
        <f t="shared" si="2"/>
        <v>-13140</v>
      </c>
      <c r="J26" s="31">
        <f t="shared" si="2"/>
        <v>-1949037</v>
      </c>
      <c r="K26" s="31">
        <f t="shared" si="2"/>
        <v>-13615</v>
      </c>
      <c r="L26" s="31">
        <f t="shared" si="2"/>
        <v>-15507</v>
      </c>
      <c r="M26" s="31">
        <f t="shared" si="2"/>
        <v>-16479</v>
      </c>
      <c r="N26" s="31">
        <f t="shared" si="2"/>
        <v>-45601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-1994638</v>
      </c>
      <c r="X26" s="31">
        <f t="shared" si="2"/>
        <v>-320106</v>
      </c>
      <c r="Y26" s="31">
        <f t="shared" si="2"/>
        <v>-1674532</v>
      </c>
      <c r="Z26" s="32">
        <f>+IF(X26&lt;&gt;0,+(Y26/X26)*100,0)</f>
        <v>523.11796717337381</v>
      </c>
      <c r="AA26" s="33">
        <f>+AA13+AA25</f>
        <v>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15137</v>
      </c>
      <c r="D32" s="18"/>
      <c r="E32" s="19">
        <v>640213</v>
      </c>
      <c r="F32" s="20">
        <v>640213</v>
      </c>
      <c r="G32" s="20"/>
      <c r="H32" s="20">
        <v>4005</v>
      </c>
      <c r="I32" s="20"/>
      <c r="J32" s="20">
        <v>4005</v>
      </c>
      <c r="K32" s="20">
        <v>11710</v>
      </c>
      <c r="L32" s="20">
        <v>-11710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4005</v>
      </c>
      <c r="X32" s="20"/>
      <c r="Y32" s="20">
        <v>4005</v>
      </c>
      <c r="Z32" s="21"/>
      <c r="AA32" s="22">
        <v>640213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15137</v>
      </c>
      <c r="D37" s="29">
        <f t="shared" ref="D37:Y37" si="3">SUM(D29:D36)</f>
        <v>0</v>
      </c>
      <c r="E37" s="30">
        <f t="shared" si="3"/>
        <v>640213</v>
      </c>
      <c r="F37" s="31">
        <f t="shared" si="3"/>
        <v>640213</v>
      </c>
      <c r="G37" s="31">
        <f t="shared" si="3"/>
        <v>0</v>
      </c>
      <c r="H37" s="31">
        <f t="shared" si="3"/>
        <v>4005</v>
      </c>
      <c r="I37" s="31">
        <f t="shared" si="3"/>
        <v>0</v>
      </c>
      <c r="J37" s="31">
        <f t="shared" si="3"/>
        <v>4005</v>
      </c>
      <c r="K37" s="31">
        <f t="shared" si="3"/>
        <v>11710</v>
      </c>
      <c r="L37" s="31">
        <f t="shared" si="3"/>
        <v>-11710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4005</v>
      </c>
      <c r="X37" s="31">
        <f t="shared" si="3"/>
        <v>0</v>
      </c>
      <c r="Y37" s="31">
        <f t="shared" si="3"/>
        <v>4005</v>
      </c>
      <c r="Z37" s="32">
        <f>+IF(X37&lt;&gt;0,+(Y37/X37)*100,0)</f>
        <v>0</v>
      </c>
      <c r="AA37" s="33">
        <f>SUM(AA29:AA36)</f>
        <v>640213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15137</v>
      </c>
      <c r="D44" s="29">
        <f>+D37+D43</f>
        <v>0</v>
      </c>
      <c r="E44" s="30">
        <f t="shared" si="5"/>
        <v>640213</v>
      </c>
      <c r="F44" s="31">
        <f t="shared" si="5"/>
        <v>640213</v>
      </c>
      <c r="G44" s="31">
        <f t="shared" si="5"/>
        <v>0</v>
      </c>
      <c r="H44" s="31">
        <f t="shared" si="5"/>
        <v>4005</v>
      </c>
      <c r="I44" s="31">
        <f t="shared" si="5"/>
        <v>0</v>
      </c>
      <c r="J44" s="31">
        <f t="shared" si="5"/>
        <v>4005</v>
      </c>
      <c r="K44" s="31">
        <f t="shared" si="5"/>
        <v>11710</v>
      </c>
      <c r="L44" s="31">
        <f t="shared" si="5"/>
        <v>-11710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4005</v>
      </c>
      <c r="X44" s="31">
        <f t="shared" si="5"/>
        <v>0</v>
      </c>
      <c r="Y44" s="31">
        <f t="shared" si="5"/>
        <v>4005</v>
      </c>
      <c r="Z44" s="32">
        <f>+IF(X44&lt;&gt;0,+(Y44/X44)*100,0)</f>
        <v>0</v>
      </c>
      <c r="AA44" s="33">
        <f>+AA37+AA43</f>
        <v>640213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-1913037</v>
      </c>
      <c r="D45" s="42">
        <f t="shared" si="6"/>
        <v>0</v>
      </c>
      <c r="E45" s="43">
        <f t="shared" si="6"/>
        <v>-640212</v>
      </c>
      <c r="F45" s="44">
        <f t="shared" si="6"/>
        <v>-640212</v>
      </c>
      <c r="G45" s="44">
        <f t="shared" si="6"/>
        <v>-1913040</v>
      </c>
      <c r="H45" s="44">
        <f t="shared" si="6"/>
        <v>-26862</v>
      </c>
      <c r="I45" s="44">
        <f t="shared" si="6"/>
        <v>-13140</v>
      </c>
      <c r="J45" s="44">
        <f t="shared" si="6"/>
        <v>-1953042</v>
      </c>
      <c r="K45" s="44">
        <f t="shared" si="6"/>
        <v>-25325</v>
      </c>
      <c r="L45" s="44">
        <f t="shared" si="6"/>
        <v>-3797</v>
      </c>
      <c r="M45" s="44">
        <f t="shared" si="6"/>
        <v>-16479</v>
      </c>
      <c r="N45" s="44">
        <f t="shared" si="6"/>
        <v>-45601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-1998643</v>
      </c>
      <c r="X45" s="44">
        <f t="shared" si="6"/>
        <v>-320106</v>
      </c>
      <c r="Y45" s="44">
        <f t="shared" si="6"/>
        <v>-1678537</v>
      </c>
      <c r="Z45" s="45">
        <f>+IF(X45&lt;&gt;0,+(Y45/X45)*100,0)</f>
        <v>524.36911523057984</v>
      </c>
      <c r="AA45" s="46">
        <f>+AA26-AA44</f>
        <v>-640212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-465012</v>
      </c>
      <c r="D47" s="18"/>
      <c r="E47" s="19">
        <v>-640212</v>
      </c>
      <c r="F47" s="20">
        <v>-640212</v>
      </c>
      <c r="G47" s="20">
        <v>-334265</v>
      </c>
      <c r="H47" s="20">
        <v>-26863</v>
      </c>
      <c r="I47" s="20">
        <v>-13140</v>
      </c>
      <c r="J47" s="20">
        <v>-374268</v>
      </c>
      <c r="K47" s="20">
        <v>-25325</v>
      </c>
      <c r="L47" s="20">
        <v>-3797</v>
      </c>
      <c r="M47" s="20">
        <v>-16479</v>
      </c>
      <c r="N47" s="20">
        <v>-45601</v>
      </c>
      <c r="O47" s="20"/>
      <c r="P47" s="20"/>
      <c r="Q47" s="20"/>
      <c r="R47" s="20"/>
      <c r="S47" s="20"/>
      <c r="T47" s="20"/>
      <c r="U47" s="20"/>
      <c r="V47" s="20"/>
      <c r="W47" s="20">
        <v>-419869</v>
      </c>
      <c r="X47" s="20">
        <v>-320106</v>
      </c>
      <c r="Y47" s="20">
        <v>-99763</v>
      </c>
      <c r="Z47" s="47">
        <v>31.165613890398809</v>
      </c>
      <c r="AA47" s="22">
        <v>-640212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-465012</v>
      </c>
      <c r="D50" s="50">
        <f t="shared" ref="D50:Y50" si="7">SUM(D47:D49)</f>
        <v>0</v>
      </c>
      <c r="E50" s="51">
        <f t="shared" si="7"/>
        <v>-640212</v>
      </c>
      <c r="F50" s="52">
        <f t="shared" si="7"/>
        <v>-640212</v>
      </c>
      <c r="G50" s="52">
        <f t="shared" si="7"/>
        <v>-334265</v>
      </c>
      <c r="H50" s="52">
        <f t="shared" si="7"/>
        <v>-26863</v>
      </c>
      <c r="I50" s="52">
        <f t="shared" si="7"/>
        <v>-13140</v>
      </c>
      <c r="J50" s="52">
        <f t="shared" si="7"/>
        <v>-374268</v>
      </c>
      <c r="K50" s="52">
        <f t="shared" si="7"/>
        <v>-25325</v>
      </c>
      <c r="L50" s="52">
        <f t="shared" si="7"/>
        <v>-3797</v>
      </c>
      <c r="M50" s="52">
        <f t="shared" si="7"/>
        <v>-16479</v>
      </c>
      <c r="N50" s="52">
        <f t="shared" si="7"/>
        <v>-45601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-419869</v>
      </c>
      <c r="X50" s="52">
        <f t="shared" si="7"/>
        <v>-320106</v>
      </c>
      <c r="Y50" s="52">
        <f t="shared" si="7"/>
        <v>-99763</v>
      </c>
      <c r="Z50" s="53">
        <f>+IF(X50&lt;&gt;0,+(Y50/X50)*100,0)</f>
        <v>31.165613890398809</v>
      </c>
      <c r="AA50" s="54">
        <f>SUM(AA47:AA49)</f>
        <v>-640212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-878907751</v>
      </c>
      <c r="D6" s="18"/>
      <c r="E6" s="19">
        <v>-97823219</v>
      </c>
      <c r="F6" s="20">
        <v>-97823219</v>
      </c>
      <c r="G6" s="20">
        <v>-690627747</v>
      </c>
      <c r="H6" s="20">
        <v>-26411583</v>
      </c>
      <c r="I6" s="20">
        <v>-38219319</v>
      </c>
      <c r="J6" s="20">
        <v>-755258649</v>
      </c>
      <c r="K6" s="20">
        <v>-87699069</v>
      </c>
      <c r="L6" s="20">
        <v>-123520580</v>
      </c>
      <c r="M6" s="20">
        <v>-7438189</v>
      </c>
      <c r="N6" s="20">
        <v>-218657838</v>
      </c>
      <c r="O6" s="20"/>
      <c r="P6" s="20"/>
      <c r="Q6" s="20"/>
      <c r="R6" s="20"/>
      <c r="S6" s="20"/>
      <c r="T6" s="20"/>
      <c r="U6" s="20"/>
      <c r="V6" s="20"/>
      <c r="W6" s="20">
        <v>-973916487</v>
      </c>
      <c r="X6" s="20">
        <v>382834962</v>
      </c>
      <c r="Y6" s="20">
        <v>-1356751449</v>
      </c>
      <c r="Z6" s="21">
        <v>-354.39591042366709</v>
      </c>
      <c r="AA6" s="22">
        <v>-97823219</v>
      </c>
    </row>
    <row r="7" spans="1:27" x14ac:dyDescent="0.25">
      <c r="A7" s="23" t="s">
        <v>35</v>
      </c>
      <c r="B7" s="17" t="s">
        <v>32</v>
      </c>
      <c r="C7" s="18">
        <v>316246487</v>
      </c>
      <c r="D7" s="18"/>
      <c r="E7" s="19">
        <v>383349764</v>
      </c>
      <c r="F7" s="20">
        <v>383349764</v>
      </c>
      <c r="G7" s="20">
        <v>221299150</v>
      </c>
      <c r="H7" s="20">
        <v>147011486</v>
      </c>
      <c r="I7" s="20">
        <v>35014732</v>
      </c>
      <c r="J7" s="20">
        <v>403325368</v>
      </c>
      <c r="K7" s="20">
        <v>24151222</v>
      </c>
      <c r="L7" s="20">
        <v>5583537</v>
      </c>
      <c r="M7" s="20">
        <v>29077989</v>
      </c>
      <c r="N7" s="20">
        <v>58812748</v>
      </c>
      <c r="O7" s="20"/>
      <c r="P7" s="20"/>
      <c r="Q7" s="20"/>
      <c r="R7" s="20"/>
      <c r="S7" s="20"/>
      <c r="T7" s="20"/>
      <c r="U7" s="20"/>
      <c r="V7" s="20"/>
      <c r="W7" s="20">
        <v>462138116</v>
      </c>
      <c r="X7" s="20">
        <v>196895840</v>
      </c>
      <c r="Y7" s="20">
        <v>265242276</v>
      </c>
      <c r="Z7" s="21">
        <v>134.71197563137952</v>
      </c>
      <c r="AA7" s="22">
        <v>383349764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71758736</v>
      </c>
      <c r="D10" s="18"/>
      <c r="E10" s="19"/>
      <c r="F10" s="20"/>
      <c r="G10" s="20">
        <v>-89447677</v>
      </c>
      <c r="H10" s="20">
        <v>57688039</v>
      </c>
      <c r="I10" s="20">
        <v>1680666</v>
      </c>
      <c r="J10" s="20">
        <v>-30078972</v>
      </c>
      <c r="K10" s="20">
        <v>-768916</v>
      </c>
      <c r="L10" s="20">
        <v>56855906</v>
      </c>
      <c r="M10" s="20">
        <v>12988557</v>
      </c>
      <c r="N10" s="20">
        <v>69075547</v>
      </c>
      <c r="O10" s="20"/>
      <c r="P10" s="20"/>
      <c r="Q10" s="20"/>
      <c r="R10" s="20"/>
      <c r="S10" s="20"/>
      <c r="T10" s="20"/>
      <c r="U10" s="20"/>
      <c r="V10" s="20"/>
      <c r="W10" s="20">
        <v>38996575</v>
      </c>
      <c r="X10" s="20"/>
      <c r="Y10" s="20">
        <v>38996575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396068643</v>
      </c>
      <c r="D11" s="18"/>
      <c r="E11" s="19"/>
      <c r="F11" s="20"/>
      <c r="G11" s="24">
        <v>401052233</v>
      </c>
      <c r="H11" s="24">
        <v>11187773</v>
      </c>
      <c r="I11" s="24">
        <v>7109016</v>
      </c>
      <c r="J11" s="20">
        <v>419349022</v>
      </c>
      <c r="K11" s="24">
        <v>17096250</v>
      </c>
      <c r="L11" s="24">
        <v>4707250</v>
      </c>
      <c r="M11" s="20">
        <v>26760257</v>
      </c>
      <c r="N11" s="24">
        <v>48563757</v>
      </c>
      <c r="O11" s="24"/>
      <c r="P11" s="24"/>
      <c r="Q11" s="20"/>
      <c r="R11" s="24"/>
      <c r="S11" s="24"/>
      <c r="T11" s="20"/>
      <c r="U11" s="24"/>
      <c r="V11" s="24"/>
      <c r="W11" s="24">
        <v>467912779</v>
      </c>
      <c r="X11" s="20"/>
      <c r="Y11" s="24">
        <v>467912779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4464538</v>
      </c>
      <c r="D12" s="18"/>
      <c r="E12" s="19"/>
      <c r="F12" s="20"/>
      <c r="G12" s="20">
        <v>4464538</v>
      </c>
      <c r="H12" s="20"/>
      <c r="I12" s="20"/>
      <c r="J12" s="20">
        <v>4464538</v>
      </c>
      <c r="K12" s="20"/>
      <c r="L12" s="20"/>
      <c r="M12" s="20">
        <v>-14299796</v>
      </c>
      <c r="N12" s="20">
        <v>-14299796</v>
      </c>
      <c r="O12" s="20"/>
      <c r="P12" s="20"/>
      <c r="Q12" s="20"/>
      <c r="R12" s="20"/>
      <c r="S12" s="20"/>
      <c r="T12" s="20"/>
      <c r="U12" s="20"/>
      <c r="V12" s="20"/>
      <c r="W12" s="20">
        <v>-9835258</v>
      </c>
      <c r="X12" s="20"/>
      <c r="Y12" s="20">
        <v>-9835258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-90369347</v>
      </c>
      <c r="D13" s="29">
        <f>SUM(D6:D12)</f>
        <v>0</v>
      </c>
      <c r="E13" s="30">
        <f t="shared" si="0"/>
        <v>285526545</v>
      </c>
      <c r="F13" s="31">
        <f t="shared" si="0"/>
        <v>285526545</v>
      </c>
      <c r="G13" s="31">
        <f t="shared" si="0"/>
        <v>-153259503</v>
      </c>
      <c r="H13" s="31">
        <f t="shared" si="0"/>
        <v>189475715</v>
      </c>
      <c r="I13" s="31">
        <f t="shared" si="0"/>
        <v>5585095</v>
      </c>
      <c r="J13" s="31">
        <f t="shared" si="0"/>
        <v>41801307</v>
      </c>
      <c r="K13" s="31">
        <f t="shared" si="0"/>
        <v>-47220513</v>
      </c>
      <c r="L13" s="31">
        <f t="shared" si="0"/>
        <v>-56373887</v>
      </c>
      <c r="M13" s="31">
        <f t="shared" si="0"/>
        <v>47088818</v>
      </c>
      <c r="N13" s="31">
        <f t="shared" si="0"/>
        <v>-56505582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-14704275</v>
      </c>
      <c r="X13" s="31">
        <f t="shared" si="0"/>
        <v>579730802</v>
      </c>
      <c r="Y13" s="31">
        <f t="shared" si="0"/>
        <v>-594435077</v>
      </c>
      <c r="Z13" s="32">
        <f>+IF(X13&lt;&gt;0,+(Y13/X13)*100,0)</f>
        <v>-102.5363970569223</v>
      </c>
      <c r="AA13" s="33">
        <f>SUM(AA6:AA12)</f>
        <v>285526545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697998974</v>
      </c>
      <c r="D17" s="18"/>
      <c r="E17" s="19">
        <v>456718361</v>
      </c>
      <c r="F17" s="20">
        <v>456718361</v>
      </c>
      <c r="G17" s="24">
        <v>668886595</v>
      </c>
      <c r="H17" s="24">
        <v>13837117</v>
      </c>
      <c r="I17" s="24">
        <v>9938288</v>
      </c>
      <c r="J17" s="20">
        <v>692662000</v>
      </c>
      <c r="K17" s="24">
        <v>52623305</v>
      </c>
      <c r="L17" s="24">
        <v>30770481</v>
      </c>
      <c r="M17" s="20">
        <v>71743909</v>
      </c>
      <c r="N17" s="24">
        <v>155137695</v>
      </c>
      <c r="O17" s="24"/>
      <c r="P17" s="24"/>
      <c r="Q17" s="20"/>
      <c r="R17" s="24"/>
      <c r="S17" s="24"/>
      <c r="T17" s="20"/>
      <c r="U17" s="24"/>
      <c r="V17" s="24"/>
      <c r="W17" s="24">
        <v>847799695</v>
      </c>
      <c r="X17" s="20">
        <v>182676319</v>
      </c>
      <c r="Y17" s="24">
        <v>665123376</v>
      </c>
      <c r="Z17" s="25">
        <v>364.099397032409</v>
      </c>
      <c r="AA17" s="26">
        <v>456718361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697998974</v>
      </c>
      <c r="D25" s="29">
        <f t="shared" ref="D25:Y25" si="1">SUM(D15:D24)</f>
        <v>0</v>
      </c>
      <c r="E25" s="35">
        <f t="shared" si="1"/>
        <v>456718361</v>
      </c>
      <c r="F25" s="36">
        <f t="shared" si="1"/>
        <v>456718361</v>
      </c>
      <c r="G25" s="36">
        <f t="shared" si="1"/>
        <v>668886595</v>
      </c>
      <c r="H25" s="36">
        <f t="shared" si="1"/>
        <v>13837117</v>
      </c>
      <c r="I25" s="36">
        <f t="shared" si="1"/>
        <v>9938288</v>
      </c>
      <c r="J25" s="36">
        <f t="shared" si="1"/>
        <v>692662000</v>
      </c>
      <c r="K25" s="36">
        <f t="shared" si="1"/>
        <v>52623305</v>
      </c>
      <c r="L25" s="36">
        <f t="shared" si="1"/>
        <v>30770481</v>
      </c>
      <c r="M25" s="36">
        <f t="shared" si="1"/>
        <v>71743909</v>
      </c>
      <c r="N25" s="36">
        <f t="shared" si="1"/>
        <v>155137695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847799695</v>
      </c>
      <c r="X25" s="36">
        <f t="shared" si="1"/>
        <v>182676319</v>
      </c>
      <c r="Y25" s="36">
        <f t="shared" si="1"/>
        <v>665123376</v>
      </c>
      <c r="Z25" s="37">
        <f>+IF(X25&lt;&gt;0,+(Y25/X25)*100,0)</f>
        <v>364.099397032409</v>
      </c>
      <c r="AA25" s="38">
        <f>SUM(AA15:AA24)</f>
        <v>456718361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607629627</v>
      </c>
      <c r="D26" s="29">
        <f>+D13+D25</f>
        <v>0</v>
      </c>
      <c r="E26" s="30">
        <f t="shared" si="2"/>
        <v>742244906</v>
      </c>
      <c r="F26" s="31">
        <f t="shared" si="2"/>
        <v>742244906</v>
      </c>
      <c r="G26" s="31">
        <f t="shared" si="2"/>
        <v>515627092</v>
      </c>
      <c r="H26" s="31">
        <f t="shared" si="2"/>
        <v>203312832</v>
      </c>
      <c r="I26" s="31">
        <f t="shared" si="2"/>
        <v>15523383</v>
      </c>
      <c r="J26" s="31">
        <f t="shared" si="2"/>
        <v>734463307</v>
      </c>
      <c r="K26" s="31">
        <f t="shared" si="2"/>
        <v>5402792</v>
      </c>
      <c r="L26" s="31">
        <f t="shared" si="2"/>
        <v>-25603406</v>
      </c>
      <c r="M26" s="31">
        <f t="shared" si="2"/>
        <v>118832727</v>
      </c>
      <c r="N26" s="31">
        <f t="shared" si="2"/>
        <v>98632113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833095420</v>
      </c>
      <c r="X26" s="31">
        <f t="shared" si="2"/>
        <v>762407121</v>
      </c>
      <c r="Y26" s="31">
        <f t="shared" si="2"/>
        <v>70688299</v>
      </c>
      <c r="Z26" s="32">
        <f>+IF(X26&lt;&gt;0,+(Y26/X26)*100,0)</f>
        <v>9.2717259654241868</v>
      </c>
      <c r="AA26" s="33">
        <f>+AA13+AA25</f>
        <v>742244906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186708476</v>
      </c>
      <c r="D32" s="18"/>
      <c r="E32" s="19">
        <v>114402362</v>
      </c>
      <c r="F32" s="20">
        <v>114402362</v>
      </c>
      <c r="G32" s="20">
        <v>169837038</v>
      </c>
      <c r="H32" s="20">
        <v>-13331860</v>
      </c>
      <c r="I32" s="20">
        <v>15592265</v>
      </c>
      <c r="J32" s="20">
        <v>172097443</v>
      </c>
      <c r="K32" s="20">
        <v>14109572</v>
      </c>
      <c r="L32" s="20">
        <v>-37609145</v>
      </c>
      <c r="M32" s="20">
        <v>12573366</v>
      </c>
      <c r="N32" s="20">
        <v>-10926207</v>
      </c>
      <c r="O32" s="20"/>
      <c r="P32" s="20"/>
      <c r="Q32" s="20"/>
      <c r="R32" s="20"/>
      <c r="S32" s="20"/>
      <c r="T32" s="20"/>
      <c r="U32" s="20"/>
      <c r="V32" s="20"/>
      <c r="W32" s="20">
        <v>161171236</v>
      </c>
      <c r="X32" s="20">
        <v>56186254</v>
      </c>
      <c r="Y32" s="20">
        <v>104984982</v>
      </c>
      <c r="Z32" s="21">
        <v>186.85171999542806</v>
      </c>
      <c r="AA32" s="22">
        <v>114402362</v>
      </c>
    </row>
    <row r="33" spans="1:27" x14ac:dyDescent="0.25">
      <c r="A33" s="23" t="s">
        <v>60</v>
      </c>
      <c r="B33" s="17" t="s">
        <v>32</v>
      </c>
      <c r="C33" s="18">
        <v>-104676633</v>
      </c>
      <c r="D33" s="18"/>
      <c r="E33" s="19"/>
      <c r="F33" s="20"/>
      <c r="G33" s="20">
        <v>-99567743</v>
      </c>
      <c r="H33" s="20">
        <v>-11310655</v>
      </c>
      <c r="I33" s="20">
        <v>-28611489</v>
      </c>
      <c r="J33" s="20">
        <v>-139489887</v>
      </c>
      <c r="K33" s="20">
        <v>-57215549</v>
      </c>
      <c r="L33" s="20">
        <v>-38731069</v>
      </c>
      <c r="M33" s="20"/>
      <c r="N33" s="20">
        <v>-95946618</v>
      </c>
      <c r="O33" s="20"/>
      <c r="P33" s="20"/>
      <c r="Q33" s="20"/>
      <c r="R33" s="20"/>
      <c r="S33" s="20"/>
      <c r="T33" s="20"/>
      <c r="U33" s="20"/>
      <c r="V33" s="20"/>
      <c r="W33" s="20">
        <v>-235436505</v>
      </c>
      <c r="X33" s="20"/>
      <c r="Y33" s="20">
        <v>-235436505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159508813</v>
      </c>
      <c r="D35" s="18"/>
      <c r="E35" s="19">
        <v>69017228</v>
      </c>
      <c r="F35" s="20">
        <v>69017228</v>
      </c>
      <c r="G35" s="20">
        <v>145337169</v>
      </c>
      <c r="H35" s="20">
        <v>23777172</v>
      </c>
      <c r="I35" s="20">
        <v>4775415</v>
      </c>
      <c r="J35" s="20">
        <v>173889756</v>
      </c>
      <c r="K35" s="20">
        <v>4632763</v>
      </c>
      <c r="L35" s="20">
        <v>1245865</v>
      </c>
      <c r="M35" s="20">
        <v>4456705</v>
      </c>
      <c r="N35" s="20">
        <v>10335333</v>
      </c>
      <c r="O35" s="20"/>
      <c r="P35" s="20"/>
      <c r="Q35" s="20"/>
      <c r="R35" s="20"/>
      <c r="S35" s="20"/>
      <c r="T35" s="20"/>
      <c r="U35" s="20"/>
      <c r="V35" s="20"/>
      <c r="W35" s="20">
        <v>184225089</v>
      </c>
      <c r="X35" s="20">
        <v>34508616</v>
      </c>
      <c r="Y35" s="20">
        <v>149716473</v>
      </c>
      <c r="Z35" s="21">
        <v>433.85244137290232</v>
      </c>
      <c r="AA35" s="22">
        <v>69017228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241540656</v>
      </c>
      <c r="D37" s="29">
        <f t="shared" ref="D37:Y37" si="3">SUM(D29:D36)</f>
        <v>0</v>
      </c>
      <c r="E37" s="30">
        <f t="shared" si="3"/>
        <v>183419590</v>
      </c>
      <c r="F37" s="31">
        <f t="shared" si="3"/>
        <v>183419590</v>
      </c>
      <c r="G37" s="31">
        <f t="shared" si="3"/>
        <v>215606464</v>
      </c>
      <c r="H37" s="31">
        <f t="shared" si="3"/>
        <v>-865343</v>
      </c>
      <c r="I37" s="31">
        <f t="shared" si="3"/>
        <v>-8243809</v>
      </c>
      <c r="J37" s="31">
        <f t="shared" si="3"/>
        <v>206497312</v>
      </c>
      <c r="K37" s="31">
        <f t="shared" si="3"/>
        <v>-38473214</v>
      </c>
      <c r="L37" s="31">
        <f t="shared" si="3"/>
        <v>-75094349</v>
      </c>
      <c r="M37" s="31">
        <f t="shared" si="3"/>
        <v>17030071</v>
      </c>
      <c r="N37" s="31">
        <f t="shared" si="3"/>
        <v>-96537492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109959820</v>
      </c>
      <c r="X37" s="31">
        <f t="shared" si="3"/>
        <v>90694870</v>
      </c>
      <c r="Y37" s="31">
        <f t="shared" si="3"/>
        <v>19264950</v>
      </c>
      <c r="Z37" s="32">
        <f>+IF(X37&lt;&gt;0,+(Y37/X37)*100,0)</f>
        <v>21.241499105737731</v>
      </c>
      <c r="AA37" s="33">
        <f>SUM(AA29:AA36)</f>
        <v>183419590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241540656</v>
      </c>
      <c r="D44" s="29">
        <f>+D37+D43</f>
        <v>0</v>
      </c>
      <c r="E44" s="30">
        <f t="shared" si="5"/>
        <v>183419590</v>
      </c>
      <c r="F44" s="31">
        <f t="shared" si="5"/>
        <v>183419590</v>
      </c>
      <c r="G44" s="31">
        <f t="shared" si="5"/>
        <v>215606464</v>
      </c>
      <c r="H44" s="31">
        <f t="shared" si="5"/>
        <v>-865343</v>
      </c>
      <c r="I44" s="31">
        <f t="shared" si="5"/>
        <v>-8243809</v>
      </c>
      <c r="J44" s="31">
        <f t="shared" si="5"/>
        <v>206497312</v>
      </c>
      <c r="K44" s="31">
        <f t="shared" si="5"/>
        <v>-38473214</v>
      </c>
      <c r="L44" s="31">
        <f t="shared" si="5"/>
        <v>-75094349</v>
      </c>
      <c r="M44" s="31">
        <f t="shared" si="5"/>
        <v>17030071</v>
      </c>
      <c r="N44" s="31">
        <f t="shared" si="5"/>
        <v>-96537492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109959820</v>
      </c>
      <c r="X44" s="31">
        <f t="shared" si="5"/>
        <v>90694870</v>
      </c>
      <c r="Y44" s="31">
        <f t="shared" si="5"/>
        <v>19264950</v>
      </c>
      <c r="Z44" s="32">
        <f>+IF(X44&lt;&gt;0,+(Y44/X44)*100,0)</f>
        <v>21.241499105737731</v>
      </c>
      <c r="AA44" s="33">
        <f>+AA37+AA43</f>
        <v>183419590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366088971</v>
      </c>
      <c r="D45" s="42">
        <f t="shared" si="6"/>
        <v>0</v>
      </c>
      <c r="E45" s="43">
        <f t="shared" si="6"/>
        <v>558825316</v>
      </c>
      <c r="F45" s="44">
        <f t="shared" si="6"/>
        <v>558825316</v>
      </c>
      <c r="G45" s="44">
        <f t="shared" si="6"/>
        <v>300020628</v>
      </c>
      <c r="H45" s="44">
        <f t="shared" si="6"/>
        <v>204178175</v>
      </c>
      <c r="I45" s="44">
        <f t="shared" si="6"/>
        <v>23767192</v>
      </c>
      <c r="J45" s="44">
        <f t="shared" si="6"/>
        <v>527965995</v>
      </c>
      <c r="K45" s="44">
        <f t="shared" si="6"/>
        <v>43876006</v>
      </c>
      <c r="L45" s="44">
        <f t="shared" si="6"/>
        <v>49490943</v>
      </c>
      <c r="M45" s="44">
        <f t="shared" si="6"/>
        <v>101802656</v>
      </c>
      <c r="N45" s="44">
        <f t="shared" si="6"/>
        <v>195169605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723135600</v>
      </c>
      <c r="X45" s="44">
        <f t="shared" si="6"/>
        <v>671712251</v>
      </c>
      <c r="Y45" s="44">
        <f t="shared" si="6"/>
        <v>51423349</v>
      </c>
      <c r="Z45" s="45">
        <f>+IF(X45&lt;&gt;0,+(Y45/X45)*100,0)</f>
        <v>7.6555621731544097</v>
      </c>
      <c r="AA45" s="46">
        <f>+AA26-AA44</f>
        <v>558825316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983299105</v>
      </c>
      <c r="D47" s="18"/>
      <c r="E47" s="19">
        <v>558825315</v>
      </c>
      <c r="F47" s="20">
        <v>558825315</v>
      </c>
      <c r="G47" s="20">
        <v>894062055</v>
      </c>
      <c r="H47" s="20">
        <v>-21596587</v>
      </c>
      <c r="I47" s="20">
        <v>-11794494</v>
      </c>
      <c r="J47" s="20">
        <v>860670974</v>
      </c>
      <c r="K47" s="20">
        <v>8301075</v>
      </c>
      <c r="L47" s="20">
        <v>204662261</v>
      </c>
      <c r="M47" s="20">
        <v>64095392</v>
      </c>
      <c r="N47" s="20">
        <v>277058728</v>
      </c>
      <c r="O47" s="20"/>
      <c r="P47" s="20"/>
      <c r="Q47" s="20"/>
      <c r="R47" s="20"/>
      <c r="S47" s="20"/>
      <c r="T47" s="20"/>
      <c r="U47" s="20"/>
      <c r="V47" s="20"/>
      <c r="W47" s="20">
        <v>1137729702</v>
      </c>
      <c r="X47" s="20">
        <v>671712247</v>
      </c>
      <c r="Y47" s="20">
        <v>466017455</v>
      </c>
      <c r="Z47" s="47">
        <v>69.377543297941386</v>
      </c>
      <c r="AA47" s="22">
        <v>558825315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983299105</v>
      </c>
      <c r="D50" s="50">
        <f t="shared" ref="D50:Y50" si="7">SUM(D47:D49)</f>
        <v>0</v>
      </c>
      <c r="E50" s="51">
        <f t="shared" si="7"/>
        <v>558825315</v>
      </c>
      <c r="F50" s="52">
        <f t="shared" si="7"/>
        <v>558825315</v>
      </c>
      <c r="G50" s="52">
        <f t="shared" si="7"/>
        <v>894062055</v>
      </c>
      <c r="H50" s="52">
        <f t="shared" si="7"/>
        <v>-21596587</v>
      </c>
      <c r="I50" s="52">
        <f t="shared" si="7"/>
        <v>-11794494</v>
      </c>
      <c r="J50" s="52">
        <f t="shared" si="7"/>
        <v>860670974</v>
      </c>
      <c r="K50" s="52">
        <f t="shared" si="7"/>
        <v>8301075</v>
      </c>
      <c r="L50" s="52">
        <f t="shared" si="7"/>
        <v>204662261</v>
      </c>
      <c r="M50" s="52">
        <f t="shared" si="7"/>
        <v>64095392</v>
      </c>
      <c r="N50" s="52">
        <f t="shared" si="7"/>
        <v>277058728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1137729702</v>
      </c>
      <c r="X50" s="52">
        <f t="shared" si="7"/>
        <v>671712247</v>
      </c>
      <c r="Y50" s="52">
        <f t="shared" si="7"/>
        <v>466017455</v>
      </c>
      <c r="Z50" s="53">
        <f>+IF(X50&lt;&gt;0,+(Y50/X50)*100,0)</f>
        <v>69.377543297941386</v>
      </c>
      <c r="AA50" s="54">
        <f>SUM(AA47:AA49)</f>
        <v>558825315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3616936</v>
      </c>
      <c r="H7" s="20">
        <v>-3292511</v>
      </c>
      <c r="I7" s="20">
        <v>-613095</v>
      </c>
      <c r="J7" s="20">
        <v>-288670</v>
      </c>
      <c r="K7" s="20">
        <v>312873</v>
      </c>
      <c r="L7" s="20">
        <v>233551</v>
      </c>
      <c r="M7" s="20">
        <v>-192811</v>
      </c>
      <c r="N7" s="20">
        <v>353613</v>
      </c>
      <c r="O7" s="20"/>
      <c r="P7" s="20"/>
      <c r="Q7" s="20"/>
      <c r="R7" s="20"/>
      <c r="S7" s="20"/>
      <c r="T7" s="20"/>
      <c r="U7" s="20"/>
      <c r="V7" s="20"/>
      <c r="W7" s="20">
        <v>64943</v>
      </c>
      <c r="X7" s="20"/>
      <c r="Y7" s="20">
        <v>64943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3616936</v>
      </c>
      <c r="H13" s="31">
        <f t="shared" si="0"/>
        <v>-3292511</v>
      </c>
      <c r="I13" s="31">
        <f t="shared" si="0"/>
        <v>-613095</v>
      </c>
      <c r="J13" s="31">
        <f t="shared" si="0"/>
        <v>-288670</v>
      </c>
      <c r="K13" s="31">
        <f t="shared" si="0"/>
        <v>312873</v>
      </c>
      <c r="L13" s="31">
        <f t="shared" si="0"/>
        <v>233551</v>
      </c>
      <c r="M13" s="31">
        <f t="shared" si="0"/>
        <v>-192811</v>
      </c>
      <c r="N13" s="31">
        <f t="shared" si="0"/>
        <v>353613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64943</v>
      </c>
      <c r="X13" s="31">
        <f t="shared" si="0"/>
        <v>0</v>
      </c>
      <c r="Y13" s="31">
        <f t="shared" si="0"/>
        <v>64943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3616936</v>
      </c>
      <c r="H26" s="31">
        <f t="shared" si="2"/>
        <v>-3292511</v>
      </c>
      <c r="I26" s="31">
        <f t="shared" si="2"/>
        <v>-613095</v>
      </c>
      <c r="J26" s="31">
        <f t="shared" si="2"/>
        <v>-288670</v>
      </c>
      <c r="K26" s="31">
        <f t="shared" si="2"/>
        <v>312873</v>
      </c>
      <c r="L26" s="31">
        <f t="shared" si="2"/>
        <v>233551</v>
      </c>
      <c r="M26" s="31">
        <f t="shared" si="2"/>
        <v>-192811</v>
      </c>
      <c r="N26" s="31">
        <f t="shared" si="2"/>
        <v>353613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64943</v>
      </c>
      <c r="X26" s="31">
        <f t="shared" si="2"/>
        <v>0</v>
      </c>
      <c r="Y26" s="31">
        <f t="shared" si="2"/>
        <v>64943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1112932</v>
      </c>
      <c r="D35" s="18"/>
      <c r="E35" s="19"/>
      <c r="F35" s="20"/>
      <c r="G35" s="20">
        <v>1112835</v>
      </c>
      <c r="H35" s="20">
        <v>34471</v>
      </c>
      <c r="I35" s="20">
        <v>-85864</v>
      </c>
      <c r="J35" s="20">
        <v>1061442</v>
      </c>
      <c r="K35" s="20">
        <v>33111</v>
      </c>
      <c r="L35" s="20">
        <v>22779</v>
      </c>
      <c r="M35" s="20">
        <v>-32815</v>
      </c>
      <c r="N35" s="20">
        <v>23075</v>
      </c>
      <c r="O35" s="20"/>
      <c r="P35" s="20"/>
      <c r="Q35" s="20"/>
      <c r="R35" s="20"/>
      <c r="S35" s="20"/>
      <c r="T35" s="20"/>
      <c r="U35" s="20"/>
      <c r="V35" s="20"/>
      <c r="W35" s="20">
        <v>1084517</v>
      </c>
      <c r="X35" s="20"/>
      <c r="Y35" s="20">
        <v>1084517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1112932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1112835</v>
      </c>
      <c r="H37" s="31">
        <f t="shared" si="3"/>
        <v>34471</v>
      </c>
      <c r="I37" s="31">
        <f t="shared" si="3"/>
        <v>-85864</v>
      </c>
      <c r="J37" s="31">
        <f t="shared" si="3"/>
        <v>1061442</v>
      </c>
      <c r="K37" s="31">
        <f t="shared" si="3"/>
        <v>33111</v>
      </c>
      <c r="L37" s="31">
        <f t="shared" si="3"/>
        <v>22779</v>
      </c>
      <c r="M37" s="31">
        <f t="shared" si="3"/>
        <v>-32815</v>
      </c>
      <c r="N37" s="31">
        <f t="shared" si="3"/>
        <v>23075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1084517</v>
      </c>
      <c r="X37" s="31">
        <f t="shared" si="3"/>
        <v>0</v>
      </c>
      <c r="Y37" s="31">
        <f t="shared" si="3"/>
        <v>1084517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1112932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1112835</v>
      </c>
      <c r="H44" s="31">
        <f t="shared" si="5"/>
        <v>34471</v>
      </c>
      <c r="I44" s="31">
        <f t="shared" si="5"/>
        <v>-85864</v>
      </c>
      <c r="J44" s="31">
        <f t="shared" si="5"/>
        <v>1061442</v>
      </c>
      <c r="K44" s="31">
        <f t="shared" si="5"/>
        <v>33111</v>
      </c>
      <c r="L44" s="31">
        <f t="shared" si="5"/>
        <v>22779</v>
      </c>
      <c r="M44" s="31">
        <f t="shared" si="5"/>
        <v>-32815</v>
      </c>
      <c r="N44" s="31">
        <f t="shared" si="5"/>
        <v>23075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1084517</v>
      </c>
      <c r="X44" s="31">
        <f t="shared" si="5"/>
        <v>0</v>
      </c>
      <c r="Y44" s="31">
        <f t="shared" si="5"/>
        <v>1084517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-1112932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2504101</v>
      </c>
      <c r="H45" s="44">
        <f t="shared" si="6"/>
        <v>-3326982</v>
      </c>
      <c r="I45" s="44">
        <f t="shared" si="6"/>
        <v>-527231</v>
      </c>
      <c r="J45" s="44">
        <f t="shared" si="6"/>
        <v>-1350112</v>
      </c>
      <c r="K45" s="44">
        <f t="shared" si="6"/>
        <v>279762</v>
      </c>
      <c r="L45" s="44">
        <f t="shared" si="6"/>
        <v>210772</v>
      </c>
      <c r="M45" s="44">
        <f t="shared" si="6"/>
        <v>-159996</v>
      </c>
      <c r="N45" s="44">
        <f t="shared" si="6"/>
        <v>330538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-1019574</v>
      </c>
      <c r="X45" s="44">
        <f t="shared" si="6"/>
        <v>0</v>
      </c>
      <c r="Y45" s="44">
        <f t="shared" si="6"/>
        <v>-1019574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3890798</v>
      </c>
      <c r="D47" s="18"/>
      <c r="E47" s="19">
        <v>18747</v>
      </c>
      <c r="F47" s="20">
        <v>18747</v>
      </c>
      <c r="G47" s="20">
        <v>3890798</v>
      </c>
      <c r="H47" s="20">
        <v>-3219381</v>
      </c>
      <c r="I47" s="20">
        <v>-462407</v>
      </c>
      <c r="J47" s="20">
        <v>209010</v>
      </c>
      <c r="K47" s="20"/>
      <c r="L47" s="20">
        <v>319182</v>
      </c>
      <c r="M47" s="20">
        <v>251078</v>
      </c>
      <c r="N47" s="20">
        <v>570260</v>
      </c>
      <c r="O47" s="20"/>
      <c r="P47" s="20"/>
      <c r="Q47" s="20"/>
      <c r="R47" s="20"/>
      <c r="S47" s="20"/>
      <c r="T47" s="20"/>
      <c r="U47" s="20"/>
      <c r="V47" s="20"/>
      <c r="W47" s="20">
        <v>779270</v>
      </c>
      <c r="X47" s="20">
        <v>9372</v>
      </c>
      <c r="Y47" s="20">
        <v>769898</v>
      </c>
      <c r="Z47" s="47">
        <v>8214.8740930431068</v>
      </c>
      <c r="AA47" s="22">
        <v>18747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3890798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3890798</v>
      </c>
      <c r="H50" s="52">
        <f t="shared" si="7"/>
        <v>-3219381</v>
      </c>
      <c r="I50" s="52">
        <f t="shared" si="7"/>
        <v>-462407</v>
      </c>
      <c r="J50" s="52">
        <f t="shared" si="7"/>
        <v>209010</v>
      </c>
      <c r="K50" s="52">
        <f t="shared" si="7"/>
        <v>0</v>
      </c>
      <c r="L50" s="52">
        <f t="shared" si="7"/>
        <v>319182</v>
      </c>
      <c r="M50" s="52">
        <f t="shared" si="7"/>
        <v>251078</v>
      </c>
      <c r="N50" s="52">
        <f t="shared" si="7"/>
        <v>570260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779270</v>
      </c>
      <c r="X50" s="52">
        <f t="shared" si="7"/>
        <v>9372</v>
      </c>
      <c r="Y50" s="52">
        <f t="shared" si="7"/>
        <v>769898</v>
      </c>
      <c r="Z50" s="53">
        <f>+IF(X50&lt;&gt;0,+(Y50/X50)*100,0)</f>
        <v>8214.8740930431068</v>
      </c>
      <c r="AA50" s="54">
        <f>SUM(AA47:AA49)</f>
        <v>18747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-9153978</v>
      </c>
      <c r="D7" s="18"/>
      <c r="E7" s="19">
        <v>-12938612</v>
      </c>
      <c r="F7" s="20">
        <v>-12938612</v>
      </c>
      <c r="G7" s="20">
        <v>-8730266</v>
      </c>
      <c r="H7" s="20">
        <v>-421388</v>
      </c>
      <c r="I7" s="20">
        <v>7496</v>
      </c>
      <c r="J7" s="20">
        <v>-9144158</v>
      </c>
      <c r="K7" s="20">
        <v>2690</v>
      </c>
      <c r="L7" s="20">
        <v>-4507</v>
      </c>
      <c r="M7" s="20">
        <v>-1378</v>
      </c>
      <c r="N7" s="20">
        <v>-3195</v>
      </c>
      <c r="O7" s="20"/>
      <c r="P7" s="20"/>
      <c r="Q7" s="20"/>
      <c r="R7" s="20"/>
      <c r="S7" s="20"/>
      <c r="T7" s="20"/>
      <c r="U7" s="20"/>
      <c r="V7" s="20"/>
      <c r="W7" s="20">
        <v>-9147353</v>
      </c>
      <c r="X7" s="20">
        <v>-6469302</v>
      </c>
      <c r="Y7" s="20">
        <v>-2678051</v>
      </c>
      <c r="Z7" s="21">
        <v>41.396289738831179</v>
      </c>
      <c r="AA7" s="22">
        <v>-12938612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-9153978</v>
      </c>
      <c r="D13" s="29">
        <f>SUM(D6:D12)</f>
        <v>0</v>
      </c>
      <c r="E13" s="30">
        <f t="shared" si="0"/>
        <v>-12938612</v>
      </c>
      <c r="F13" s="31">
        <f t="shared" si="0"/>
        <v>-12938612</v>
      </c>
      <c r="G13" s="31">
        <f t="shared" si="0"/>
        <v>-8730266</v>
      </c>
      <c r="H13" s="31">
        <f t="shared" si="0"/>
        <v>-421388</v>
      </c>
      <c r="I13" s="31">
        <f t="shared" si="0"/>
        <v>7496</v>
      </c>
      <c r="J13" s="31">
        <f t="shared" si="0"/>
        <v>-9144158</v>
      </c>
      <c r="K13" s="31">
        <f t="shared" si="0"/>
        <v>2690</v>
      </c>
      <c r="L13" s="31">
        <f t="shared" si="0"/>
        <v>-4507</v>
      </c>
      <c r="M13" s="31">
        <f t="shared" si="0"/>
        <v>-1378</v>
      </c>
      <c r="N13" s="31">
        <f t="shared" si="0"/>
        <v>-3195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-9147353</v>
      </c>
      <c r="X13" s="31">
        <f t="shared" si="0"/>
        <v>-6469302</v>
      </c>
      <c r="Y13" s="31">
        <f t="shared" si="0"/>
        <v>-2678051</v>
      </c>
      <c r="Z13" s="32">
        <f>+IF(X13&lt;&gt;0,+(Y13/X13)*100,0)</f>
        <v>41.396289738831179</v>
      </c>
      <c r="AA13" s="33">
        <f>SUM(AA6:AA12)</f>
        <v>-12938612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113465</v>
      </c>
      <c r="D17" s="18"/>
      <c r="E17" s="19">
        <v>97951</v>
      </c>
      <c r="F17" s="20">
        <v>97951</v>
      </c>
      <c r="G17" s="24">
        <v>114973</v>
      </c>
      <c r="H17" s="24">
        <v>-714</v>
      </c>
      <c r="I17" s="24">
        <v>-600</v>
      </c>
      <c r="J17" s="20">
        <v>113659</v>
      </c>
      <c r="K17" s="24"/>
      <c r="L17" s="24">
        <v>-795</v>
      </c>
      <c r="M17" s="20">
        <v>-600</v>
      </c>
      <c r="N17" s="24">
        <v>-1395</v>
      </c>
      <c r="O17" s="24"/>
      <c r="P17" s="24"/>
      <c r="Q17" s="20"/>
      <c r="R17" s="24"/>
      <c r="S17" s="24"/>
      <c r="T17" s="20"/>
      <c r="U17" s="24"/>
      <c r="V17" s="24"/>
      <c r="W17" s="24">
        <v>112264</v>
      </c>
      <c r="X17" s="20">
        <v>48996</v>
      </c>
      <c r="Y17" s="24">
        <v>63268</v>
      </c>
      <c r="Z17" s="25">
        <v>129.12890848232507</v>
      </c>
      <c r="AA17" s="26">
        <v>97951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88465</v>
      </c>
      <c r="D25" s="29">
        <f t="shared" ref="D25:Y25" si="1">SUM(D15:D24)</f>
        <v>0</v>
      </c>
      <c r="E25" s="35">
        <f t="shared" si="1"/>
        <v>97951</v>
      </c>
      <c r="F25" s="36">
        <f t="shared" si="1"/>
        <v>97951</v>
      </c>
      <c r="G25" s="36">
        <f t="shared" si="1"/>
        <v>89973</v>
      </c>
      <c r="H25" s="36">
        <f t="shared" si="1"/>
        <v>-714</v>
      </c>
      <c r="I25" s="36">
        <f t="shared" si="1"/>
        <v>-600</v>
      </c>
      <c r="J25" s="36">
        <f t="shared" si="1"/>
        <v>88659</v>
      </c>
      <c r="K25" s="36">
        <f t="shared" si="1"/>
        <v>0</v>
      </c>
      <c r="L25" s="36">
        <f t="shared" si="1"/>
        <v>-795</v>
      </c>
      <c r="M25" s="36">
        <f t="shared" si="1"/>
        <v>-600</v>
      </c>
      <c r="N25" s="36">
        <f t="shared" si="1"/>
        <v>-1395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87264</v>
      </c>
      <c r="X25" s="36">
        <f t="shared" si="1"/>
        <v>48996</v>
      </c>
      <c r="Y25" s="36">
        <f t="shared" si="1"/>
        <v>38268</v>
      </c>
      <c r="Z25" s="37">
        <f>+IF(X25&lt;&gt;0,+(Y25/X25)*100,0)</f>
        <v>78.104335047758994</v>
      </c>
      <c r="AA25" s="38">
        <f>SUM(AA15:AA24)</f>
        <v>97951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-9065513</v>
      </c>
      <c r="D26" s="29">
        <f>+D13+D25</f>
        <v>0</v>
      </c>
      <c r="E26" s="30">
        <f t="shared" si="2"/>
        <v>-12840661</v>
      </c>
      <c r="F26" s="31">
        <f t="shared" si="2"/>
        <v>-12840661</v>
      </c>
      <c r="G26" s="31">
        <f t="shared" si="2"/>
        <v>-8640293</v>
      </c>
      <c r="H26" s="31">
        <f t="shared" si="2"/>
        <v>-422102</v>
      </c>
      <c r="I26" s="31">
        <f t="shared" si="2"/>
        <v>6896</v>
      </c>
      <c r="J26" s="31">
        <f t="shared" si="2"/>
        <v>-9055499</v>
      </c>
      <c r="K26" s="31">
        <f t="shared" si="2"/>
        <v>2690</v>
      </c>
      <c r="L26" s="31">
        <f t="shared" si="2"/>
        <v>-5302</v>
      </c>
      <c r="M26" s="31">
        <f t="shared" si="2"/>
        <v>-1978</v>
      </c>
      <c r="N26" s="31">
        <f t="shared" si="2"/>
        <v>-4590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-9060089</v>
      </c>
      <c r="X26" s="31">
        <f t="shared" si="2"/>
        <v>-6420306</v>
      </c>
      <c r="Y26" s="31">
        <f t="shared" si="2"/>
        <v>-2639783</v>
      </c>
      <c r="Z26" s="32">
        <f>+IF(X26&lt;&gt;0,+(Y26/X26)*100,0)</f>
        <v>41.1161555228053</v>
      </c>
      <c r="AA26" s="33">
        <f>+AA13+AA25</f>
        <v>-12840661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637364</v>
      </c>
      <c r="D32" s="18"/>
      <c r="E32" s="19">
        <v>672649</v>
      </c>
      <c r="F32" s="20">
        <v>672649</v>
      </c>
      <c r="G32" s="20">
        <v>611293</v>
      </c>
      <c r="H32" s="20">
        <v>26071</v>
      </c>
      <c r="I32" s="20"/>
      <c r="J32" s="20">
        <v>637364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637364</v>
      </c>
      <c r="X32" s="20">
        <v>336324</v>
      </c>
      <c r="Y32" s="20">
        <v>301040</v>
      </c>
      <c r="Z32" s="21">
        <v>89.50892591667558</v>
      </c>
      <c r="AA32" s="22">
        <v>672649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452474</v>
      </c>
      <c r="D35" s="18"/>
      <c r="E35" s="19">
        <v>306987</v>
      </c>
      <c r="F35" s="20">
        <v>306987</v>
      </c>
      <c r="G35" s="20">
        <v>451096</v>
      </c>
      <c r="H35" s="20">
        <v>-1483</v>
      </c>
      <c r="I35" s="20">
        <v>-925</v>
      </c>
      <c r="J35" s="20">
        <v>448688</v>
      </c>
      <c r="K35" s="20">
        <v>-1349</v>
      </c>
      <c r="L35" s="20">
        <v>-1918</v>
      </c>
      <c r="M35" s="20">
        <v>-1689</v>
      </c>
      <c r="N35" s="20">
        <v>-4956</v>
      </c>
      <c r="O35" s="20"/>
      <c r="P35" s="20"/>
      <c r="Q35" s="20"/>
      <c r="R35" s="20"/>
      <c r="S35" s="20"/>
      <c r="T35" s="20"/>
      <c r="U35" s="20"/>
      <c r="V35" s="20"/>
      <c r="W35" s="20">
        <v>443732</v>
      </c>
      <c r="X35" s="20">
        <v>153492</v>
      </c>
      <c r="Y35" s="20">
        <v>290240</v>
      </c>
      <c r="Z35" s="21">
        <v>189.0912881453105</v>
      </c>
      <c r="AA35" s="22">
        <v>306987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1089838</v>
      </c>
      <c r="D37" s="29">
        <f t="shared" ref="D37:Y37" si="3">SUM(D29:D36)</f>
        <v>0</v>
      </c>
      <c r="E37" s="30">
        <f t="shared" si="3"/>
        <v>979636</v>
      </c>
      <c r="F37" s="31">
        <f t="shared" si="3"/>
        <v>979636</v>
      </c>
      <c r="G37" s="31">
        <f t="shared" si="3"/>
        <v>1062389</v>
      </c>
      <c r="H37" s="31">
        <f t="shared" si="3"/>
        <v>24588</v>
      </c>
      <c r="I37" s="31">
        <f t="shared" si="3"/>
        <v>-925</v>
      </c>
      <c r="J37" s="31">
        <f t="shared" si="3"/>
        <v>1086052</v>
      </c>
      <c r="K37" s="31">
        <f t="shared" si="3"/>
        <v>-1349</v>
      </c>
      <c r="L37" s="31">
        <f t="shared" si="3"/>
        <v>-1918</v>
      </c>
      <c r="M37" s="31">
        <f t="shared" si="3"/>
        <v>-1689</v>
      </c>
      <c r="N37" s="31">
        <f t="shared" si="3"/>
        <v>-4956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1081096</v>
      </c>
      <c r="X37" s="31">
        <f t="shared" si="3"/>
        <v>489816</v>
      </c>
      <c r="Y37" s="31">
        <f t="shared" si="3"/>
        <v>591280</v>
      </c>
      <c r="Z37" s="32">
        <f>+IF(X37&lt;&gt;0,+(Y37/X37)*100,0)</f>
        <v>120.71471736325476</v>
      </c>
      <c r="AA37" s="33">
        <f>SUM(AA29:AA36)</f>
        <v>979636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1089838</v>
      </c>
      <c r="D44" s="29">
        <f>+D37+D43</f>
        <v>0</v>
      </c>
      <c r="E44" s="30">
        <f t="shared" si="5"/>
        <v>979636</v>
      </c>
      <c r="F44" s="31">
        <f t="shared" si="5"/>
        <v>979636</v>
      </c>
      <c r="G44" s="31">
        <f t="shared" si="5"/>
        <v>1062389</v>
      </c>
      <c r="H44" s="31">
        <f t="shared" si="5"/>
        <v>24588</v>
      </c>
      <c r="I44" s="31">
        <f t="shared" si="5"/>
        <v>-925</v>
      </c>
      <c r="J44" s="31">
        <f t="shared" si="5"/>
        <v>1086052</v>
      </c>
      <c r="K44" s="31">
        <f t="shared" si="5"/>
        <v>-1349</v>
      </c>
      <c r="L44" s="31">
        <f t="shared" si="5"/>
        <v>-1918</v>
      </c>
      <c r="M44" s="31">
        <f t="shared" si="5"/>
        <v>-1689</v>
      </c>
      <c r="N44" s="31">
        <f t="shared" si="5"/>
        <v>-4956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1081096</v>
      </c>
      <c r="X44" s="31">
        <f t="shared" si="5"/>
        <v>489816</v>
      </c>
      <c r="Y44" s="31">
        <f t="shared" si="5"/>
        <v>591280</v>
      </c>
      <c r="Z44" s="32">
        <f>+IF(X44&lt;&gt;0,+(Y44/X44)*100,0)</f>
        <v>120.71471736325476</v>
      </c>
      <c r="AA44" s="33">
        <f>+AA37+AA43</f>
        <v>979636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-10155351</v>
      </c>
      <c r="D45" s="42">
        <f t="shared" si="6"/>
        <v>0</v>
      </c>
      <c r="E45" s="43">
        <f t="shared" si="6"/>
        <v>-13820297</v>
      </c>
      <c r="F45" s="44">
        <f t="shared" si="6"/>
        <v>-13820297</v>
      </c>
      <c r="G45" s="44">
        <f t="shared" si="6"/>
        <v>-9702682</v>
      </c>
      <c r="H45" s="44">
        <f t="shared" si="6"/>
        <v>-446690</v>
      </c>
      <c r="I45" s="44">
        <f t="shared" si="6"/>
        <v>7821</v>
      </c>
      <c r="J45" s="44">
        <f t="shared" si="6"/>
        <v>-10141551</v>
      </c>
      <c r="K45" s="44">
        <f t="shared" si="6"/>
        <v>4039</v>
      </c>
      <c r="L45" s="44">
        <f t="shared" si="6"/>
        <v>-3384</v>
      </c>
      <c r="M45" s="44">
        <f t="shared" si="6"/>
        <v>-289</v>
      </c>
      <c r="N45" s="44">
        <f t="shared" si="6"/>
        <v>366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-10141185</v>
      </c>
      <c r="X45" s="44">
        <f t="shared" si="6"/>
        <v>-6910122</v>
      </c>
      <c r="Y45" s="44">
        <f t="shared" si="6"/>
        <v>-3231063</v>
      </c>
      <c r="Z45" s="45">
        <f>+IF(X45&lt;&gt;0,+(Y45/X45)*100,0)</f>
        <v>46.758407449246192</v>
      </c>
      <c r="AA45" s="46">
        <f>+AA26-AA44</f>
        <v>-13820297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-40466989</v>
      </c>
      <c r="D47" s="18"/>
      <c r="E47" s="19">
        <v>-30927411</v>
      </c>
      <c r="F47" s="20">
        <v>-30927411</v>
      </c>
      <c r="G47" s="20">
        <v>-40223245</v>
      </c>
      <c r="H47" s="20">
        <v>-771114</v>
      </c>
      <c r="I47" s="20">
        <v>-1713285</v>
      </c>
      <c r="J47" s="20">
        <v>-42707644</v>
      </c>
      <c r="K47" s="20">
        <v>88361</v>
      </c>
      <c r="L47" s="20">
        <v>-525009</v>
      </c>
      <c r="M47" s="20">
        <v>-513538</v>
      </c>
      <c r="N47" s="20">
        <v>-950186</v>
      </c>
      <c r="O47" s="20"/>
      <c r="P47" s="20"/>
      <c r="Q47" s="20"/>
      <c r="R47" s="20"/>
      <c r="S47" s="20"/>
      <c r="T47" s="20"/>
      <c r="U47" s="20"/>
      <c r="V47" s="20"/>
      <c r="W47" s="20">
        <v>-43657830</v>
      </c>
      <c r="X47" s="20">
        <v>-15463710</v>
      </c>
      <c r="Y47" s="20">
        <v>-28194120</v>
      </c>
      <c r="Z47" s="47">
        <v>182.32442279375388</v>
      </c>
      <c r="AA47" s="22">
        <v>-30927411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-40466989</v>
      </c>
      <c r="D50" s="50">
        <f t="shared" ref="D50:Y50" si="7">SUM(D47:D49)</f>
        <v>0</v>
      </c>
      <c r="E50" s="51">
        <f t="shared" si="7"/>
        <v>-30927411</v>
      </c>
      <c r="F50" s="52">
        <f t="shared" si="7"/>
        <v>-30927411</v>
      </c>
      <c r="G50" s="52">
        <f t="shared" si="7"/>
        <v>-40223245</v>
      </c>
      <c r="H50" s="52">
        <f t="shared" si="7"/>
        <v>-771114</v>
      </c>
      <c r="I50" s="52">
        <f t="shared" si="7"/>
        <v>-1713285</v>
      </c>
      <c r="J50" s="52">
        <f t="shared" si="7"/>
        <v>-42707644</v>
      </c>
      <c r="K50" s="52">
        <f t="shared" si="7"/>
        <v>88361</v>
      </c>
      <c r="L50" s="52">
        <f t="shared" si="7"/>
        <v>-525009</v>
      </c>
      <c r="M50" s="52">
        <f t="shared" si="7"/>
        <v>-513538</v>
      </c>
      <c r="N50" s="52">
        <f t="shared" si="7"/>
        <v>-950186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-43657830</v>
      </c>
      <c r="X50" s="52">
        <f t="shared" si="7"/>
        <v>-15463710</v>
      </c>
      <c r="Y50" s="52">
        <f t="shared" si="7"/>
        <v>-28194120</v>
      </c>
      <c r="Z50" s="53">
        <f>+IF(X50&lt;&gt;0,+(Y50/X50)*100,0)</f>
        <v>182.32442279375388</v>
      </c>
      <c r="AA50" s="54">
        <f>SUM(AA47:AA49)</f>
        <v>-30927411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-2024179834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>
        <v>2442495</v>
      </c>
      <c r="L6" s="20">
        <v>2272784</v>
      </c>
      <c r="M6" s="20">
        <v>8439985</v>
      </c>
      <c r="N6" s="20">
        <v>13155264</v>
      </c>
      <c r="O6" s="20"/>
      <c r="P6" s="20"/>
      <c r="Q6" s="20"/>
      <c r="R6" s="20"/>
      <c r="S6" s="20"/>
      <c r="T6" s="20"/>
      <c r="U6" s="20"/>
      <c r="V6" s="20"/>
      <c r="W6" s="20">
        <v>-2470870410</v>
      </c>
      <c r="X6" s="20">
        <v>-1970241148</v>
      </c>
      <c r="Y6" s="20">
        <v>-500629262</v>
      </c>
      <c r="Z6" s="21">
        <v>25.409542507433208</v>
      </c>
      <c r="AA6" s="22">
        <v>-2024179834</v>
      </c>
    </row>
    <row r="7" spans="1:27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215411413</v>
      </c>
      <c r="G7" s="20">
        <v>158741748</v>
      </c>
      <c r="H7" s="20">
        <v>-43716011</v>
      </c>
      <c r="I7" s="20">
        <v>12879999</v>
      </c>
      <c r="J7" s="20">
        <v>127905736</v>
      </c>
      <c r="K7" s="20">
        <v>11522044</v>
      </c>
      <c r="L7" s="20">
        <v>-33868661</v>
      </c>
      <c r="M7" s="20">
        <v>-9450328</v>
      </c>
      <c r="N7" s="20">
        <v>-31796945</v>
      </c>
      <c r="O7" s="20"/>
      <c r="P7" s="20"/>
      <c r="Q7" s="20"/>
      <c r="R7" s="20"/>
      <c r="S7" s="20"/>
      <c r="T7" s="20"/>
      <c r="U7" s="20"/>
      <c r="V7" s="20"/>
      <c r="W7" s="20">
        <v>96108791</v>
      </c>
      <c r="X7" s="20">
        <v>171750543</v>
      </c>
      <c r="Y7" s="20">
        <v>-75641752</v>
      </c>
      <c r="Z7" s="21">
        <v>-44.04163776064452</v>
      </c>
      <c r="AA7" s="22">
        <v>215411413</v>
      </c>
    </row>
    <row r="8" spans="1:27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51398</v>
      </c>
      <c r="X8" s="20">
        <v>11136</v>
      </c>
      <c r="Y8" s="20">
        <v>40262</v>
      </c>
      <c r="Z8" s="21">
        <v>361.54813218390808</v>
      </c>
      <c r="AA8" s="22">
        <v>22273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-26713929</v>
      </c>
      <c r="D10" s="18"/>
      <c r="E10" s="19">
        <v>-66319789</v>
      </c>
      <c r="F10" s="20">
        <v>-22378854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>
        <v>-23695638</v>
      </c>
      <c r="L10" s="20">
        <v>18130509</v>
      </c>
      <c r="M10" s="20">
        <v>6876212</v>
      </c>
      <c r="N10" s="20">
        <v>1311083</v>
      </c>
      <c r="O10" s="20"/>
      <c r="P10" s="20"/>
      <c r="Q10" s="20"/>
      <c r="R10" s="20"/>
      <c r="S10" s="20"/>
      <c r="T10" s="20"/>
      <c r="U10" s="20"/>
      <c r="V10" s="20"/>
      <c r="W10" s="20">
        <v>-26659888</v>
      </c>
      <c r="X10" s="20">
        <v>-24668811</v>
      </c>
      <c r="Y10" s="20">
        <v>-1991077</v>
      </c>
      <c r="Z10" s="21">
        <v>8.0712321319418265</v>
      </c>
      <c r="AA10" s="22">
        <v>-22378854</v>
      </c>
    </row>
    <row r="11" spans="1:27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>
        <v>-5413671</v>
      </c>
      <c r="L11" s="24">
        <v>-259230</v>
      </c>
      <c r="M11" s="20">
        <v>-376528</v>
      </c>
      <c r="N11" s="24">
        <v>-6049429</v>
      </c>
      <c r="O11" s="24"/>
      <c r="P11" s="24"/>
      <c r="Q11" s="20"/>
      <c r="R11" s="24"/>
      <c r="S11" s="24"/>
      <c r="T11" s="20"/>
      <c r="U11" s="24"/>
      <c r="V11" s="24"/>
      <c r="W11" s="24">
        <v>-94387</v>
      </c>
      <c r="X11" s="20">
        <v>3997173</v>
      </c>
      <c r="Y11" s="24">
        <v>-4091560</v>
      </c>
      <c r="Z11" s="25">
        <v>-102.36134387978704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-20417196</v>
      </c>
      <c r="Y12" s="20">
        <v>10278096</v>
      </c>
      <c r="Z12" s="21">
        <v>-50.340389542227051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-2422976263</v>
      </c>
      <c r="D13" s="29">
        <f>SUM(D6:D12)</f>
        <v>0</v>
      </c>
      <c r="E13" s="30">
        <f t="shared" si="0"/>
        <v>-1889407601</v>
      </c>
      <c r="F13" s="31">
        <f t="shared" si="0"/>
        <v>-1857823121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-15144770</v>
      </c>
      <c r="L13" s="31">
        <f t="shared" si="0"/>
        <v>-13724598</v>
      </c>
      <c r="M13" s="31">
        <f t="shared" si="0"/>
        <v>5489341</v>
      </c>
      <c r="N13" s="31">
        <f t="shared" si="0"/>
        <v>-23380027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-2411603596</v>
      </c>
      <c r="X13" s="31">
        <f t="shared" si="0"/>
        <v>-1839568303</v>
      </c>
      <c r="Y13" s="31">
        <f t="shared" si="0"/>
        <v>-572035293</v>
      </c>
      <c r="Z13" s="32">
        <f>+IF(X13&lt;&gt;0,+(Y13/X13)*100,0)</f>
        <v>31.096170338829758</v>
      </c>
      <c r="AA13" s="33">
        <f>SUM(AA6:AA12)</f>
        <v>-1857823121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4559519537</v>
      </c>
      <c r="D17" s="18"/>
      <c r="E17" s="19">
        <v>1369161969</v>
      </c>
      <c r="F17" s="20">
        <v>1381518420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>
        <v>1063980</v>
      </c>
      <c r="L17" s="24">
        <v>-7347976</v>
      </c>
      <c r="M17" s="20">
        <v>-1973506</v>
      </c>
      <c r="N17" s="24">
        <v>-8257502</v>
      </c>
      <c r="O17" s="24"/>
      <c r="P17" s="24"/>
      <c r="Q17" s="20"/>
      <c r="R17" s="24"/>
      <c r="S17" s="24"/>
      <c r="T17" s="20"/>
      <c r="U17" s="24"/>
      <c r="V17" s="24"/>
      <c r="W17" s="24">
        <v>1242309893</v>
      </c>
      <c r="X17" s="20">
        <v>1280400878</v>
      </c>
      <c r="Y17" s="24">
        <v>-38090985</v>
      </c>
      <c r="Z17" s="25">
        <v>-2.9749264979807366</v>
      </c>
      <c r="AA17" s="26">
        <v>1381518420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4559519537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1381518420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1063980</v>
      </c>
      <c r="L25" s="36">
        <f t="shared" si="1"/>
        <v>-7347976</v>
      </c>
      <c r="M25" s="36">
        <f t="shared" si="1"/>
        <v>-1973506</v>
      </c>
      <c r="N25" s="36">
        <f t="shared" si="1"/>
        <v>-8257502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1242309893</v>
      </c>
      <c r="X25" s="36">
        <f t="shared" si="1"/>
        <v>1280400878</v>
      </c>
      <c r="Y25" s="36">
        <f t="shared" si="1"/>
        <v>-38090985</v>
      </c>
      <c r="Z25" s="37">
        <f>+IF(X25&lt;&gt;0,+(Y25/X25)*100,0)</f>
        <v>-2.9749264979807366</v>
      </c>
      <c r="AA25" s="38">
        <f>SUM(AA15:AA24)</f>
        <v>1381518420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2136543274</v>
      </c>
      <c r="D26" s="29">
        <f>+D13+D25</f>
        <v>0</v>
      </c>
      <c r="E26" s="30">
        <f t="shared" si="2"/>
        <v>-520245632</v>
      </c>
      <c r="F26" s="31">
        <f t="shared" si="2"/>
        <v>-476304701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-14080790</v>
      </c>
      <c r="L26" s="31">
        <f t="shared" si="2"/>
        <v>-21072574</v>
      </c>
      <c r="M26" s="31">
        <f t="shared" si="2"/>
        <v>3515835</v>
      </c>
      <c r="N26" s="31">
        <f t="shared" si="2"/>
        <v>-31637529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-1169293703</v>
      </c>
      <c r="X26" s="31">
        <f t="shared" si="2"/>
        <v>-559167425</v>
      </c>
      <c r="Y26" s="31">
        <f t="shared" si="2"/>
        <v>-610126278</v>
      </c>
      <c r="Z26" s="32">
        <f>+IF(X26&lt;&gt;0,+(Y26/X26)*100,0)</f>
        <v>109.11334436193239</v>
      </c>
      <c r="AA26" s="33">
        <f>+AA13+AA25</f>
        <v>-476304701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>
        <v>87781</v>
      </c>
      <c r="L31" s="20">
        <v>40545</v>
      </c>
      <c r="M31" s="20">
        <v>87139</v>
      </c>
      <c r="N31" s="20">
        <v>215465</v>
      </c>
      <c r="O31" s="20"/>
      <c r="P31" s="20"/>
      <c r="Q31" s="20"/>
      <c r="R31" s="20"/>
      <c r="S31" s="20"/>
      <c r="T31" s="20"/>
      <c r="U31" s="20"/>
      <c r="V31" s="20"/>
      <c r="W31" s="20">
        <v>2216794</v>
      </c>
      <c r="X31" s="20">
        <v>1094395</v>
      </c>
      <c r="Y31" s="20">
        <v>1122399</v>
      </c>
      <c r="Z31" s="21">
        <v>102.55885671992289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-427600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>
        <v>-41637947</v>
      </c>
      <c r="L32" s="20">
        <v>8726042</v>
      </c>
      <c r="M32" s="20">
        <v>-4682002</v>
      </c>
      <c r="N32" s="20">
        <v>-37593907</v>
      </c>
      <c r="O32" s="20"/>
      <c r="P32" s="20"/>
      <c r="Q32" s="20"/>
      <c r="R32" s="20"/>
      <c r="S32" s="20"/>
      <c r="T32" s="20"/>
      <c r="U32" s="20"/>
      <c r="V32" s="20"/>
      <c r="W32" s="20">
        <v>1681430</v>
      </c>
      <c r="X32" s="20">
        <v>-20037212</v>
      </c>
      <c r="Y32" s="20">
        <v>21718642</v>
      </c>
      <c r="Z32" s="21">
        <v>-108.39153670680332</v>
      </c>
      <c r="AA32" s="22">
        <v>-427600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41381140</v>
      </c>
      <c r="H33" s="20">
        <v>23729909</v>
      </c>
      <c r="I33" s="20">
        <v>-16942743</v>
      </c>
      <c r="J33" s="20">
        <v>48168306</v>
      </c>
      <c r="K33" s="20">
        <v>68107288</v>
      </c>
      <c r="L33" s="20">
        <v>-1257627</v>
      </c>
      <c r="M33" s="20">
        <v>4934576</v>
      </c>
      <c r="N33" s="20">
        <v>71784237</v>
      </c>
      <c r="O33" s="20"/>
      <c r="P33" s="20"/>
      <c r="Q33" s="20"/>
      <c r="R33" s="20"/>
      <c r="S33" s="20"/>
      <c r="T33" s="20"/>
      <c r="U33" s="20"/>
      <c r="V33" s="20"/>
      <c r="W33" s="20">
        <v>119952543</v>
      </c>
      <c r="X33" s="20"/>
      <c r="Y33" s="20">
        <v>119952543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>
        <v>1826906</v>
      </c>
      <c r="L35" s="20">
        <v>-6303119</v>
      </c>
      <c r="M35" s="20">
        <v>-1260130</v>
      </c>
      <c r="N35" s="20">
        <v>-5736343</v>
      </c>
      <c r="O35" s="20"/>
      <c r="P35" s="20"/>
      <c r="Q35" s="20"/>
      <c r="R35" s="20"/>
      <c r="S35" s="20"/>
      <c r="T35" s="20"/>
      <c r="U35" s="20"/>
      <c r="V35" s="20"/>
      <c r="W35" s="20">
        <v>11531528</v>
      </c>
      <c r="X35" s="20">
        <v>50557111</v>
      </c>
      <c r="Y35" s="20">
        <v>-39025583</v>
      </c>
      <c r="Z35" s="21">
        <v>-77.191085938435052</v>
      </c>
      <c r="AA35" s="22">
        <v>79237957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79904752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28384028</v>
      </c>
      <c r="L37" s="31">
        <f t="shared" si="3"/>
        <v>1205841</v>
      </c>
      <c r="M37" s="31">
        <f t="shared" si="3"/>
        <v>-920417</v>
      </c>
      <c r="N37" s="31">
        <f t="shared" si="3"/>
        <v>28669452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135382295</v>
      </c>
      <c r="X37" s="31">
        <f t="shared" si="3"/>
        <v>31614294</v>
      </c>
      <c r="Y37" s="31">
        <f t="shared" si="3"/>
        <v>103768001</v>
      </c>
      <c r="Z37" s="32">
        <f>+IF(X37&lt;&gt;0,+(Y37/X37)*100,0)</f>
        <v>328.23127728235846</v>
      </c>
      <c r="AA37" s="33">
        <f>SUM(AA29:AA36)</f>
        <v>79904752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79904752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28384028</v>
      </c>
      <c r="L44" s="31">
        <f t="shared" si="5"/>
        <v>1205841</v>
      </c>
      <c r="M44" s="31">
        <f t="shared" si="5"/>
        <v>-920417</v>
      </c>
      <c r="N44" s="31">
        <f t="shared" si="5"/>
        <v>28669452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135382295</v>
      </c>
      <c r="X44" s="31">
        <f t="shared" si="5"/>
        <v>31614294</v>
      </c>
      <c r="Y44" s="31">
        <f t="shared" si="5"/>
        <v>103768001</v>
      </c>
      <c r="Z44" s="32">
        <f>+IF(X44&lt;&gt;0,+(Y44/X44)*100,0)</f>
        <v>328.23127728235846</v>
      </c>
      <c r="AA44" s="33">
        <f>+AA37+AA43</f>
        <v>79904752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1996242776</v>
      </c>
      <c r="D45" s="42">
        <f t="shared" si="6"/>
        <v>0</v>
      </c>
      <c r="E45" s="43">
        <f t="shared" si="6"/>
        <v>-558761907</v>
      </c>
      <c r="F45" s="44">
        <f t="shared" si="6"/>
        <v>-556209453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-42464818</v>
      </c>
      <c r="L45" s="44">
        <f t="shared" si="6"/>
        <v>-22278415</v>
      </c>
      <c r="M45" s="44">
        <f t="shared" si="6"/>
        <v>4436252</v>
      </c>
      <c r="N45" s="44">
        <f t="shared" si="6"/>
        <v>-60306981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-1304675998</v>
      </c>
      <c r="X45" s="44">
        <f t="shared" si="6"/>
        <v>-590781719</v>
      </c>
      <c r="Y45" s="44">
        <f t="shared" si="6"/>
        <v>-713894279</v>
      </c>
      <c r="Z45" s="45">
        <f>+IF(X45&lt;&gt;0,+(Y45/X45)*100,0)</f>
        <v>120.83892511237302</v>
      </c>
      <c r="AA45" s="46">
        <f>+AA26-AA44</f>
        <v>-556209453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-1225280564</v>
      </c>
      <c r="D47" s="18"/>
      <c r="E47" s="19">
        <v>66360256</v>
      </c>
      <c r="F47" s="20">
        <v>68912710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>
        <v>-41843352</v>
      </c>
      <c r="L47" s="20">
        <v>-32033654</v>
      </c>
      <c r="M47" s="20">
        <v>-5095320</v>
      </c>
      <c r="N47" s="20">
        <v>-78972326</v>
      </c>
      <c r="O47" s="20"/>
      <c r="P47" s="20"/>
      <c r="Q47" s="20"/>
      <c r="R47" s="20"/>
      <c r="S47" s="20"/>
      <c r="T47" s="20"/>
      <c r="U47" s="20"/>
      <c r="V47" s="20"/>
      <c r="W47" s="20">
        <v>-1337357284</v>
      </c>
      <c r="X47" s="20">
        <v>34340451</v>
      </c>
      <c r="Y47" s="20">
        <v>-1371697735</v>
      </c>
      <c r="Z47" s="47">
        <v>-3994.408037914237</v>
      </c>
      <c r="AA47" s="22">
        <v>68912710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-1225280564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68912710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-41843352</v>
      </c>
      <c r="L50" s="52">
        <f t="shared" si="7"/>
        <v>-32033654</v>
      </c>
      <c r="M50" s="52">
        <f t="shared" si="7"/>
        <v>-5095320</v>
      </c>
      <c r="N50" s="52">
        <f t="shared" si="7"/>
        <v>-78972326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-1337357284</v>
      </c>
      <c r="X50" s="52">
        <f t="shared" si="7"/>
        <v>34340451</v>
      </c>
      <c r="Y50" s="52">
        <f t="shared" si="7"/>
        <v>-1371697735</v>
      </c>
      <c r="Z50" s="53">
        <f>+IF(X50&lt;&gt;0,+(Y50/X50)*100,0)</f>
        <v>-3994.408037914237</v>
      </c>
      <c r="AA50" s="54">
        <f>SUM(AA47:AA49)</f>
        <v>68912710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-239509396</v>
      </c>
      <c r="D6" s="18"/>
      <c r="E6" s="19">
        <v>84372000</v>
      </c>
      <c r="F6" s="20">
        <v>84372000</v>
      </c>
      <c r="G6" s="20">
        <v>71480016</v>
      </c>
      <c r="H6" s="20">
        <v>-34927375</v>
      </c>
      <c r="I6" s="20">
        <v>-78359205</v>
      </c>
      <c r="J6" s="20">
        <v>-41806564</v>
      </c>
      <c r="K6" s="20">
        <v>91031768</v>
      </c>
      <c r="L6" s="20">
        <v>-78066925</v>
      </c>
      <c r="M6" s="20">
        <v>-1823059</v>
      </c>
      <c r="N6" s="20">
        <v>11141784</v>
      </c>
      <c r="O6" s="20"/>
      <c r="P6" s="20"/>
      <c r="Q6" s="20"/>
      <c r="R6" s="20"/>
      <c r="S6" s="20"/>
      <c r="T6" s="20"/>
      <c r="U6" s="20"/>
      <c r="V6" s="20"/>
      <c r="W6" s="20">
        <v>-30664780</v>
      </c>
      <c r="X6" s="20">
        <v>-27068116</v>
      </c>
      <c r="Y6" s="20">
        <v>-3596664</v>
      </c>
      <c r="Z6" s="21">
        <v>13.287455986962668</v>
      </c>
      <c r="AA6" s="22">
        <v>84372000</v>
      </c>
    </row>
    <row r="7" spans="1:27" x14ac:dyDescent="0.25">
      <c r="A7" s="23" t="s">
        <v>35</v>
      </c>
      <c r="B7" s="17" t="s">
        <v>32</v>
      </c>
      <c r="C7" s="18">
        <v>259411308</v>
      </c>
      <c r="D7" s="18"/>
      <c r="E7" s="19"/>
      <c r="F7" s="20"/>
      <c r="G7" s="20">
        <v>247400682</v>
      </c>
      <c r="H7" s="20">
        <v>-65679845</v>
      </c>
      <c r="I7" s="20">
        <v>14683121</v>
      </c>
      <c r="J7" s="20">
        <v>196403958</v>
      </c>
      <c r="K7" s="20">
        <v>5625950</v>
      </c>
      <c r="L7" s="20">
        <v>-115676118</v>
      </c>
      <c r="M7" s="20">
        <v>5733954</v>
      </c>
      <c r="N7" s="20">
        <v>-104316214</v>
      </c>
      <c r="O7" s="20"/>
      <c r="P7" s="20"/>
      <c r="Q7" s="20"/>
      <c r="R7" s="20"/>
      <c r="S7" s="20"/>
      <c r="T7" s="20"/>
      <c r="U7" s="20"/>
      <c r="V7" s="20"/>
      <c r="W7" s="20">
        <v>92087744</v>
      </c>
      <c r="X7" s="20"/>
      <c r="Y7" s="20">
        <v>92087744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10351654</v>
      </c>
      <c r="D10" s="18"/>
      <c r="E10" s="19">
        <v>1938690</v>
      </c>
      <c r="F10" s="20">
        <v>1938690</v>
      </c>
      <c r="G10" s="20">
        <v>50820194</v>
      </c>
      <c r="H10" s="20">
        <v>-16957233</v>
      </c>
      <c r="I10" s="20">
        <v>-6480861</v>
      </c>
      <c r="J10" s="20">
        <v>27382100</v>
      </c>
      <c r="K10" s="20">
        <v>2115094</v>
      </c>
      <c r="L10" s="20">
        <v>7886859</v>
      </c>
      <c r="M10" s="20">
        <v>7890361</v>
      </c>
      <c r="N10" s="20">
        <v>17892314</v>
      </c>
      <c r="O10" s="20"/>
      <c r="P10" s="20"/>
      <c r="Q10" s="20"/>
      <c r="R10" s="20"/>
      <c r="S10" s="20"/>
      <c r="T10" s="20"/>
      <c r="U10" s="20"/>
      <c r="V10" s="20"/>
      <c r="W10" s="20">
        <v>45274414</v>
      </c>
      <c r="X10" s="20">
        <v>76726455</v>
      </c>
      <c r="Y10" s="20">
        <v>-31452041</v>
      </c>
      <c r="Z10" s="21">
        <v>-40.992433444240319</v>
      </c>
      <c r="AA10" s="22">
        <v>1938690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30253566</v>
      </c>
      <c r="D13" s="29">
        <f>SUM(D6:D12)</f>
        <v>0</v>
      </c>
      <c r="E13" s="30">
        <f t="shared" si="0"/>
        <v>86310690</v>
      </c>
      <c r="F13" s="31">
        <f t="shared" si="0"/>
        <v>86310690</v>
      </c>
      <c r="G13" s="31">
        <f t="shared" si="0"/>
        <v>369700892</v>
      </c>
      <c r="H13" s="31">
        <f t="shared" si="0"/>
        <v>-117564453</v>
      </c>
      <c r="I13" s="31">
        <f t="shared" si="0"/>
        <v>-70156945</v>
      </c>
      <c r="J13" s="31">
        <f t="shared" si="0"/>
        <v>181979494</v>
      </c>
      <c r="K13" s="31">
        <f t="shared" si="0"/>
        <v>98772812</v>
      </c>
      <c r="L13" s="31">
        <f t="shared" si="0"/>
        <v>-185856184</v>
      </c>
      <c r="M13" s="31">
        <f t="shared" si="0"/>
        <v>11801256</v>
      </c>
      <c r="N13" s="31">
        <f t="shared" si="0"/>
        <v>-75282116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106697378</v>
      </c>
      <c r="X13" s="31">
        <f t="shared" si="0"/>
        <v>49658339</v>
      </c>
      <c r="Y13" s="31">
        <f t="shared" si="0"/>
        <v>57039039</v>
      </c>
      <c r="Z13" s="32">
        <f>+IF(X13&lt;&gt;0,+(Y13/X13)*100,0)</f>
        <v>114.86296188843529</v>
      </c>
      <c r="AA13" s="33">
        <f>SUM(AA6:AA12)</f>
        <v>86310690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3963450529</v>
      </c>
      <c r="D17" s="18"/>
      <c r="E17" s="19">
        <v>-156936152</v>
      </c>
      <c r="F17" s="20">
        <v>-156936152</v>
      </c>
      <c r="G17" s="24">
        <v>4021563348</v>
      </c>
      <c r="H17" s="24">
        <v>-32492512</v>
      </c>
      <c r="I17" s="24">
        <v>32814565</v>
      </c>
      <c r="J17" s="20">
        <v>4021885401</v>
      </c>
      <c r="K17" s="24">
        <v>30821268</v>
      </c>
      <c r="L17" s="24">
        <v>59804092</v>
      </c>
      <c r="M17" s="20">
        <v>55142529</v>
      </c>
      <c r="N17" s="24">
        <v>145767889</v>
      </c>
      <c r="O17" s="24"/>
      <c r="P17" s="24"/>
      <c r="Q17" s="20"/>
      <c r="R17" s="24"/>
      <c r="S17" s="24"/>
      <c r="T17" s="20"/>
      <c r="U17" s="24"/>
      <c r="V17" s="24"/>
      <c r="W17" s="24">
        <v>4167653290</v>
      </c>
      <c r="X17" s="20">
        <v>-242814004</v>
      </c>
      <c r="Y17" s="24">
        <v>4410467294</v>
      </c>
      <c r="Z17" s="25">
        <v>-1816.3974158590954</v>
      </c>
      <c r="AA17" s="26">
        <v>-156936152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3963450529</v>
      </c>
      <c r="D25" s="29">
        <f t="shared" ref="D25:Y25" si="1">SUM(D15:D24)</f>
        <v>0</v>
      </c>
      <c r="E25" s="35">
        <f t="shared" si="1"/>
        <v>-156936152</v>
      </c>
      <c r="F25" s="36">
        <f t="shared" si="1"/>
        <v>-156936152</v>
      </c>
      <c r="G25" s="36">
        <f t="shared" si="1"/>
        <v>4021563348</v>
      </c>
      <c r="H25" s="36">
        <f t="shared" si="1"/>
        <v>-32492512</v>
      </c>
      <c r="I25" s="36">
        <f t="shared" si="1"/>
        <v>32814565</v>
      </c>
      <c r="J25" s="36">
        <f t="shared" si="1"/>
        <v>4021885401</v>
      </c>
      <c r="K25" s="36">
        <f t="shared" si="1"/>
        <v>30821268</v>
      </c>
      <c r="L25" s="36">
        <f t="shared" si="1"/>
        <v>59804092</v>
      </c>
      <c r="M25" s="36">
        <f t="shared" si="1"/>
        <v>55142529</v>
      </c>
      <c r="N25" s="36">
        <f t="shared" si="1"/>
        <v>145767889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4167653290</v>
      </c>
      <c r="X25" s="36">
        <f t="shared" si="1"/>
        <v>-242814004</v>
      </c>
      <c r="Y25" s="36">
        <f t="shared" si="1"/>
        <v>4410467294</v>
      </c>
      <c r="Z25" s="37">
        <f>+IF(X25&lt;&gt;0,+(Y25/X25)*100,0)</f>
        <v>-1816.3974158590954</v>
      </c>
      <c r="AA25" s="38">
        <f>SUM(AA15:AA24)</f>
        <v>-156936152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3993704095</v>
      </c>
      <c r="D26" s="29">
        <f>+D13+D25</f>
        <v>0</v>
      </c>
      <c r="E26" s="30">
        <f t="shared" si="2"/>
        <v>-70625462</v>
      </c>
      <c r="F26" s="31">
        <f t="shared" si="2"/>
        <v>-70625462</v>
      </c>
      <c r="G26" s="31">
        <f t="shared" si="2"/>
        <v>4391264240</v>
      </c>
      <c r="H26" s="31">
        <f t="shared" si="2"/>
        <v>-150056965</v>
      </c>
      <c r="I26" s="31">
        <f t="shared" si="2"/>
        <v>-37342380</v>
      </c>
      <c r="J26" s="31">
        <f t="shared" si="2"/>
        <v>4203864895</v>
      </c>
      <c r="K26" s="31">
        <f t="shared" si="2"/>
        <v>129594080</v>
      </c>
      <c r="L26" s="31">
        <f t="shared" si="2"/>
        <v>-126052092</v>
      </c>
      <c r="M26" s="31">
        <f t="shared" si="2"/>
        <v>66943785</v>
      </c>
      <c r="N26" s="31">
        <f t="shared" si="2"/>
        <v>70485773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4274350668</v>
      </c>
      <c r="X26" s="31">
        <f t="shared" si="2"/>
        <v>-193155665</v>
      </c>
      <c r="Y26" s="31">
        <f t="shared" si="2"/>
        <v>4467506333</v>
      </c>
      <c r="Z26" s="32">
        <f>+IF(X26&lt;&gt;0,+(Y26/X26)*100,0)</f>
        <v>-2312.9046373038036</v>
      </c>
      <c r="AA26" s="33">
        <f>+AA13+AA25</f>
        <v>-70625462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99010600</v>
      </c>
      <c r="D32" s="18"/>
      <c r="E32" s="19"/>
      <c r="F32" s="20"/>
      <c r="G32" s="20">
        <v>127433907</v>
      </c>
      <c r="H32" s="20">
        <v>6617133</v>
      </c>
      <c r="I32" s="20"/>
      <c r="J32" s="20">
        <v>134051040</v>
      </c>
      <c r="K32" s="20"/>
      <c r="L32" s="20">
        <v>-1127683</v>
      </c>
      <c r="M32" s="20"/>
      <c r="N32" s="20">
        <v>-1127683</v>
      </c>
      <c r="O32" s="20"/>
      <c r="P32" s="20"/>
      <c r="Q32" s="20"/>
      <c r="R32" s="20"/>
      <c r="S32" s="20"/>
      <c r="T32" s="20"/>
      <c r="U32" s="20"/>
      <c r="V32" s="20"/>
      <c r="W32" s="20">
        <v>132923357</v>
      </c>
      <c r="X32" s="20"/>
      <c r="Y32" s="20">
        <v>132923357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5498624</v>
      </c>
      <c r="F33" s="20">
        <v>5498624</v>
      </c>
      <c r="G33" s="20">
        <v>101919148</v>
      </c>
      <c r="H33" s="20">
        <v>-15467065</v>
      </c>
      <c r="I33" s="20">
        <v>-44294204</v>
      </c>
      <c r="J33" s="20">
        <v>42157879</v>
      </c>
      <c r="K33" s="20">
        <v>132368232</v>
      </c>
      <c r="L33" s="20">
        <v>-66983270</v>
      </c>
      <c r="M33" s="20">
        <v>7548260</v>
      </c>
      <c r="N33" s="20">
        <v>72933222</v>
      </c>
      <c r="O33" s="20"/>
      <c r="P33" s="20"/>
      <c r="Q33" s="20"/>
      <c r="R33" s="20"/>
      <c r="S33" s="20"/>
      <c r="T33" s="20"/>
      <c r="U33" s="20"/>
      <c r="V33" s="20"/>
      <c r="W33" s="20">
        <v>115091101</v>
      </c>
      <c r="X33" s="20">
        <v>5498624</v>
      </c>
      <c r="Y33" s="20">
        <v>109592477</v>
      </c>
      <c r="Z33" s="21">
        <v>1993.0891255703245</v>
      </c>
      <c r="AA33" s="22">
        <v>5498624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42203613</v>
      </c>
      <c r="D35" s="18"/>
      <c r="E35" s="19"/>
      <c r="F35" s="20"/>
      <c r="G35" s="20">
        <v>38839139</v>
      </c>
      <c r="H35" s="20">
        <v>3595767</v>
      </c>
      <c r="I35" s="20">
        <v>1188308</v>
      </c>
      <c r="J35" s="20">
        <v>43623214</v>
      </c>
      <c r="K35" s="20">
        <v>448676</v>
      </c>
      <c r="L35" s="20"/>
      <c r="M35" s="20">
        <v>424822</v>
      </c>
      <c r="N35" s="20">
        <v>873498</v>
      </c>
      <c r="O35" s="20"/>
      <c r="P35" s="20"/>
      <c r="Q35" s="20"/>
      <c r="R35" s="20"/>
      <c r="S35" s="20"/>
      <c r="T35" s="20"/>
      <c r="U35" s="20"/>
      <c r="V35" s="20"/>
      <c r="W35" s="20">
        <v>44496712</v>
      </c>
      <c r="X35" s="20"/>
      <c r="Y35" s="20">
        <v>44496712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141214213</v>
      </c>
      <c r="D37" s="29">
        <f t="shared" ref="D37:Y37" si="3">SUM(D29:D36)</f>
        <v>0</v>
      </c>
      <c r="E37" s="30">
        <f t="shared" si="3"/>
        <v>5498624</v>
      </c>
      <c r="F37" s="31">
        <f t="shared" si="3"/>
        <v>5498624</v>
      </c>
      <c r="G37" s="31">
        <f t="shared" si="3"/>
        <v>268192194</v>
      </c>
      <c r="H37" s="31">
        <f t="shared" si="3"/>
        <v>-5254165</v>
      </c>
      <c r="I37" s="31">
        <f t="shared" si="3"/>
        <v>-43105896</v>
      </c>
      <c r="J37" s="31">
        <f t="shared" si="3"/>
        <v>219832133</v>
      </c>
      <c r="K37" s="31">
        <f t="shared" si="3"/>
        <v>132816908</v>
      </c>
      <c r="L37" s="31">
        <f t="shared" si="3"/>
        <v>-68110953</v>
      </c>
      <c r="M37" s="31">
        <f t="shared" si="3"/>
        <v>7973082</v>
      </c>
      <c r="N37" s="31">
        <f t="shared" si="3"/>
        <v>72679037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292511170</v>
      </c>
      <c r="X37" s="31">
        <f t="shared" si="3"/>
        <v>5498624</v>
      </c>
      <c r="Y37" s="31">
        <f t="shared" si="3"/>
        <v>287012546</v>
      </c>
      <c r="Z37" s="32">
        <f>+IF(X37&lt;&gt;0,+(Y37/X37)*100,0)</f>
        <v>5219.7158052632803</v>
      </c>
      <c r="AA37" s="33">
        <f>SUM(AA29:AA36)</f>
        <v>5498624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141214213</v>
      </c>
      <c r="D44" s="29">
        <f>+D37+D43</f>
        <v>0</v>
      </c>
      <c r="E44" s="30">
        <f t="shared" si="5"/>
        <v>5498624</v>
      </c>
      <c r="F44" s="31">
        <f t="shared" si="5"/>
        <v>5498624</v>
      </c>
      <c r="G44" s="31">
        <f t="shared" si="5"/>
        <v>268192194</v>
      </c>
      <c r="H44" s="31">
        <f t="shared" si="5"/>
        <v>-5254165</v>
      </c>
      <c r="I44" s="31">
        <f t="shared" si="5"/>
        <v>-43105896</v>
      </c>
      <c r="J44" s="31">
        <f t="shared" si="5"/>
        <v>219832133</v>
      </c>
      <c r="K44" s="31">
        <f t="shared" si="5"/>
        <v>132816908</v>
      </c>
      <c r="L44" s="31">
        <f t="shared" si="5"/>
        <v>-68110953</v>
      </c>
      <c r="M44" s="31">
        <f t="shared" si="5"/>
        <v>7973082</v>
      </c>
      <c r="N44" s="31">
        <f t="shared" si="5"/>
        <v>72679037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292511170</v>
      </c>
      <c r="X44" s="31">
        <f t="shared" si="5"/>
        <v>5498624</v>
      </c>
      <c r="Y44" s="31">
        <f t="shared" si="5"/>
        <v>287012546</v>
      </c>
      <c r="Z44" s="32">
        <f>+IF(X44&lt;&gt;0,+(Y44/X44)*100,0)</f>
        <v>5219.7158052632803</v>
      </c>
      <c r="AA44" s="33">
        <f>+AA37+AA43</f>
        <v>5498624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3852489882</v>
      </c>
      <c r="D45" s="42">
        <f t="shared" si="6"/>
        <v>0</v>
      </c>
      <c r="E45" s="43">
        <f t="shared" si="6"/>
        <v>-76124086</v>
      </c>
      <c r="F45" s="44">
        <f t="shared" si="6"/>
        <v>-76124086</v>
      </c>
      <c r="G45" s="44">
        <f t="shared" si="6"/>
        <v>4123072046</v>
      </c>
      <c r="H45" s="44">
        <f t="shared" si="6"/>
        <v>-144802800</v>
      </c>
      <c r="I45" s="44">
        <f t="shared" si="6"/>
        <v>5763516</v>
      </c>
      <c r="J45" s="44">
        <f t="shared" si="6"/>
        <v>3984032762</v>
      </c>
      <c r="K45" s="44">
        <f t="shared" si="6"/>
        <v>-3222828</v>
      </c>
      <c r="L45" s="44">
        <f t="shared" si="6"/>
        <v>-57941139</v>
      </c>
      <c r="M45" s="44">
        <f t="shared" si="6"/>
        <v>58970703</v>
      </c>
      <c r="N45" s="44">
        <f t="shared" si="6"/>
        <v>-2193264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3981839498</v>
      </c>
      <c r="X45" s="44">
        <f t="shared" si="6"/>
        <v>-198654289</v>
      </c>
      <c r="Y45" s="44">
        <f t="shared" si="6"/>
        <v>4180493787</v>
      </c>
      <c r="Z45" s="45">
        <f>+IF(X45&lt;&gt;0,+(Y45/X45)*100,0)</f>
        <v>-2104.4065084343588</v>
      </c>
      <c r="AA45" s="46">
        <f>+AA26-AA44</f>
        <v>-76124086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235151000</v>
      </c>
      <c r="F47" s="20">
        <v>235151000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112620797</v>
      </c>
      <c r="Y47" s="20">
        <v>-112620797</v>
      </c>
      <c r="Z47" s="47">
        <v>-100</v>
      </c>
      <c r="AA47" s="22">
        <v>235151000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235151000</v>
      </c>
      <c r="F50" s="52">
        <f t="shared" si="7"/>
        <v>235151000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112620797</v>
      </c>
      <c r="Y50" s="52">
        <f t="shared" si="7"/>
        <v>-112620797</v>
      </c>
      <c r="Z50" s="53">
        <f>+IF(X50&lt;&gt;0,+(Y50/X50)*100,0)</f>
        <v>-100</v>
      </c>
      <c r="AA50" s="54">
        <f>SUM(AA47:AA49)</f>
        <v>235151000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59409960</v>
      </c>
      <c r="D6" s="18"/>
      <c r="E6" s="19">
        <v>-71302875</v>
      </c>
      <c r="F6" s="20">
        <v>-71302875</v>
      </c>
      <c r="G6" s="20">
        <v>62122933</v>
      </c>
      <c r="H6" s="20">
        <v>7172870</v>
      </c>
      <c r="I6" s="20">
        <v>311389</v>
      </c>
      <c r="J6" s="20">
        <v>69607192</v>
      </c>
      <c r="K6" s="20">
        <v>3326816</v>
      </c>
      <c r="L6" s="20">
        <v>-11720043</v>
      </c>
      <c r="M6" s="20">
        <v>-1587697</v>
      </c>
      <c r="N6" s="20">
        <v>-9980924</v>
      </c>
      <c r="O6" s="20"/>
      <c r="P6" s="20"/>
      <c r="Q6" s="20"/>
      <c r="R6" s="20"/>
      <c r="S6" s="20"/>
      <c r="T6" s="20"/>
      <c r="U6" s="20"/>
      <c r="V6" s="20"/>
      <c r="W6" s="20">
        <v>59626268</v>
      </c>
      <c r="X6" s="20">
        <v>-35651430</v>
      </c>
      <c r="Y6" s="20">
        <v>95277698</v>
      </c>
      <c r="Z6" s="21">
        <v>-267.24790001410884</v>
      </c>
      <c r="AA6" s="22">
        <v>-71302875</v>
      </c>
    </row>
    <row r="7" spans="1:27" x14ac:dyDescent="0.25">
      <c r="A7" s="23" t="s">
        <v>35</v>
      </c>
      <c r="B7" s="17" t="s">
        <v>32</v>
      </c>
      <c r="C7" s="18">
        <v>81624853</v>
      </c>
      <c r="D7" s="18"/>
      <c r="E7" s="19">
        <v>22919103</v>
      </c>
      <c r="F7" s="20">
        <v>22919103</v>
      </c>
      <c r="G7" s="20">
        <v>109504569</v>
      </c>
      <c r="H7" s="20">
        <v>-26858085</v>
      </c>
      <c r="I7" s="20">
        <v>19080336</v>
      </c>
      <c r="J7" s="20">
        <v>101726820</v>
      </c>
      <c r="K7" s="20">
        <v>-5269120</v>
      </c>
      <c r="L7" s="20">
        <v>2097323</v>
      </c>
      <c r="M7" s="20">
        <v>25972</v>
      </c>
      <c r="N7" s="20">
        <v>-3145825</v>
      </c>
      <c r="O7" s="20"/>
      <c r="P7" s="20"/>
      <c r="Q7" s="20"/>
      <c r="R7" s="20"/>
      <c r="S7" s="20"/>
      <c r="T7" s="20"/>
      <c r="U7" s="20"/>
      <c r="V7" s="20"/>
      <c r="W7" s="20">
        <v>98580995</v>
      </c>
      <c r="X7" s="20">
        <v>11459550</v>
      </c>
      <c r="Y7" s="20">
        <v>87121445</v>
      </c>
      <c r="Z7" s="21">
        <v>760.25188598156126</v>
      </c>
      <c r="AA7" s="22">
        <v>22919103</v>
      </c>
    </row>
    <row r="8" spans="1:27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>
        <v>-19826849</v>
      </c>
      <c r="H8" s="20"/>
      <c r="I8" s="20"/>
      <c r="J8" s="20">
        <v>-19826849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-19826849</v>
      </c>
      <c r="X8" s="20"/>
      <c r="Y8" s="20">
        <v>-19826849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10708913</v>
      </c>
      <c r="D10" s="18"/>
      <c r="E10" s="19">
        <v>46234000</v>
      </c>
      <c r="F10" s="20">
        <v>46234000</v>
      </c>
      <c r="G10" s="20">
        <v>10676278</v>
      </c>
      <c r="H10" s="20">
        <v>32635</v>
      </c>
      <c r="I10" s="20"/>
      <c r="J10" s="20">
        <v>10708913</v>
      </c>
      <c r="K10" s="20">
        <v>-6488554</v>
      </c>
      <c r="L10" s="20"/>
      <c r="M10" s="20"/>
      <c r="N10" s="20">
        <v>-6488554</v>
      </c>
      <c r="O10" s="20"/>
      <c r="P10" s="20"/>
      <c r="Q10" s="20"/>
      <c r="R10" s="20"/>
      <c r="S10" s="20"/>
      <c r="T10" s="20"/>
      <c r="U10" s="20"/>
      <c r="V10" s="20"/>
      <c r="W10" s="20">
        <v>4220359</v>
      </c>
      <c r="X10" s="20">
        <v>23116998</v>
      </c>
      <c r="Y10" s="20">
        <v>-18896639</v>
      </c>
      <c r="Z10" s="21">
        <v>-81.743481571439332</v>
      </c>
      <c r="AA10" s="22">
        <v>46234000</v>
      </c>
    </row>
    <row r="11" spans="1:27" x14ac:dyDescent="0.25">
      <c r="A11" s="23" t="s">
        <v>39</v>
      </c>
      <c r="B11" s="17" t="s">
        <v>32</v>
      </c>
      <c r="C11" s="18">
        <v>30782620</v>
      </c>
      <c r="D11" s="18"/>
      <c r="E11" s="19"/>
      <c r="F11" s="20"/>
      <c r="G11" s="24">
        <v>30982468</v>
      </c>
      <c r="H11" s="24">
        <v>2463</v>
      </c>
      <c r="I11" s="24"/>
      <c r="J11" s="20">
        <v>30984931</v>
      </c>
      <c r="K11" s="24">
        <v>1512885</v>
      </c>
      <c r="L11" s="24">
        <v>1629638</v>
      </c>
      <c r="M11" s="20">
        <v>32700</v>
      </c>
      <c r="N11" s="24">
        <v>3175223</v>
      </c>
      <c r="O11" s="24"/>
      <c r="P11" s="24"/>
      <c r="Q11" s="20"/>
      <c r="R11" s="24"/>
      <c r="S11" s="24"/>
      <c r="T11" s="20"/>
      <c r="U11" s="24"/>
      <c r="V11" s="24"/>
      <c r="W11" s="24">
        <v>34160154</v>
      </c>
      <c r="X11" s="20"/>
      <c r="Y11" s="24">
        <v>34160154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161861982</v>
      </c>
      <c r="D13" s="29">
        <f>SUM(D6:D12)</f>
        <v>0</v>
      </c>
      <c r="E13" s="30">
        <f t="shared" si="0"/>
        <v>-2149772</v>
      </c>
      <c r="F13" s="31">
        <f t="shared" si="0"/>
        <v>-2149772</v>
      </c>
      <c r="G13" s="31">
        <f t="shared" si="0"/>
        <v>192621884</v>
      </c>
      <c r="H13" s="31">
        <f t="shared" si="0"/>
        <v>-19650117</v>
      </c>
      <c r="I13" s="31">
        <f t="shared" si="0"/>
        <v>19391725</v>
      </c>
      <c r="J13" s="31">
        <f t="shared" si="0"/>
        <v>192363492</v>
      </c>
      <c r="K13" s="31">
        <f t="shared" si="0"/>
        <v>-6917973</v>
      </c>
      <c r="L13" s="31">
        <f t="shared" si="0"/>
        <v>-7993082</v>
      </c>
      <c r="M13" s="31">
        <f t="shared" si="0"/>
        <v>-1529025</v>
      </c>
      <c r="N13" s="31">
        <f t="shared" si="0"/>
        <v>-16440080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175923412</v>
      </c>
      <c r="X13" s="31">
        <f t="shared" si="0"/>
        <v>-1074882</v>
      </c>
      <c r="Y13" s="31">
        <f t="shared" si="0"/>
        <v>176998294</v>
      </c>
      <c r="Z13" s="32">
        <f>+IF(X13&lt;&gt;0,+(Y13/X13)*100,0)</f>
        <v>-16466.765096075662</v>
      </c>
      <c r="AA13" s="33">
        <f>SUM(AA6:AA12)</f>
        <v>-2149772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201005078</v>
      </c>
      <c r="D17" s="18"/>
      <c r="E17" s="19">
        <v>26235560</v>
      </c>
      <c r="F17" s="20">
        <v>26235560</v>
      </c>
      <c r="G17" s="24">
        <v>177384854</v>
      </c>
      <c r="H17" s="24">
        <v>25920223</v>
      </c>
      <c r="I17" s="24"/>
      <c r="J17" s="20">
        <v>203305077</v>
      </c>
      <c r="K17" s="24"/>
      <c r="L17" s="24">
        <v>2041838</v>
      </c>
      <c r="M17" s="20"/>
      <c r="N17" s="24">
        <v>2041838</v>
      </c>
      <c r="O17" s="24"/>
      <c r="P17" s="24"/>
      <c r="Q17" s="20"/>
      <c r="R17" s="24"/>
      <c r="S17" s="24"/>
      <c r="T17" s="20"/>
      <c r="U17" s="24"/>
      <c r="V17" s="24"/>
      <c r="W17" s="24">
        <v>205346915</v>
      </c>
      <c r="X17" s="20">
        <v>13117776</v>
      </c>
      <c r="Y17" s="24">
        <v>192229139</v>
      </c>
      <c r="Z17" s="25">
        <v>1465.4095252122006</v>
      </c>
      <c r="AA17" s="26">
        <v>26235560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201005078</v>
      </c>
      <c r="D25" s="29">
        <f t="shared" ref="D25:Y25" si="1">SUM(D15:D24)</f>
        <v>0</v>
      </c>
      <c r="E25" s="35">
        <f t="shared" si="1"/>
        <v>26235560</v>
      </c>
      <c r="F25" s="36">
        <f t="shared" si="1"/>
        <v>26235560</v>
      </c>
      <c r="G25" s="36">
        <f t="shared" si="1"/>
        <v>177384854</v>
      </c>
      <c r="H25" s="36">
        <f t="shared" si="1"/>
        <v>25920223</v>
      </c>
      <c r="I25" s="36">
        <f t="shared" si="1"/>
        <v>0</v>
      </c>
      <c r="J25" s="36">
        <f t="shared" si="1"/>
        <v>203305077</v>
      </c>
      <c r="K25" s="36">
        <f t="shared" si="1"/>
        <v>0</v>
      </c>
      <c r="L25" s="36">
        <f t="shared" si="1"/>
        <v>2041838</v>
      </c>
      <c r="M25" s="36">
        <f t="shared" si="1"/>
        <v>0</v>
      </c>
      <c r="N25" s="36">
        <f t="shared" si="1"/>
        <v>2041838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205346915</v>
      </c>
      <c r="X25" s="36">
        <f t="shared" si="1"/>
        <v>13117776</v>
      </c>
      <c r="Y25" s="36">
        <f t="shared" si="1"/>
        <v>192229139</v>
      </c>
      <c r="Z25" s="37">
        <f>+IF(X25&lt;&gt;0,+(Y25/X25)*100,0)</f>
        <v>1465.4095252122006</v>
      </c>
      <c r="AA25" s="38">
        <f>SUM(AA15:AA24)</f>
        <v>26235560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362867060</v>
      </c>
      <c r="D26" s="29">
        <f>+D13+D25</f>
        <v>0</v>
      </c>
      <c r="E26" s="30">
        <f t="shared" si="2"/>
        <v>24085788</v>
      </c>
      <c r="F26" s="31">
        <f t="shared" si="2"/>
        <v>24085788</v>
      </c>
      <c r="G26" s="31">
        <f t="shared" si="2"/>
        <v>370006738</v>
      </c>
      <c r="H26" s="31">
        <f t="shared" si="2"/>
        <v>6270106</v>
      </c>
      <c r="I26" s="31">
        <f t="shared" si="2"/>
        <v>19391725</v>
      </c>
      <c r="J26" s="31">
        <f t="shared" si="2"/>
        <v>395668569</v>
      </c>
      <c r="K26" s="31">
        <f t="shared" si="2"/>
        <v>-6917973</v>
      </c>
      <c r="L26" s="31">
        <f t="shared" si="2"/>
        <v>-5951244</v>
      </c>
      <c r="M26" s="31">
        <f t="shared" si="2"/>
        <v>-1529025</v>
      </c>
      <c r="N26" s="31">
        <f t="shared" si="2"/>
        <v>-14398242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381270327</v>
      </c>
      <c r="X26" s="31">
        <f t="shared" si="2"/>
        <v>12042894</v>
      </c>
      <c r="Y26" s="31">
        <f t="shared" si="2"/>
        <v>369227433</v>
      </c>
      <c r="Z26" s="32">
        <f>+IF(X26&lt;&gt;0,+(Y26/X26)*100,0)</f>
        <v>3065.9360864589521</v>
      </c>
      <c r="AA26" s="33">
        <f>+AA13+AA25</f>
        <v>24085788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-151606</v>
      </c>
      <c r="D31" s="18"/>
      <c r="E31" s="19"/>
      <c r="F31" s="20"/>
      <c r="G31" s="20">
        <v>-152358</v>
      </c>
      <c r="H31" s="20">
        <v>-68</v>
      </c>
      <c r="I31" s="20"/>
      <c r="J31" s="20">
        <v>-152426</v>
      </c>
      <c r="K31" s="20">
        <v>-61</v>
      </c>
      <c r="L31" s="20">
        <v>-185</v>
      </c>
      <c r="M31" s="20">
        <v>-33</v>
      </c>
      <c r="N31" s="20">
        <v>-279</v>
      </c>
      <c r="O31" s="20"/>
      <c r="P31" s="20"/>
      <c r="Q31" s="20"/>
      <c r="R31" s="20"/>
      <c r="S31" s="20"/>
      <c r="T31" s="20"/>
      <c r="U31" s="20"/>
      <c r="V31" s="20"/>
      <c r="W31" s="20">
        <v>-152705</v>
      </c>
      <c r="X31" s="20"/>
      <c r="Y31" s="20">
        <v>-152705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151241778</v>
      </c>
      <c r="D32" s="18"/>
      <c r="E32" s="19">
        <v>14934000</v>
      </c>
      <c r="F32" s="20">
        <v>14934000</v>
      </c>
      <c r="G32" s="20">
        <v>147398335</v>
      </c>
      <c r="H32" s="20">
        <v>218660</v>
      </c>
      <c r="I32" s="20">
        <v>-1229633</v>
      </c>
      <c r="J32" s="20">
        <v>146387362</v>
      </c>
      <c r="K32" s="20">
        <v>11749003</v>
      </c>
      <c r="L32" s="20">
        <v>-75548</v>
      </c>
      <c r="M32" s="20">
        <v>-3232674</v>
      </c>
      <c r="N32" s="20">
        <v>8440781</v>
      </c>
      <c r="O32" s="20"/>
      <c r="P32" s="20"/>
      <c r="Q32" s="20"/>
      <c r="R32" s="20"/>
      <c r="S32" s="20"/>
      <c r="T32" s="20"/>
      <c r="U32" s="20"/>
      <c r="V32" s="20"/>
      <c r="W32" s="20">
        <v>154828143</v>
      </c>
      <c r="X32" s="20">
        <v>7467000</v>
      </c>
      <c r="Y32" s="20">
        <v>147361143</v>
      </c>
      <c r="Z32" s="21">
        <v>1973.4986339895543</v>
      </c>
      <c r="AA32" s="22">
        <v>14934000</v>
      </c>
    </row>
    <row r="33" spans="1:27" x14ac:dyDescent="0.25">
      <c r="A33" s="23" t="s">
        <v>60</v>
      </c>
      <c r="B33" s="17" t="s">
        <v>32</v>
      </c>
      <c r="C33" s="18">
        <v>80117019</v>
      </c>
      <c r="D33" s="18"/>
      <c r="E33" s="19"/>
      <c r="F33" s="20"/>
      <c r="G33" s="20">
        <v>74136439</v>
      </c>
      <c r="H33" s="20">
        <v>5980580</v>
      </c>
      <c r="I33" s="20"/>
      <c r="J33" s="20">
        <v>80117019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80117019</v>
      </c>
      <c r="X33" s="20"/>
      <c r="Y33" s="20">
        <v>80117019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16355426</v>
      </c>
      <c r="D35" s="18"/>
      <c r="E35" s="19"/>
      <c r="F35" s="20"/>
      <c r="G35" s="20">
        <v>16918728</v>
      </c>
      <c r="H35" s="20">
        <v>363407</v>
      </c>
      <c r="I35" s="20">
        <v>2715975</v>
      </c>
      <c r="J35" s="20">
        <v>19998110</v>
      </c>
      <c r="K35" s="20">
        <v>-262814</v>
      </c>
      <c r="L35" s="20">
        <v>471879</v>
      </c>
      <c r="M35" s="20">
        <v>293026</v>
      </c>
      <c r="N35" s="20">
        <v>502091</v>
      </c>
      <c r="O35" s="20"/>
      <c r="P35" s="20"/>
      <c r="Q35" s="20"/>
      <c r="R35" s="20"/>
      <c r="S35" s="20"/>
      <c r="T35" s="20"/>
      <c r="U35" s="20"/>
      <c r="V35" s="20"/>
      <c r="W35" s="20">
        <v>20500201</v>
      </c>
      <c r="X35" s="20"/>
      <c r="Y35" s="20">
        <v>20500201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247562617</v>
      </c>
      <c r="D37" s="29">
        <f t="shared" ref="D37:Y37" si="3">SUM(D29:D36)</f>
        <v>0</v>
      </c>
      <c r="E37" s="30">
        <f t="shared" si="3"/>
        <v>14934000</v>
      </c>
      <c r="F37" s="31">
        <f t="shared" si="3"/>
        <v>14934000</v>
      </c>
      <c r="G37" s="31">
        <f t="shared" si="3"/>
        <v>238301144</v>
      </c>
      <c r="H37" s="31">
        <f t="shared" si="3"/>
        <v>6562579</v>
      </c>
      <c r="I37" s="31">
        <f t="shared" si="3"/>
        <v>1486342</v>
      </c>
      <c r="J37" s="31">
        <f t="shared" si="3"/>
        <v>246350065</v>
      </c>
      <c r="K37" s="31">
        <f t="shared" si="3"/>
        <v>11486128</v>
      </c>
      <c r="L37" s="31">
        <f t="shared" si="3"/>
        <v>396146</v>
      </c>
      <c r="M37" s="31">
        <f t="shared" si="3"/>
        <v>-2939681</v>
      </c>
      <c r="N37" s="31">
        <f t="shared" si="3"/>
        <v>8942593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255292658</v>
      </c>
      <c r="X37" s="31">
        <f t="shared" si="3"/>
        <v>7467000</v>
      </c>
      <c r="Y37" s="31">
        <f t="shared" si="3"/>
        <v>247825658</v>
      </c>
      <c r="Z37" s="32">
        <f>+IF(X37&lt;&gt;0,+(Y37/X37)*100,0)</f>
        <v>3318.9454667202353</v>
      </c>
      <c r="AA37" s="33">
        <f>SUM(AA29:AA36)</f>
        <v>14934000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247562617</v>
      </c>
      <c r="D44" s="29">
        <f>+D37+D43</f>
        <v>0</v>
      </c>
      <c r="E44" s="30">
        <f t="shared" si="5"/>
        <v>14934000</v>
      </c>
      <c r="F44" s="31">
        <f t="shared" si="5"/>
        <v>14934000</v>
      </c>
      <c r="G44" s="31">
        <f t="shared" si="5"/>
        <v>238301144</v>
      </c>
      <c r="H44" s="31">
        <f t="shared" si="5"/>
        <v>6562579</v>
      </c>
      <c r="I44" s="31">
        <f t="shared" si="5"/>
        <v>1486342</v>
      </c>
      <c r="J44" s="31">
        <f t="shared" si="5"/>
        <v>246350065</v>
      </c>
      <c r="K44" s="31">
        <f t="shared" si="5"/>
        <v>11486128</v>
      </c>
      <c r="L44" s="31">
        <f t="shared" si="5"/>
        <v>396146</v>
      </c>
      <c r="M44" s="31">
        <f t="shared" si="5"/>
        <v>-2939681</v>
      </c>
      <c r="N44" s="31">
        <f t="shared" si="5"/>
        <v>8942593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255292658</v>
      </c>
      <c r="X44" s="31">
        <f t="shared" si="5"/>
        <v>7467000</v>
      </c>
      <c r="Y44" s="31">
        <f t="shared" si="5"/>
        <v>247825658</v>
      </c>
      <c r="Z44" s="32">
        <f>+IF(X44&lt;&gt;0,+(Y44/X44)*100,0)</f>
        <v>3318.9454667202353</v>
      </c>
      <c r="AA44" s="33">
        <f>+AA37+AA43</f>
        <v>14934000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115304443</v>
      </c>
      <c r="D45" s="42">
        <f t="shared" si="6"/>
        <v>0</v>
      </c>
      <c r="E45" s="43">
        <f t="shared" si="6"/>
        <v>9151788</v>
      </c>
      <c r="F45" s="44">
        <f t="shared" si="6"/>
        <v>9151788</v>
      </c>
      <c r="G45" s="44">
        <f t="shared" si="6"/>
        <v>131705594</v>
      </c>
      <c r="H45" s="44">
        <f t="shared" si="6"/>
        <v>-292473</v>
      </c>
      <c r="I45" s="44">
        <f t="shared" si="6"/>
        <v>17905383</v>
      </c>
      <c r="J45" s="44">
        <f t="shared" si="6"/>
        <v>149318504</v>
      </c>
      <c r="K45" s="44">
        <f t="shared" si="6"/>
        <v>-18404101</v>
      </c>
      <c r="L45" s="44">
        <f t="shared" si="6"/>
        <v>-6347390</v>
      </c>
      <c r="M45" s="44">
        <f t="shared" si="6"/>
        <v>1410656</v>
      </c>
      <c r="N45" s="44">
        <f t="shared" si="6"/>
        <v>-23340835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125977669</v>
      </c>
      <c r="X45" s="44">
        <f t="shared" si="6"/>
        <v>4575894</v>
      </c>
      <c r="Y45" s="44">
        <f t="shared" si="6"/>
        <v>121401775</v>
      </c>
      <c r="Z45" s="45">
        <f>+IF(X45&lt;&gt;0,+(Y45/X45)*100,0)</f>
        <v>2653.0722739643879</v>
      </c>
      <c r="AA45" s="46">
        <f>+AA26-AA44</f>
        <v>9151788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9151788</v>
      </c>
      <c r="F47" s="20">
        <v>9151788</v>
      </c>
      <c r="G47" s="20"/>
      <c r="H47" s="20"/>
      <c r="I47" s="20">
        <v>20393323</v>
      </c>
      <c r="J47" s="20">
        <v>20393323</v>
      </c>
      <c r="K47" s="20">
        <v>-12585388</v>
      </c>
      <c r="L47" s="20">
        <v>-6938813</v>
      </c>
      <c r="M47" s="20">
        <v>718369</v>
      </c>
      <c r="N47" s="20">
        <v>-18805832</v>
      </c>
      <c r="O47" s="20"/>
      <c r="P47" s="20"/>
      <c r="Q47" s="20"/>
      <c r="R47" s="20"/>
      <c r="S47" s="20"/>
      <c r="T47" s="20"/>
      <c r="U47" s="20"/>
      <c r="V47" s="20"/>
      <c r="W47" s="20">
        <v>1587491</v>
      </c>
      <c r="X47" s="20">
        <v>4575894</v>
      </c>
      <c r="Y47" s="20">
        <v>-2988403</v>
      </c>
      <c r="Z47" s="47">
        <v>-65.307522420755376</v>
      </c>
      <c r="AA47" s="22">
        <v>9151788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9151788</v>
      </c>
      <c r="F50" s="52">
        <f t="shared" si="7"/>
        <v>9151788</v>
      </c>
      <c r="G50" s="52">
        <f t="shared" si="7"/>
        <v>0</v>
      </c>
      <c r="H50" s="52">
        <f t="shared" si="7"/>
        <v>0</v>
      </c>
      <c r="I50" s="52">
        <f t="shared" si="7"/>
        <v>20393323</v>
      </c>
      <c r="J50" s="52">
        <f t="shared" si="7"/>
        <v>20393323</v>
      </c>
      <c r="K50" s="52">
        <f t="shared" si="7"/>
        <v>-12585388</v>
      </c>
      <c r="L50" s="52">
        <f t="shared" si="7"/>
        <v>-6938813</v>
      </c>
      <c r="M50" s="52">
        <f t="shared" si="7"/>
        <v>718369</v>
      </c>
      <c r="N50" s="52">
        <f t="shared" si="7"/>
        <v>-18805832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1587491</v>
      </c>
      <c r="X50" s="52">
        <f t="shared" si="7"/>
        <v>4575894</v>
      </c>
      <c r="Y50" s="52">
        <f t="shared" si="7"/>
        <v>-2988403</v>
      </c>
      <c r="Z50" s="53">
        <f>+IF(X50&lt;&gt;0,+(Y50/X50)*100,0)</f>
        <v>-65.307522420755376</v>
      </c>
      <c r="AA50" s="54">
        <f>SUM(AA47:AA49)</f>
        <v>9151788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142101000</v>
      </c>
      <c r="F6" s="20">
        <v>142101000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71050500</v>
      </c>
      <c r="Y6" s="20">
        <v>-71050500</v>
      </c>
      <c r="Z6" s="21">
        <v>-100</v>
      </c>
      <c r="AA6" s="22">
        <v>142101000</v>
      </c>
    </row>
    <row r="7" spans="1:27" x14ac:dyDescent="0.25">
      <c r="A7" s="23" t="s">
        <v>35</v>
      </c>
      <c r="B7" s="17" t="s">
        <v>32</v>
      </c>
      <c r="C7" s="18">
        <v>37905168</v>
      </c>
      <c r="D7" s="18"/>
      <c r="E7" s="19">
        <v>71769989</v>
      </c>
      <c r="F7" s="20">
        <v>71769989</v>
      </c>
      <c r="G7" s="20">
        <v>1901301</v>
      </c>
      <c r="H7" s="20">
        <v>3655675</v>
      </c>
      <c r="I7" s="20">
        <v>-1124106</v>
      </c>
      <c r="J7" s="20">
        <v>4432870</v>
      </c>
      <c r="K7" s="20">
        <v>3656913</v>
      </c>
      <c r="L7" s="20">
        <v>-693176</v>
      </c>
      <c r="M7" s="20">
        <v>-6836731</v>
      </c>
      <c r="N7" s="20">
        <v>-3872994</v>
      </c>
      <c r="O7" s="20"/>
      <c r="P7" s="20"/>
      <c r="Q7" s="20"/>
      <c r="R7" s="20"/>
      <c r="S7" s="20"/>
      <c r="T7" s="20"/>
      <c r="U7" s="20"/>
      <c r="V7" s="20"/>
      <c r="W7" s="20">
        <v>559876</v>
      </c>
      <c r="X7" s="20">
        <v>35884992</v>
      </c>
      <c r="Y7" s="20">
        <v>-35325116</v>
      </c>
      <c r="Z7" s="21">
        <v>-98.439804584601831</v>
      </c>
      <c r="AA7" s="22">
        <v>71769989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355166</v>
      </c>
      <c r="D10" s="18"/>
      <c r="E10" s="19">
        <v>1441937</v>
      </c>
      <c r="F10" s="20">
        <v>1441937</v>
      </c>
      <c r="G10" s="20">
        <v>-166592</v>
      </c>
      <c r="H10" s="20">
        <v>411214</v>
      </c>
      <c r="I10" s="20">
        <v>1639323</v>
      </c>
      <c r="J10" s="20">
        <v>1883945</v>
      </c>
      <c r="K10" s="20">
        <v>437200</v>
      </c>
      <c r="L10" s="20">
        <v>784928</v>
      </c>
      <c r="M10" s="20">
        <v>572469</v>
      </c>
      <c r="N10" s="20">
        <v>1794597</v>
      </c>
      <c r="O10" s="20"/>
      <c r="P10" s="20"/>
      <c r="Q10" s="20"/>
      <c r="R10" s="20"/>
      <c r="S10" s="20"/>
      <c r="T10" s="20"/>
      <c r="U10" s="20"/>
      <c r="V10" s="20"/>
      <c r="W10" s="20">
        <v>3678542</v>
      </c>
      <c r="X10" s="20">
        <v>720966</v>
      </c>
      <c r="Y10" s="20">
        <v>2957576</v>
      </c>
      <c r="Z10" s="21">
        <v>410.22406049661146</v>
      </c>
      <c r="AA10" s="22">
        <v>1441937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38260334</v>
      </c>
      <c r="D13" s="29">
        <f>SUM(D6:D12)</f>
        <v>0</v>
      </c>
      <c r="E13" s="30">
        <f t="shared" si="0"/>
        <v>215312926</v>
      </c>
      <c r="F13" s="31">
        <f t="shared" si="0"/>
        <v>215312926</v>
      </c>
      <c r="G13" s="31">
        <f t="shared" si="0"/>
        <v>1734709</v>
      </c>
      <c r="H13" s="31">
        <f t="shared" si="0"/>
        <v>4066889</v>
      </c>
      <c r="I13" s="31">
        <f t="shared" si="0"/>
        <v>515217</v>
      </c>
      <c r="J13" s="31">
        <f t="shared" si="0"/>
        <v>6316815</v>
      </c>
      <c r="K13" s="31">
        <f t="shared" si="0"/>
        <v>4094113</v>
      </c>
      <c r="L13" s="31">
        <f t="shared" si="0"/>
        <v>91752</v>
      </c>
      <c r="M13" s="31">
        <f t="shared" si="0"/>
        <v>-6264262</v>
      </c>
      <c r="N13" s="31">
        <f t="shared" si="0"/>
        <v>-2078397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4238418</v>
      </c>
      <c r="X13" s="31">
        <f t="shared" si="0"/>
        <v>107656458</v>
      </c>
      <c r="Y13" s="31">
        <f t="shared" si="0"/>
        <v>-103418040</v>
      </c>
      <c r="Z13" s="32">
        <f>+IF(X13&lt;&gt;0,+(Y13/X13)*100,0)</f>
        <v>-96.063015560106948</v>
      </c>
      <c r="AA13" s="33">
        <f>SUM(AA6:AA12)</f>
        <v>215312926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33246476</v>
      </c>
      <c r="D17" s="18"/>
      <c r="E17" s="19">
        <v>136428455</v>
      </c>
      <c r="F17" s="20">
        <v>136428455</v>
      </c>
      <c r="G17" s="24"/>
      <c r="H17" s="24">
        <v>20935718</v>
      </c>
      <c r="I17" s="24">
        <v>33196827</v>
      </c>
      <c r="J17" s="20">
        <v>54132545</v>
      </c>
      <c r="K17" s="24">
        <v>-2102753</v>
      </c>
      <c r="L17" s="24">
        <v>25986569</v>
      </c>
      <c r="M17" s="20">
        <v>-2085217</v>
      </c>
      <c r="N17" s="24">
        <v>21798599</v>
      </c>
      <c r="O17" s="24"/>
      <c r="P17" s="24"/>
      <c r="Q17" s="20"/>
      <c r="R17" s="24"/>
      <c r="S17" s="24"/>
      <c r="T17" s="20"/>
      <c r="U17" s="24"/>
      <c r="V17" s="24"/>
      <c r="W17" s="24">
        <v>75931144</v>
      </c>
      <c r="X17" s="20">
        <v>68214208</v>
      </c>
      <c r="Y17" s="24">
        <v>7716936</v>
      </c>
      <c r="Z17" s="25">
        <v>11.312798647460658</v>
      </c>
      <c r="AA17" s="26">
        <v>136428455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33246476</v>
      </c>
      <c r="D25" s="29">
        <f t="shared" ref="D25:Y25" si="1">SUM(D15:D24)</f>
        <v>0</v>
      </c>
      <c r="E25" s="35">
        <f t="shared" si="1"/>
        <v>136428455</v>
      </c>
      <c r="F25" s="36">
        <f t="shared" si="1"/>
        <v>136428455</v>
      </c>
      <c r="G25" s="36">
        <f t="shared" si="1"/>
        <v>0</v>
      </c>
      <c r="H25" s="36">
        <f t="shared" si="1"/>
        <v>20935718</v>
      </c>
      <c r="I25" s="36">
        <f t="shared" si="1"/>
        <v>33196827</v>
      </c>
      <c r="J25" s="36">
        <f t="shared" si="1"/>
        <v>54132545</v>
      </c>
      <c r="K25" s="36">
        <f t="shared" si="1"/>
        <v>-2102753</v>
      </c>
      <c r="L25" s="36">
        <f t="shared" si="1"/>
        <v>25986569</v>
      </c>
      <c r="M25" s="36">
        <f t="shared" si="1"/>
        <v>-2085217</v>
      </c>
      <c r="N25" s="36">
        <f t="shared" si="1"/>
        <v>21798599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75931144</v>
      </c>
      <c r="X25" s="36">
        <f t="shared" si="1"/>
        <v>68214208</v>
      </c>
      <c r="Y25" s="36">
        <f t="shared" si="1"/>
        <v>7716936</v>
      </c>
      <c r="Z25" s="37">
        <f>+IF(X25&lt;&gt;0,+(Y25/X25)*100,0)</f>
        <v>11.312798647460658</v>
      </c>
      <c r="AA25" s="38">
        <f>SUM(AA15:AA24)</f>
        <v>136428455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71506810</v>
      </c>
      <c r="D26" s="29">
        <f>+D13+D25</f>
        <v>0</v>
      </c>
      <c r="E26" s="30">
        <f t="shared" si="2"/>
        <v>351741381</v>
      </c>
      <c r="F26" s="31">
        <f t="shared" si="2"/>
        <v>351741381</v>
      </c>
      <c r="G26" s="31">
        <f t="shared" si="2"/>
        <v>1734709</v>
      </c>
      <c r="H26" s="31">
        <f t="shared" si="2"/>
        <v>25002607</v>
      </c>
      <c r="I26" s="31">
        <f t="shared" si="2"/>
        <v>33712044</v>
      </c>
      <c r="J26" s="31">
        <f t="shared" si="2"/>
        <v>60449360</v>
      </c>
      <c r="K26" s="31">
        <f t="shared" si="2"/>
        <v>1991360</v>
      </c>
      <c r="L26" s="31">
        <f t="shared" si="2"/>
        <v>26078321</v>
      </c>
      <c r="M26" s="31">
        <f t="shared" si="2"/>
        <v>-8349479</v>
      </c>
      <c r="N26" s="31">
        <f t="shared" si="2"/>
        <v>19720202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80169562</v>
      </c>
      <c r="X26" s="31">
        <f t="shared" si="2"/>
        <v>175870666</v>
      </c>
      <c r="Y26" s="31">
        <f t="shared" si="2"/>
        <v>-95701104</v>
      </c>
      <c r="Z26" s="32">
        <f>+IF(X26&lt;&gt;0,+(Y26/X26)*100,0)</f>
        <v>-54.415614710869406</v>
      </c>
      <c r="AA26" s="33">
        <f>+AA13+AA25</f>
        <v>351741381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>
        <v>12727600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6363798</v>
      </c>
      <c r="Y30" s="20">
        <v>-6363798</v>
      </c>
      <c r="Z30" s="21">
        <v>-100</v>
      </c>
      <c r="AA30" s="22">
        <v>12727600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51531629</v>
      </c>
      <c r="D32" s="18"/>
      <c r="E32" s="19">
        <v>752224</v>
      </c>
      <c r="F32" s="20">
        <v>752224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376110</v>
      </c>
      <c r="Y32" s="20">
        <v>-376110</v>
      </c>
      <c r="Z32" s="21">
        <v>-100</v>
      </c>
      <c r="AA32" s="22">
        <v>752224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60954027</v>
      </c>
      <c r="D37" s="29">
        <f t="shared" ref="D37:Y37" si="3">SUM(D29:D36)</f>
        <v>0</v>
      </c>
      <c r="E37" s="30">
        <f t="shared" si="3"/>
        <v>13479824</v>
      </c>
      <c r="F37" s="31">
        <f t="shared" si="3"/>
        <v>13479824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6739908</v>
      </c>
      <c r="Y37" s="31">
        <f t="shared" si="3"/>
        <v>-6739908</v>
      </c>
      <c r="Z37" s="32">
        <f>+IF(X37&lt;&gt;0,+(Y37/X37)*100,0)</f>
        <v>-100</v>
      </c>
      <c r="AA37" s="33">
        <f>SUM(AA29:AA36)</f>
        <v>13479824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60954027</v>
      </c>
      <c r="D44" s="29">
        <f>+D37+D43</f>
        <v>0</v>
      </c>
      <c r="E44" s="30">
        <f t="shared" si="5"/>
        <v>13479824</v>
      </c>
      <c r="F44" s="31">
        <f t="shared" si="5"/>
        <v>13479824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6739908</v>
      </c>
      <c r="Y44" s="31">
        <f t="shared" si="5"/>
        <v>-6739908</v>
      </c>
      <c r="Z44" s="32">
        <f>+IF(X44&lt;&gt;0,+(Y44/X44)*100,0)</f>
        <v>-100</v>
      </c>
      <c r="AA44" s="33">
        <f>+AA37+AA43</f>
        <v>13479824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10552783</v>
      </c>
      <c r="D45" s="42">
        <f t="shared" si="6"/>
        <v>0</v>
      </c>
      <c r="E45" s="43">
        <f t="shared" si="6"/>
        <v>338261557</v>
      </c>
      <c r="F45" s="44">
        <f t="shared" si="6"/>
        <v>338261557</v>
      </c>
      <c r="G45" s="44">
        <f t="shared" si="6"/>
        <v>1734709</v>
      </c>
      <c r="H45" s="44">
        <f t="shared" si="6"/>
        <v>25002607</v>
      </c>
      <c r="I45" s="44">
        <f t="shared" si="6"/>
        <v>33712044</v>
      </c>
      <c r="J45" s="44">
        <f t="shared" si="6"/>
        <v>60449360</v>
      </c>
      <c r="K45" s="44">
        <f t="shared" si="6"/>
        <v>1991360</v>
      </c>
      <c r="L45" s="44">
        <f t="shared" si="6"/>
        <v>26078321</v>
      </c>
      <c r="M45" s="44">
        <f t="shared" si="6"/>
        <v>-8349479</v>
      </c>
      <c r="N45" s="44">
        <f t="shared" si="6"/>
        <v>19720202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80169562</v>
      </c>
      <c r="X45" s="44">
        <f t="shared" si="6"/>
        <v>169130758</v>
      </c>
      <c r="Y45" s="44">
        <f t="shared" si="6"/>
        <v>-88961196</v>
      </c>
      <c r="Z45" s="45">
        <f>+IF(X45&lt;&gt;0,+(Y45/X45)*100,0)</f>
        <v>-52.599064210425873</v>
      </c>
      <c r="AA45" s="46">
        <f>+AA26-AA44</f>
        <v>338261557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-4522133</v>
      </c>
      <c r="D6" s="18"/>
      <c r="E6" s="19">
        <v>24882932</v>
      </c>
      <c r="F6" s="20">
        <v>24882932</v>
      </c>
      <c r="G6" s="20">
        <v>-9559949</v>
      </c>
      <c r="H6" s="20">
        <v>2471942</v>
      </c>
      <c r="I6" s="20">
        <v>586987</v>
      </c>
      <c r="J6" s="20">
        <v>-6501020</v>
      </c>
      <c r="K6" s="20">
        <v>-405149</v>
      </c>
      <c r="L6" s="20">
        <v>243149</v>
      </c>
      <c r="M6" s="20">
        <v>-2689981</v>
      </c>
      <c r="N6" s="20">
        <v>-2851981</v>
      </c>
      <c r="O6" s="20"/>
      <c r="P6" s="20"/>
      <c r="Q6" s="20"/>
      <c r="R6" s="20"/>
      <c r="S6" s="20"/>
      <c r="T6" s="20"/>
      <c r="U6" s="20"/>
      <c r="V6" s="20"/>
      <c r="W6" s="20">
        <v>-9353001</v>
      </c>
      <c r="X6" s="20">
        <v>9583474</v>
      </c>
      <c r="Y6" s="20">
        <v>-18936475</v>
      </c>
      <c r="Z6" s="21">
        <v>-197.59509964758081</v>
      </c>
      <c r="AA6" s="22">
        <v>24882932</v>
      </c>
    </row>
    <row r="7" spans="1:27" x14ac:dyDescent="0.25">
      <c r="A7" s="23" t="s">
        <v>35</v>
      </c>
      <c r="B7" s="17" t="s">
        <v>32</v>
      </c>
      <c r="C7" s="18">
        <v>53928399</v>
      </c>
      <c r="D7" s="18"/>
      <c r="E7" s="19">
        <v>20259512</v>
      </c>
      <c r="F7" s="20">
        <v>20259512</v>
      </c>
      <c r="G7" s="20">
        <v>54960674</v>
      </c>
      <c r="H7" s="20">
        <v>2917167</v>
      </c>
      <c r="I7" s="20">
        <v>-6055568</v>
      </c>
      <c r="J7" s="20">
        <v>51822273</v>
      </c>
      <c r="K7" s="20">
        <v>1126467</v>
      </c>
      <c r="L7" s="20">
        <v>1071463</v>
      </c>
      <c r="M7" s="20">
        <v>2929196</v>
      </c>
      <c r="N7" s="20">
        <v>5127126</v>
      </c>
      <c r="O7" s="20"/>
      <c r="P7" s="20"/>
      <c r="Q7" s="20"/>
      <c r="R7" s="20"/>
      <c r="S7" s="20"/>
      <c r="T7" s="20"/>
      <c r="U7" s="20"/>
      <c r="V7" s="20"/>
      <c r="W7" s="20">
        <v>56949399</v>
      </c>
      <c r="X7" s="20">
        <v>10129764</v>
      </c>
      <c r="Y7" s="20">
        <v>46819635</v>
      </c>
      <c r="Z7" s="21">
        <v>462.19867511227307</v>
      </c>
      <c r="AA7" s="22">
        <v>20259512</v>
      </c>
    </row>
    <row r="8" spans="1:27" x14ac:dyDescent="0.25">
      <c r="A8" s="23" t="s">
        <v>36</v>
      </c>
      <c r="B8" s="17" t="s">
        <v>32</v>
      </c>
      <c r="C8" s="18">
        <v>1736265</v>
      </c>
      <c r="D8" s="18"/>
      <c r="E8" s="19"/>
      <c r="F8" s="20"/>
      <c r="G8" s="20">
        <v>1809934</v>
      </c>
      <c r="H8" s="20">
        <v>-188349</v>
      </c>
      <c r="I8" s="20">
        <v>-5830</v>
      </c>
      <c r="J8" s="20">
        <v>1615755</v>
      </c>
      <c r="K8" s="20">
        <v>-26490</v>
      </c>
      <c r="L8" s="20">
        <v>3466</v>
      </c>
      <c r="M8" s="20">
        <v>8972</v>
      </c>
      <c r="N8" s="20">
        <v>-14052</v>
      </c>
      <c r="O8" s="20"/>
      <c r="P8" s="20"/>
      <c r="Q8" s="20"/>
      <c r="R8" s="20"/>
      <c r="S8" s="20"/>
      <c r="T8" s="20"/>
      <c r="U8" s="20"/>
      <c r="V8" s="20"/>
      <c r="W8" s="20">
        <v>1601703</v>
      </c>
      <c r="X8" s="20"/>
      <c r="Y8" s="20">
        <v>1601703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480908</v>
      </c>
      <c r="D10" s="18"/>
      <c r="E10" s="19">
        <v>1079481</v>
      </c>
      <c r="F10" s="20">
        <v>1079481</v>
      </c>
      <c r="G10" s="20">
        <v>964886</v>
      </c>
      <c r="H10" s="20">
        <v>-1</v>
      </c>
      <c r="I10" s="20"/>
      <c r="J10" s="20">
        <v>964885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964885</v>
      </c>
      <c r="X10" s="20">
        <v>729479</v>
      </c>
      <c r="Y10" s="20">
        <v>235406</v>
      </c>
      <c r="Z10" s="21">
        <v>32.270428620974698</v>
      </c>
      <c r="AA10" s="22">
        <v>1079481</v>
      </c>
    </row>
    <row r="11" spans="1:27" x14ac:dyDescent="0.25">
      <c r="A11" s="23" t="s">
        <v>39</v>
      </c>
      <c r="B11" s="17" t="s">
        <v>32</v>
      </c>
      <c r="C11" s="18">
        <v>29284300</v>
      </c>
      <c r="D11" s="18"/>
      <c r="E11" s="19">
        <v>1445321</v>
      </c>
      <c r="F11" s="20">
        <v>1445321</v>
      </c>
      <c r="G11" s="24">
        <v>29625922</v>
      </c>
      <c r="H11" s="24">
        <v>291833</v>
      </c>
      <c r="I11" s="24">
        <v>343672</v>
      </c>
      <c r="J11" s="20">
        <v>30261427</v>
      </c>
      <c r="K11" s="24">
        <v>626972</v>
      </c>
      <c r="L11" s="24">
        <v>715852</v>
      </c>
      <c r="M11" s="20">
        <v>880658</v>
      </c>
      <c r="N11" s="24">
        <v>2223482</v>
      </c>
      <c r="O11" s="24"/>
      <c r="P11" s="24"/>
      <c r="Q11" s="20"/>
      <c r="R11" s="24"/>
      <c r="S11" s="24"/>
      <c r="T11" s="20"/>
      <c r="U11" s="24"/>
      <c r="V11" s="24"/>
      <c r="W11" s="24">
        <v>32484909</v>
      </c>
      <c r="X11" s="20">
        <v>722658</v>
      </c>
      <c r="Y11" s="24">
        <v>31762251</v>
      </c>
      <c r="Z11" s="25">
        <v>4395.1981435201715</v>
      </c>
      <c r="AA11" s="26">
        <v>1445321</v>
      </c>
    </row>
    <row r="12" spans="1:27" x14ac:dyDescent="0.25">
      <c r="A12" s="23" t="s">
        <v>40</v>
      </c>
      <c r="B12" s="17" t="s">
        <v>32</v>
      </c>
      <c r="C12" s="18">
        <v>-124039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80783700</v>
      </c>
      <c r="D13" s="29">
        <f>SUM(D6:D12)</f>
        <v>0</v>
      </c>
      <c r="E13" s="30">
        <f t="shared" si="0"/>
        <v>47667246</v>
      </c>
      <c r="F13" s="31">
        <f t="shared" si="0"/>
        <v>47667246</v>
      </c>
      <c r="G13" s="31">
        <f t="shared" si="0"/>
        <v>77677428</v>
      </c>
      <c r="H13" s="31">
        <f t="shared" si="0"/>
        <v>5492592</v>
      </c>
      <c r="I13" s="31">
        <f t="shared" si="0"/>
        <v>-5130739</v>
      </c>
      <c r="J13" s="31">
        <f t="shared" si="0"/>
        <v>78039281</v>
      </c>
      <c r="K13" s="31">
        <f t="shared" si="0"/>
        <v>1321800</v>
      </c>
      <c r="L13" s="31">
        <f t="shared" si="0"/>
        <v>2033930</v>
      </c>
      <c r="M13" s="31">
        <f t="shared" si="0"/>
        <v>1128845</v>
      </c>
      <c r="N13" s="31">
        <f t="shared" si="0"/>
        <v>4484575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82523856</v>
      </c>
      <c r="X13" s="31">
        <f t="shared" si="0"/>
        <v>21165375</v>
      </c>
      <c r="Y13" s="31">
        <f t="shared" si="0"/>
        <v>61358481</v>
      </c>
      <c r="Z13" s="32">
        <f>+IF(X13&lt;&gt;0,+(Y13/X13)*100,0)</f>
        <v>289.90027816658102</v>
      </c>
      <c r="AA13" s="33">
        <f>SUM(AA6:AA12)</f>
        <v>47667246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319178587</v>
      </c>
      <c r="D17" s="18"/>
      <c r="E17" s="19">
        <v>7253901</v>
      </c>
      <c r="F17" s="20">
        <v>7253901</v>
      </c>
      <c r="G17" s="24">
        <v>318359858</v>
      </c>
      <c r="H17" s="24">
        <v>2268908</v>
      </c>
      <c r="I17" s="24"/>
      <c r="J17" s="20">
        <v>320628766</v>
      </c>
      <c r="K17" s="24">
        <v>25850</v>
      </c>
      <c r="L17" s="24"/>
      <c r="M17" s="20">
        <v>-2756831</v>
      </c>
      <c r="N17" s="24">
        <v>-2730981</v>
      </c>
      <c r="O17" s="24"/>
      <c r="P17" s="24"/>
      <c r="Q17" s="20"/>
      <c r="R17" s="24"/>
      <c r="S17" s="24"/>
      <c r="T17" s="20"/>
      <c r="U17" s="24"/>
      <c r="V17" s="24"/>
      <c r="W17" s="24">
        <v>317897785</v>
      </c>
      <c r="X17" s="20">
        <v>3626958</v>
      </c>
      <c r="Y17" s="24">
        <v>314270827</v>
      </c>
      <c r="Z17" s="25">
        <v>8664.85983570805</v>
      </c>
      <c r="AA17" s="26">
        <v>7253901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319178587</v>
      </c>
      <c r="D25" s="29">
        <f t="shared" ref="D25:Y25" si="1">SUM(D15:D24)</f>
        <v>0</v>
      </c>
      <c r="E25" s="35">
        <f t="shared" si="1"/>
        <v>7253901</v>
      </c>
      <c r="F25" s="36">
        <f t="shared" si="1"/>
        <v>7253901</v>
      </c>
      <c r="G25" s="36">
        <f t="shared" si="1"/>
        <v>318359858</v>
      </c>
      <c r="H25" s="36">
        <f t="shared" si="1"/>
        <v>2268908</v>
      </c>
      <c r="I25" s="36">
        <f t="shared" si="1"/>
        <v>0</v>
      </c>
      <c r="J25" s="36">
        <f t="shared" si="1"/>
        <v>320628766</v>
      </c>
      <c r="K25" s="36">
        <f t="shared" si="1"/>
        <v>25850</v>
      </c>
      <c r="L25" s="36">
        <f t="shared" si="1"/>
        <v>0</v>
      </c>
      <c r="M25" s="36">
        <f t="shared" si="1"/>
        <v>-2756831</v>
      </c>
      <c r="N25" s="36">
        <f t="shared" si="1"/>
        <v>-2730981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317897785</v>
      </c>
      <c r="X25" s="36">
        <f t="shared" si="1"/>
        <v>3626958</v>
      </c>
      <c r="Y25" s="36">
        <f t="shared" si="1"/>
        <v>314270827</v>
      </c>
      <c r="Z25" s="37">
        <f>+IF(X25&lt;&gt;0,+(Y25/X25)*100,0)</f>
        <v>8664.85983570805</v>
      </c>
      <c r="AA25" s="38">
        <f>SUM(AA15:AA24)</f>
        <v>7253901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399962287</v>
      </c>
      <c r="D26" s="29">
        <f>+D13+D25</f>
        <v>0</v>
      </c>
      <c r="E26" s="30">
        <f t="shared" si="2"/>
        <v>54921147</v>
      </c>
      <c r="F26" s="31">
        <f t="shared" si="2"/>
        <v>54921147</v>
      </c>
      <c r="G26" s="31">
        <f t="shared" si="2"/>
        <v>396037286</v>
      </c>
      <c r="H26" s="31">
        <f t="shared" si="2"/>
        <v>7761500</v>
      </c>
      <c r="I26" s="31">
        <f t="shared" si="2"/>
        <v>-5130739</v>
      </c>
      <c r="J26" s="31">
        <f t="shared" si="2"/>
        <v>398668047</v>
      </c>
      <c r="K26" s="31">
        <f t="shared" si="2"/>
        <v>1347650</v>
      </c>
      <c r="L26" s="31">
        <f t="shared" si="2"/>
        <v>2033930</v>
      </c>
      <c r="M26" s="31">
        <f t="shared" si="2"/>
        <v>-1627986</v>
      </c>
      <c r="N26" s="31">
        <f t="shared" si="2"/>
        <v>1753594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400421641</v>
      </c>
      <c r="X26" s="31">
        <f t="shared" si="2"/>
        <v>24792333</v>
      </c>
      <c r="Y26" s="31">
        <f t="shared" si="2"/>
        <v>375629308</v>
      </c>
      <c r="Z26" s="32">
        <f>+IF(X26&lt;&gt;0,+(Y26/X26)*100,0)</f>
        <v>1515.1027053403971</v>
      </c>
      <c r="AA26" s="33">
        <f>+AA13+AA25</f>
        <v>54921147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-229167</v>
      </c>
      <c r="D31" s="18"/>
      <c r="E31" s="19"/>
      <c r="F31" s="20"/>
      <c r="G31" s="20">
        <v>-230955</v>
      </c>
      <c r="H31" s="20">
        <v>-542</v>
      </c>
      <c r="I31" s="20">
        <v>-7413</v>
      </c>
      <c r="J31" s="20">
        <v>-238910</v>
      </c>
      <c r="K31" s="20">
        <v>-1928</v>
      </c>
      <c r="L31" s="20">
        <v>-4223</v>
      </c>
      <c r="M31" s="20">
        <v>-17</v>
      </c>
      <c r="N31" s="20">
        <v>-6168</v>
      </c>
      <c r="O31" s="20"/>
      <c r="P31" s="20"/>
      <c r="Q31" s="20"/>
      <c r="R31" s="20"/>
      <c r="S31" s="20"/>
      <c r="T31" s="20"/>
      <c r="U31" s="20"/>
      <c r="V31" s="20"/>
      <c r="W31" s="20">
        <v>-245078</v>
      </c>
      <c r="X31" s="20"/>
      <c r="Y31" s="20">
        <v>-245078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-2610971</v>
      </c>
      <c r="D32" s="18"/>
      <c r="E32" s="19">
        <v>-7578741</v>
      </c>
      <c r="F32" s="20">
        <v>-7578741</v>
      </c>
      <c r="G32" s="20">
        <v>3856864</v>
      </c>
      <c r="H32" s="20">
        <v>13736799</v>
      </c>
      <c r="I32" s="20">
        <v>6574897</v>
      </c>
      <c r="J32" s="20">
        <v>24168560</v>
      </c>
      <c r="K32" s="20">
        <v>12065912</v>
      </c>
      <c r="L32" s="20">
        <v>11837217</v>
      </c>
      <c r="M32" s="20">
        <v>10423508</v>
      </c>
      <c r="N32" s="20">
        <v>34326637</v>
      </c>
      <c r="O32" s="20"/>
      <c r="P32" s="20"/>
      <c r="Q32" s="20"/>
      <c r="R32" s="20"/>
      <c r="S32" s="20"/>
      <c r="T32" s="20"/>
      <c r="U32" s="20"/>
      <c r="V32" s="20"/>
      <c r="W32" s="20">
        <v>58495197</v>
      </c>
      <c r="X32" s="20">
        <v>-6647336</v>
      </c>
      <c r="Y32" s="20">
        <v>65142533</v>
      </c>
      <c r="Z32" s="21">
        <v>-979.97954368486864</v>
      </c>
      <c r="AA32" s="22">
        <v>-7578741</v>
      </c>
    </row>
    <row r="33" spans="1:27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-55975098</v>
      </c>
      <c r="H33" s="20">
        <v>-3455333</v>
      </c>
      <c r="I33" s="20">
        <v>-5517676</v>
      </c>
      <c r="J33" s="20">
        <v>-64948107</v>
      </c>
      <c r="K33" s="20">
        <v>41836972</v>
      </c>
      <c r="L33" s="20">
        <v>-4324845</v>
      </c>
      <c r="M33" s="20">
        <v>-1522201</v>
      </c>
      <c r="N33" s="20">
        <v>35989926</v>
      </c>
      <c r="O33" s="20"/>
      <c r="P33" s="20"/>
      <c r="Q33" s="20"/>
      <c r="R33" s="20"/>
      <c r="S33" s="20"/>
      <c r="T33" s="20"/>
      <c r="U33" s="20"/>
      <c r="V33" s="20"/>
      <c r="W33" s="20">
        <v>-28958181</v>
      </c>
      <c r="X33" s="20"/>
      <c r="Y33" s="20">
        <v>-28958181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20796279</v>
      </c>
      <c r="D35" s="18"/>
      <c r="E35" s="19">
        <v>151768035</v>
      </c>
      <c r="F35" s="20">
        <v>151768035</v>
      </c>
      <c r="G35" s="20">
        <v>21316283</v>
      </c>
      <c r="H35" s="20">
        <v>726474</v>
      </c>
      <c r="I35" s="20">
        <v>-105600</v>
      </c>
      <c r="J35" s="20">
        <v>21937157</v>
      </c>
      <c r="K35" s="20">
        <v>77853</v>
      </c>
      <c r="L35" s="20">
        <v>1947</v>
      </c>
      <c r="M35" s="20">
        <v>292397</v>
      </c>
      <c r="N35" s="20">
        <v>372197</v>
      </c>
      <c r="O35" s="20"/>
      <c r="P35" s="20"/>
      <c r="Q35" s="20"/>
      <c r="R35" s="20"/>
      <c r="S35" s="20"/>
      <c r="T35" s="20"/>
      <c r="U35" s="20"/>
      <c r="V35" s="20"/>
      <c r="W35" s="20">
        <v>22309354</v>
      </c>
      <c r="X35" s="20">
        <v>147218125</v>
      </c>
      <c r="Y35" s="20">
        <v>-124908771</v>
      </c>
      <c r="Z35" s="21">
        <v>-84.846054791147481</v>
      </c>
      <c r="AA35" s="22">
        <v>151768035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-37744197</v>
      </c>
      <c r="D37" s="29">
        <f t="shared" ref="D37:Y37" si="3">SUM(D29:D36)</f>
        <v>0</v>
      </c>
      <c r="E37" s="30">
        <f t="shared" si="3"/>
        <v>144189294</v>
      </c>
      <c r="F37" s="31">
        <f t="shared" si="3"/>
        <v>144189294</v>
      </c>
      <c r="G37" s="31">
        <f t="shared" si="3"/>
        <v>-31032906</v>
      </c>
      <c r="H37" s="31">
        <f t="shared" si="3"/>
        <v>11007398</v>
      </c>
      <c r="I37" s="31">
        <f t="shared" si="3"/>
        <v>944208</v>
      </c>
      <c r="J37" s="31">
        <f t="shared" si="3"/>
        <v>-19081300</v>
      </c>
      <c r="K37" s="31">
        <f t="shared" si="3"/>
        <v>53978809</v>
      </c>
      <c r="L37" s="31">
        <f t="shared" si="3"/>
        <v>7510096</v>
      </c>
      <c r="M37" s="31">
        <f t="shared" si="3"/>
        <v>9193687</v>
      </c>
      <c r="N37" s="31">
        <f t="shared" si="3"/>
        <v>70682592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51601292</v>
      </c>
      <c r="X37" s="31">
        <f t="shared" si="3"/>
        <v>140570789</v>
      </c>
      <c r="Y37" s="31">
        <f t="shared" si="3"/>
        <v>-88969497</v>
      </c>
      <c r="Z37" s="32">
        <f>+IF(X37&lt;&gt;0,+(Y37/X37)*100,0)</f>
        <v>-63.291596805364733</v>
      </c>
      <c r="AA37" s="33">
        <f>SUM(AA29:AA36)</f>
        <v>144189294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31005378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31005378</v>
      </c>
      <c r="Y41" s="20">
        <v>-31005378</v>
      </c>
      <c r="Z41" s="21">
        <v>-100</v>
      </c>
      <c r="AA41" s="22">
        <v>31005378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31005378</v>
      </c>
      <c r="F43" s="36">
        <f t="shared" si="4"/>
        <v>31005378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31005378</v>
      </c>
      <c r="Y43" s="36">
        <f t="shared" si="4"/>
        <v>-31005378</v>
      </c>
      <c r="Z43" s="37">
        <f>+IF(X43&lt;&gt;0,+(Y43/X43)*100,0)</f>
        <v>-100</v>
      </c>
      <c r="AA43" s="38">
        <f>SUM(AA39:AA42)</f>
        <v>31005378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-37744197</v>
      </c>
      <c r="D44" s="29">
        <f>+D37+D43</f>
        <v>0</v>
      </c>
      <c r="E44" s="30">
        <f t="shared" si="5"/>
        <v>175194672</v>
      </c>
      <c r="F44" s="31">
        <f t="shared" si="5"/>
        <v>175194672</v>
      </c>
      <c r="G44" s="31">
        <f t="shared" si="5"/>
        <v>-31032906</v>
      </c>
      <c r="H44" s="31">
        <f t="shared" si="5"/>
        <v>11007398</v>
      </c>
      <c r="I44" s="31">
        <f t="shared" si="5"/>
        <v>944208</v>
      </c>
      <c r="J44" s="31">
        <f t="shared" si="5"/>
        <v>-19081300</v>
      </c>
      <c r="K44" s="31">
        <f t="shared" si="5"/>
        <v>53978809</v>
      </c>
      <c r="L44" s="31">
        <f t="shared" si="5"/>
        <v>7510096</v>
      </c>
      <c r="M44" s="31">
        <f t="shared" si="5"/>
        <v>9193687</v>
      </c>
      <c r="N44" s="31">
        <f t="shared" si="5"/>
        <v>70682592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51601292</v>
      </c>
      <c r="X44" s="31">
        <f t="shared" si="5"/>
        <v>171576167</v>
      </c>
      <c r="Y44" s="31">
        <f t="shared" si="5"/>
        <v>-119974875</v>
      </c>
      <c r="Z44" s="32">
        <f>+IF(X44&lt;&gt;0,+(Y44/X44)*100,0)</f>
        <v>-69.9251400108501</v>
      </c>
      <c r="AA44" s="33">
        <f>+AA37+AA43</f>
        <v>175194672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437706484</v>
      </c>
      <c r="D45" s="42">
        <f t="shared" si="6"/>
        <v>0</v>
      </c>
      <c r="E45" s="43">
        <f t="shared" si="6"/>
        <v>-120273525</v>
      </c>
      <c r="F45" s="44">
        <f t="shared" si="6"/>
        <v>-120273525</v>
      </c>
      <c r="G45" s="44">
        <f t="shared" si="6"/>
        <v>427070192</v>
      </c>
      <c r="H45" s="44">
        <f t="shared" si="6"/>
        <v>-3245898</v>
      </c>
      <c r="I45" s="44">
        <f t="shared" si="6"/>
        <v>-6074947</v>
      </c>
      <c r="J45" s="44">
        <f t="shared" si="6"/>
        <v>417749347</v>
      </c>
      <c r="K45" s="44">
        <f t="shared" si="6"/>
        <v>-52631159</v>
      </c>
      <c r="L45" s="44">
        <f t="shared" si="6"/>
        <v>-5476166</v>
      </c>
      <c r="M45" s="44">
        <f t="shared" si="6"/>
        <v>-10821673</v>
      </c>
      <c r="N45" s="44">
        <f t="shared" si="6"/>
        <v>-68928998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348820349</v>
      </c>
      <c r="X45" s="44">
        <f t="shared" si="6"/>
        <v>-146783834</v>
      </c>
      <c r="Y45" s="44">
        <f t="shared" si="6"/>
        <v>495604183</v>
      </c>
      <c r="Z45" s="45">
        <f>+IF(X45&lt;&gt;0,+(Y45/X45)*100,0)</f>
        <v>-337.64221133507112</v>
      </c>
      <c r="AA45" s="46">
        <f>+AA26-AA44</f>
        <v>-120273525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53020589</v>
      </c>
      <c r="F47" s="20">
        <v>53020589</v>
      </c>
      <c r="G47" s="20"/>
      <c r="H47" s="20"/>
      <c r="I47" s="20"/>
      <c r="J47" s="20"/>
      <c r="K47" s="20"/>
      <c r="L47" s="20">
        <v>20483205</v>
      </c>
      <c r="M47" s="20">
        <v>-93879</v>
      </c>
      <c r="N47" s="20">
        <v>20389326</v>
      </c>
      <c r="O47" s="20"/>
      <c r="P47" s="20"/>
      <c r="Q47" s="20"/>
      <c r="R47" s="20"/>
      <c r="S47" s="20"/>
      <c r="T47" s="20"/>
      <c r="U47" s="20"/>
      <c r="V47" s="20"/>
      <c r="W47" s="20">
        <v>20389326</v>
      </c>
      <c r="X47" s="20">
        <v>26510292</v>
      </c>
      <c r="Y47" s="20">
        <v>-6120966</v>
      </c>
      <c r="Z47" s="47">
        <v>-23.089017653973784</v>
      </c>
      <c r="AA47" s="22">
        <v>53020589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53020589</v>
      </c>
      <c r="F50" s="52">
        <f t="shared" si="7"/>
        <v>53020589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20483205</v>
      </c>
      <c r="M50" s="52">
        <f t="shared" si="7"/>
        <v>-93879</v>
      </c>
      <c r="N50" s="52">
        <f t="shared" si="7"/>
        <v>20389326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20389326</v>
      </c>
      <c r="X50" s="52">
        <f t="shared" si="7"/>
        <v>26510292</v>
      </c>
      <c r="Y50" s="52">
        <f t="shared" si="7"/>
        <v>-6120966</v>
      </c>
      <c r="Z50" s="53">
        <f>+IF(X50&lt;&gt;0,+(Y50/X50)*100,0)</f>
        <v>-23.089017653973784</v>
      </c>
      <c r="AA50" s="54">
        <f>SUM(AA47:AA49)</f>
        <v>53020589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-25218569</v>
      </c>
      <c r="H6" s="20">
        <v>-30703324</v>
      </c>
      <c r="I6" s="20">
        <v>-27965760</v>
      </c>
      <c r="J6" s="20">
        <v>-83887653</v>
      </c>
      <c r="K6" s="20">
        <v>-14480033</v>
      </c>
      <c r="L6" s="20">
        <v>-37809601</v>
      </c>
      <c r="M6" s="20">
        <v>-33176637</v>
      </c>
      <c r="N6" s="20">
        <v>-85466271</v>
      </c>
      <c r="O6" s="20"/>
      <c r="P6" s="20"/>
      <c r="Q6" s="20"/>
      <c r="R6" s="20"/>
      <c r="S6" s="20"/>
      <c r="T6" s="20"/>
      <c r="U6" s="20"/>
      <c r="V6" s="20"/>
      <c r="W6" s="20">
        <v>-169353924</v>
      </c>
      <c r="X6" s="20"/>
      <c r="Y6" s="20">
        <v>-169353924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201910317</v>
      </c>
      <c r="D7" s="18"/>
      <c r="E7" s="19">
        <v>113772404</v>
      </c>
      <c r="F7" s="20">
        <v>113772404</v>
      </c>
      <c r="G7" s="20">
        <v>16293155</v>
      </c>
      <c r="H7" s="20">
        <v>24137692</v>
      </c>
      <c r="I7" s="20">
        <v>29323722</v>
      </c>
      <c r="J7" s="20">
        <v>69754569</v>
      </c>
      <c r="K7" s="20">
        <v>17062542</v>
      </c>
      <c r="L7" s="20">
        <v>-14753089</v>
      </c>
      <c r="M7" s="20">
        <v>5193813</v>
      </c>
      <c r="N7" s="20">
        <v>7503266</v>
      </c>
      <c r="O7" s="20"/>
      <c r="P7" s="20"/>
      <c r="Q7" s="20"/>
      <c r="R7" s="20"/>
      <c r="S7" s="20"/>
      <c r="T7" s="20"/>
      <c r="U7" s="20"/>
      <c r="V7" s="20"/>
      <c r="W7" s="20">
        <v>77257835</v>
      </c>
      <c r="X7" s="20">
        <v>56886216</v>
      </c>
      <c r="Y7" s="20">
        <v>20371619</v>
      </c>
      <c r="Z7" s="21">
        <v>35.811169088835157</v>
      </c>
      <c r="AA7" s="22">
        <v>113772404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252767</v>
      </c>
      <c r="D10" s="18"/>
      <c r="E10" s="19">
        <v>216126</v>
      </c>
      <c r="F10" s="20">
        <v>216126</v>
      </c>
      <c r="G10" s="20">
        <v>-2593613</v>
      </c>
      <c r="H10" s="20">
        <v>199634</v>
      </c>
      <c r="I10" s="20">
        <v>5514214</v>
      </c>
      <c r="J10" s="20">
        <v>3120235</v>
      </c>
      <c r="K10" s="20">
        <v>1396489</v>
      </c>
      <c r="L10" s="20">
        <v>2242910</v>
      </c>
      <c r="M10" s="20">
        <v>-411076</v>
      </c>
      <c r="N10" s="20">
        <v>3228323</v>
      </c>
      <c r="O10" s="20"/>
      <c r="P10" s="20"/>
      <c r="Q10" s="20"/>
      <c r="R10" s="20"/>
      <c r="S10" s="20"/>
      <c r="T10" s="20"/>
      <c r="U10" s="20"/>
      <c r="V10" s="20"/>
      <c r="W10" s="20">
        <v>6348558</v>
      </c>
      <c r="X10" s="20">
        <v>108072</v>
      </c>
      <c r="Y10" s="20">
        <v>6240486</v>
      </c>
      <c r="Z10" s="21">
        <v>5774.3781923162342</v>
      </c>
      <c r="AA10" s="22">
        <v>216126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4523757</v>
      </c>
      <c r="H11" s="24">
        <v>4521809</v>
      </c>
      <c r="I11" s="24">
        <v>3422454</v>
      </c>
      <c r="J11" s="20">
        <v>12468020</v>
      </c>
      <c r="K11" s="24">
        <v>3210812</v>
      </c>
      <c r="L11" s="24">
        <v>4520284</v>
      </c>
      <c r="M11" s="20">
        <v>4712703</v>
      </c>
      <c r="N11" s="24">
        <v>12443799</v>
      </c>
      <c r="O11" s="24"/>
      <c r="P11" s="24"/>
      <c r="Q11" s="20"/>
      <c r="R11" s="24"/>
      <c r="S11" s="24"/>
      <c r="T11" s="20"/>
      <c r="U11" s="24"/>
      <c r="V11" s="24"/>
      <c r="W11" s="24">
        <v>24911819</v>
      </c>
      <c r="X11" s="20"/>
      <c r="Y11" s="24">
        <v>24911819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202163084</v>
      </c>
      <c r="D13" s="29">
        <f>SUM(D6:D12)</f>
        <v>0</v>
      </c>
      <c r="E13" s="30">
        <f t="shared" si="0"/>
        <v>113988530</v>
      </c>
      <c r="F13" s="31">
        <f t="shared" si="0"/>
        <v>113988530</v>
      </c>
      <c r="G13" s="31">
        <f t="shared" si="0"/>
        <v>-6995270</v>
      </c>
      <c r="H13" s="31">
        <f t="shared" si="0"/>
        <v>-1844189</v>
      </c>
      <c r="I13" s="31">
        <f t="shared" si="0"/>
        <v>10294630</v>
      </c>
      <c r="J13" s="31">
        <f t="shared" si="0"/>
        <v>1455171</v>
      </c>
      <c r="K13" s="31">
        <f t="shared" si="0"/>
        <v>7189810</v>
      </c>
      <c r="L13" s="31">
        <f t="shared" si="0"/>
        <v>-45799496</v>
      </c>
      <c r="M13" s="31">
        <f t="shared" si="0"/>
        <v>-23681197</v>
      </c>
      <c r="N13" s="31">
        <f t="shared" si="0"/>
        <v>-62290883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-60835712</v>
      </c>
      <c r="X13" s="31">
        <f t="shared" si="0"/>
        <v>56994288</v>
      </c>
      <c r="Y13" s="31">
        <f t="shared" si="0"/>
        <v>-117830000</v>
      </c>
      <c r="Z13" s="32">
        <f>+IF(X13&lt;&gt;0,+(Y13/X13)*100,0)</f>
        <v>-206.74001577140504</v>
      </c>
      <c r="AA13" s="33">
        <f>SUM(AA6:AA12)</f>
        <v>113988530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2093531287</v>
      </c>
      <c r="D17" s="18"/>
      <c r="E17" s="19">
        <v>227684674</v>
      </c>
      <c r="F17" s="20">
        <v>227684674</v>
      </c>
      <c r="G17" s="24">
        <v>29157324</v>
      </c>
      <c r="H17" s="24">
        <v>27734786</v>
      </c>
      <c r="I17" s="24">
        <v>14624951</v>
      </c>
      <c r="J17" s="20">
        <v>71517061</v>
      </c>
      <c r="K17" s="24">
        <v>13852379</v>
      </c>
      <c r="L17" s="24">
        <v>27104077</v>
      </c>
      <c r="M17" s="20">
        <v>24626597</v>
      </c>
      <c r="N17" s="24">
        <v>65583053</v>
      </c>
      <c r="O17" s="24"/>
      <c r="P17" s="24"/>
      <c r="Q17" s="20"/>
      <c r="R17" s="24"/>
      <c r="S17" s="24"/>
      <c r="T17" s="20"/>
      <c r="U17" s="24"/>
      <c r="V17" s="24"/>
      <c r="W17" s="24">
        <v>137100114</v>
      </c>
      <c r="X17" s="20">
        <v>113842362</v>
      </c>
      <c r="Y17" s="24">
        <v>23257752</v>
      </c>
      <c r="Z17" s="25">
        <v>20.42978693643057</v>
      </c>
      <c r="AA17" s="26">
        <v>227684674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2093531287</v>
      </c>
      <c r="D25" s="29">
        <f t="shared" ref="D25:Y25" si="1">SUM(D15:D24)</f>
        <v>0</v>
      </c>
      <c r="E25" s="35">
        <f t="shared" si="1"/>
        <v>227684674</v>
      </c>
      <c r="F25" s="36">
        <f t="shared" si="1"/>
        <v>227684674</v>
      </c>
      <c r="G25" s="36">
        <f t="shared" si="1"/>
        <v>29157324</v>
      </c>
      <c r="H25" s="36">
        <f t="shared" si="1"/>
        <v>27734786</v>
      </c>
      <c r="I25" s="36">
        <f t="shared" si="1"/>
        <v>14624951</v>
      </c>
      <c r="J25" s="36">
        <f t="shared" si="1"/>
        <v>71517061</v>
      </c>
      <c r="K25" s="36">
        <f t="shared" si="1"/>
        <v>13852379</v>
      </c>
      <c r="L25" s="36">
        <f t="shared" si="1"/>
        <v>27104077</v>
      </c>
      <c r="M25" s="36">
        <f t="shared" si="1"/>
        <v>24626597</v>
      </c>
      <c r="N25" s="36">
        <f t="shared" si="1"/>
        <v>65583053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137100114</v>
      </c>
      <c r="X25" s="36">
        <f t="shared" si="1"/>
        <v>113842362</v>
      </c>
      <c r="Y25" s="36">
        <f t="shared" si="1"/>
        <v>23257752</v>
      </c>
      <c r="Z25" s="37">
        <f>+IF(X25&lt;&gt;0,+(Y25/X25)*100,0)</f>
        <v>20.42978693643057</v>
      </c>
      <c r="AA25" s="38">
        <f>SUM(AA15:AA24)</f>
        <v>227684674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2295694371</v>
      </c>
      <c r="D26" s="29">
        <f>+D13+D25</f>
        <v>0</v>
      </c>
      <c r="E26" s="30">
        <f t="shared" si="2"/>
        <v>341673204</v>
      </c>
      <c r="F26" s="31">
        <f t="shared" si="2"/>
        <v>341673204</v>
      </c>
      <c r="G26" s="31">
        <f t="shared" si="2"/>
        <v>22162054</v>
      </c>
      <c r="H26" s="31">
        <f t="shared" si="2"/>
        <v>25890597</v>
      </c>
      <c r="I26" s="31">
        <f t="shared" si="2"/>
        <v>24919581</v>
      </c>
      <c r="J26" s="31">
        <f t="shared" si="2"/>
        <v>72972232</v>
      </c>
      <c r="K26" s="31">
        <f t="shared" si="2"/>
        <v>21042189</v>
      </c>
      <c r="L26" s="31">
        <f t="shared" si="2"/>
        <v>-18695419</v>
      </c>
      <c r="M26" s="31">
        <f t="shared" si="2"/>
        <v>945400</v>
      </c>
      <c r="N26" s="31">
        <f t="shared" si="2"/>
        <v>3292170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76264402</v>
      </c>
      <c r="X26" s="31">
        <f t="shared" si="2"/>
        <v>170836650</v>
      </c>
      <c r="Y26" s="31">
        <f t="shared" si="2"/>
        <v>-94572248</v>
      </c>
      <c r="Z26" s="32">
        <f>+IF(X26&lt;&gt;0,+(Y26/X26)*100,0)</f>
        <v>-55.358289921981033</v>
      </c>
      <c r="AA26" s="33">
        <f>+AA13+AA25</f>
        <v>341673204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/>
      <c r="I31" s="20">
        <v>-28</v>
      </c>
      <c r="J31" s="20">
        <v>-28</v>
      </c>
      <c r="K31" s="20">
        <v>-1109</v>
      </c>
      <c r="L31" s="20"/>
      <c r="M31" s="20"/>
      <c r="N31" s="20">
        <v>-1109</v>
      </c>
      <c r="O31" s="20"/>
      <c r="P31" s="20"/>
      <c r="Q31" s="20"/>
      <c r="R31" s="20"/>
      <c r="S31" s="20"/>
      <c r="T31" s="20"/>
      <c r="U31" s="20"/>
      <c r="V31" s="20"/>
      <c r="W31" s="20">
        <v>-1137</v>
      </c>
      <c r="X31" s="20"/>
      <c r="Y31" s="20">
        <v>-1137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9251370</v>
      </c>
      <c r="H32" s="20">
        <v>5975291</v>
      </c>
      <c r="I32" s="20">
        <v>-3437139</v>
      </c>
      <c r="J32" s="20">
        <v>11789522</v>
      </c>
      <c r="K32" s="20">
        <v>8279609</v>
      </c>
      <c r="L32" s="20">
        <v>-6256587</v>
      </c>
      <c r="M32" s="20">
        <v>1639161</v>
      </c>
      <c r="N32" s="20">
        <v>3662183</v>
      </c>
      <c r="O32" s="20"/>
      <c r="P32" s="20"/>
      <c r="Q32" s="20"/>
      <c r="R32" s="20"/>
      <c r="S32" s="20"/>
      <c r="T32" s="20"/>
      <c r="U32" s="20"/>
      <c r="V32" s="20"/>
      <c r="W32" s="20">
        <v>15451705</v>
      </c>
      <c r="X32" s="20"/>
      <c r="Y32" s="20">
        <v>15451705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-80575131</v>
      </c>
      <c r="J33" s="20">
        <v>-80575131</v>
      </c>
      <c r="K33" s="20">
        <v>-1356941</v>
      </c>
      <c r="L33" s="20">
        <v>-16451420</v>
      </c>
      <c r="M33" s="20">
        <v>-31570630</v>
      </c>
      <c r="N33" s="20">
        <v>-49378991</v>
      </c>
      <c r="O33" s="20"/>
      <c r="P33" s="20"/>
      <c r="Q33" s="20"/>
      <c r="R33" s="20"/>
      <c r="S33" s="20"/>
      <c r="T33" s="20"/>
      <c r="U33" s="20"/>
      <c r="V33" s="20"/>
      <c r="W33" s="20">
        <v>-129954122</v>
      </c>
      <c r="X33" s="20"/>
      <c r="Y33" s="20">
        <v>-129954122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66473417</v>
      </c>
      <c r="D35" s="18"/>
      <c r="E35" s="19"/>
      <c r="F35" s="20"/>
      <c r="G35" s="20">
        <v>1812165</v>
      </c>
      <c r="H35" s="20">
        <v>2765859</v>
      </c>
      <c r="I35" s="20">
        <v>3578986</v>
      </c>
      <c r="J35" s="20">
        <v>8157010</v>
      </c>
      <c r="K35" s="20">
        <v>2216908</v>
      </c>
      <c r="L35" s="20">
        <v>4446072</v>
      </c>
      <c r="M35" s="20">
        <v>624276</v>
      </c>
      <c r="N35" s="20">
        <v>7287256</v>
      </c>
      <c r="O35" s="20"/>
      <c r="P35" s="20"/>
      <c r="Q35" s="20"/>
      <c r="R35" s="20"/>
      <c r="S35" s="20"/>
      <c r="T35" s="20"/>
      <c r="U35" s="20"/>
      <c r="V35" s="20"/>
      <c r="W35" s="20">
        <v>15444266</v>
      </c>
      <c r="X35" s="20"/>
      <c r="Y35" s="20">
        <v>15444266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70962631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11063535</v>
      </c>
      <c r="H37" s="31">
        <f t="shared" si="3"/>
        <v>8741150</v>
      </c>
      <c r="I37" s="31">
        <f t="shared" si="3"/>
        <v>-80433312</v>
      </c>
      <c r="J37" s="31">
        <f t="shared" si="3"/>
        <v>-60628627</v>
      </c>
      <c r="K37" s="31">
        <f t="shared" si="3"/>
        <v>9138467</v>
      </c>
      <c r="L37" s="31">
        <f t="shared" si="3"/>
        <v>-18261935</v>
      </c>
      <c r="M37" s="31">
        <f t="shared" si="3"/>
        <v>-29307193</v>
      </c>
      <c r="N37" s="31">
        <f t="shared" si="3"/>
        <v>-38430661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-99059288</v>
      </c>
      <c r="X37" s="31">
        <f t="shared" si="3"/>
        <v>0</v>
      </c>
      <c r="Y37" s="31">
        <f t="shared" si="3"/>
        <v>-99059288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70962631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11063535</v>
      </c>
      <c r="H44" s="31">
        <f t="shared" si="5"/>
        <v>8741150</v>
      </c>
      <c r="I44" s="31">
        <f t="shared" si="5"/>
        <v>-80433312</v>
      </c>
      <c r="J44" s="31">
        <f t="shared" si="5"/>
        <v>-60628627</v>
      </c>
      <c r="K44" s="31">
        <f t="shared" si="5"/>
        <v>9138467</v>
      </c>
      <c r="L44" s="31">
        <f t="shared" si="5"/>
        <v>-18261935</v>
      </c>
      <c r="M44" s="31">
        <f t="shared" si="5"/>
        <v>-29307193</v>
      </c>
      <c r="N44" s="31">
        <f t="shared" si="5"/>
        <v>-38430661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-99059288</v>
      </c>
      <c r="X44" s="31">
        <f t="shared" si="5"/>
        <v>0</v>
      </c>
      <c r="Y44" s="31">
        <f t="shared" si="5"/>
        <v>-99059288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2224731740</v>
      </c>
      <c r="D45" s="42">
        <f t="shared" si="6"/>
        <v>0</v>
      </c>
      <c r="E45" s="43">
        <f t="shared" si="6"/>
        <v>341673204</v>
      </c>
      <c r="F45" s="44">
        <f t="shared" si="6"/>
        <v>341673204</v>
      </c>
      <c r="G45" s="44">
        <f t="shared" si="6"/>
        <v>11098519</v>
      </c>
      <c r="H45" s="44">
        <f t="shared" si="6"/>
        <v>17149447</v>
      </c>
      <c r="I45" s="44">
        <f t="shared" si="6"/>
        <v>105352893</v>
      </c>
      <c r="J45" s="44">
        <f t="shared" si="6"/>
        <v>133600859</v>
      </c>
      <c r="K45" s="44">
        <f t="shared" si="6"/>
        <v>11903722</v>
      </c>
      <c r="L45" s="44">
        <f t="shared" si="6"/>
        <v>-433484</v>
      </c>
      <c r="M45" s="44">
        <f t="shared" si="6"/>
        <v>30252593</v>
      </c>
      <c r="N45" s="44">
        <f t="shared" si="6"/>
        <v>41722831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175323690</v>
      </c>
      <c r="X45" s="44">
        <f t="shared" si="6"/>
        <v>170836650</v>
      </c>
      <c r="Y45" s="44">
        <f t="shared" si="6"/>
        <v>4487040</v>
      </c>
      <c r="Z45" s="45">
        <f>+IF(X45&lt;&gt;0,+(Y45/X45)*100,0)</f>
        <v>2.6265090072885413</v>
      </c>
      <c r="AA45" s="46">
        <f>+AA26-AA44</f>
        <v>341673204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42318217</v>
      </c>
      <c r="D47" s="18"/>
      <c r="E47" s="19">
        <v>196974007</v>
      </c>
      <c r="F47" s="20">
        <v>196974007</v>
      </c>
      <c r="G47" s="20">
        <v>11051912</v>
      </c>
      <c r="H47" s="20">
        <v>8126237</v>
      </c>
      <c r="I47" s="20">
        <v>98005022</v>
      </c>
      <c r="J47" s="20">
        <v>117183171</v>
      </c>
      <c r="K47" s="20">
        <v>7617198</v>
      </c>
      <c r="L47" s="20">
        <v>-6294014</v>
      </c>
      <c r="M47" s="20">
        <v>25356214</v>
      </c>
      <c r="N47" s="20">
        <v>26679398</v>
      </c>
      <c r="O47" s="20"/>
      <c r="P47" s="20"/>
      <c r="Q47" s="20"/>
      <c r="R47" s="20"/>
      <c r="S47" s="20"/>
      <c r="T47" s="20"/>
      <c r="U47" s="20"/>
      <c r="V47" s="20"/>
      <c r="W47" s="20">
        <v>143862569</v>
      </c>
      <c r="X47" s="20">
        <v>98486988</v>
      </c>
      <c r="Y47" s="20">
        <v>45375581</v>
      </c>
      <c r="Z47" s="47">
        <v>46.072665964766841</v>
      </c>
      <c r="AA47" s="22">
        <v>196974007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26523788</v>
      </c>
      <c r="D50" s="50">
        <f t="shared" ref="D50:Y50" si="7">SUM(D47:D49)</f>
        <v>0</v>
      </c>
      <c r="E50" s="51">
        <f t="shared" si="7"/>
        <v>196974007</v>
      </c>
      <c r="F50" s="52">
        <f t="shared" si="7"/>
        <v>196974007</v>
      </c>
      <c r="G50" s="52">
        <f t="shared" si="7"/>
        <v>11051912</v>
      </c>
      <c r="H50" s="52">
        <f t="shared" si="7"/>
        <v>8126237</v>
      </c>
      <c r="I50" s="52">
        <f t="shared" si="7"/>
        <v>98005022</v>
      </c>
      <c r="J50" s="52">
        <f t="shared" si="7"/>
        <v>117183171</v>
      </c>
      <c r="K50" s="52">
        <f t="shared" si="7"/>
        <v>7617198</v>
      </c>
      <c r="L50" s="52">
        <f t="shared" si="7"/>
        <v>-6294014</v>
      </c>
      <c r="M50" s="52">
        <f t="shared" si="7"/>
        <v>25356214</v>
      </c>
      <c r="N50" s="52">
        <f t="shared" si="7"/>
        <v>26679398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143862569</v>
      </c>
      <c r="X50" s="52">
        <f t="shared" si="7"/>
        <v>98486988</v>
      </c>
      <c r="Y50" s="52">
        <f t="shared" si="7"/>
        <v>45375581</v>
      </c>
      <c r="Z50" s="53">
        <f>+IF(X50&lt;&gt;0,+(Y50/X50)*100,0)</f>
        <v>46.072665964766841</v>
      </c>
      <c r="AA50" s="54">
        <f>SUM(AA47:AA49)</f>
        <v>196974007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9833982</v>
      </c>
      <c r="D6" s="18"/>
      <c r="E6" s="19">
        <v>-127815943</v>
      </c>
      <c r="F6" s="20">
        <v>-127815943</v>
      </c>
      <c r="G6" s="20">
        <v>3909292</v>
      </c>
      <c r="H6" s="20">
        <v>-2428448</v>
      </c>
      <c r="I6" s="20">
        <v>3252026</v>
      </c>
      <c r="J6" s="20">
        <v>4732870</v>
      </c>
      <c r="K6" s="20">
        <v>-9484539</v>
      </c>
      <c r="L6" s="20">
        <v>-2017168</v>
      </c>
      <c r="M6" s="20">
        <v>-13198737</v>
      </c>
      <c r="N6" s="20">
        <v>-24700444</v>
      </c>
      <c r="O6" s="20"/>
      <c r="P6" s="20"/>
      <c r="Q6" s="20"/>
      <c r="R6" s="20"/>
      <c r="S6" s="20"/>
      <c r="T6" s="20"/>
      <c r="U6" s="20"/>
      <c r="V6" s="20"/>
      <c r="W6" s="20">
        <v>-19967574</v>
      </c>
      <c r="X6" s="20">
        <v>-63422324</v>
      </c>
      <c r="Y6" s="20">
        <v>43454750</v>
      </c>
      <c r="Z6" s="21">
        <v>-68.516489556579472</v>
      </c>
      <c r="AA6" s="22">
        <v>-127815943</v>
      </c>
    </row>
    <row r="7" spans="1:27" x14ac:dyDescent="0.25">
      <c r="A7" s="23" t="s">
        <v>35</v>
      </c>
      <c r="B7" s="17" t="s">
        <v>32</v>
      </c>
      <c r="C7" s="18">
        <v>272940799</v>
      </c>
      <c r="D7" s="18"/>
      <c r="E7" s="19">
        <v>-18456575</v>
      </c>
      <c r="F7" s="20">
        <v>-18456575</v>
      </c>
      <c r="G7" s="20">
        <v>279217827</v>
      </c>
      <c r="H7" s="20">
        <v>6326096</v>
      </c>
      <c r="I7" s="20">
        <v>7447606</v>
      </c>
      <c r="J7" s="20">
        <v>292991529</v>
      </c>
      <c r="K7" s="20">
        <v>8812947</v>
      </c>
      <c r="L7" s="20">
        <v>3341762</v>
      </c>
      <c r="M7" s="20">
        <v>-5545578</v>
      </c>
      <c r="N7" s="20">
        <v>6609131</v>
      </c>
      <c r="O7" s="20"/>
      <c r="P7" s="20"/>
      <c r="Q7" s="20"/>
      <c r="R7" s="20"/>
      <c r="S7" s="20"/>
      <c r="T7" s="20"/>
      <c r="U7" s="20"/>
      <c r="V7" s="20"/>
      <c r="W7" s="20">
        <v>299600660</v>
      </c>
      <c r="X7" s="20">
        <v>-8352480</v>
      </c>
      <c r="Y7" s="20">
        <v>307953140</v>
      </c>
      <c r="Z7" s="21">
        <v>-3686.9665057563743</v>
      </c>
      <c r="AA7" s="22">
        <v>-18456575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-2325980</v>
      </c>
      <c r="D10" s="18"/>
      <c r="E10" s="19">
        <v>-20855919</v>
      </c>
      <c r="F10" s="20">
        <v>-20855919</v>
      </c>
      <c r="G10" s="20">
        <v>-2325980</v>
      </c>
      <c r="H10" s="20"/>
      <c r="I10" s="20"/>
      <c r="J10" s="20">
        <v>-2325980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-2325980</v>
      </c>
      <c r="X10" s="20">
        <v>-10427958</v>
      </c>
      <c r="Y10" s="20">
        <v>8101978</v>
      </c>
      <c r="Z10" s="21">
        <v>-77.694770155384205</v>
      </c>
      <c r="AA10" s="22">
        <v>-20855919</v>
      </c>
    </row>
    <row r="11" spans="1:27" x14ac:dyDescent="0.25">
      <c r="A11" s="23" t="s">
        <v>39</v>
      </c>
      <c r="B11" s="17" t="s">
        <v>32</v>
      </c>
      <c r="C11" s="18">
        <v>34080280</v>
      </c>
      <c r="D11" s="18"/>
      <c r="E11" s="19"/>
      <c r="F11" s="20"/>
      <c r="G11" s="24">
        <v>34395200</v>
      </c>
      <c r="H11" s="24">
        <v>253944</v>
      </c>
      <c r="I11" s="24">
        <v>310082</v>
      </c>
      <c r="J11" s="20">
        <v>34959226</v>
      </c>
      <c r="K11" s="24">
        <v>1570207</v>
      </c>
      <c r="L11" s="24">
        <v>992629</v>
      </c>
      <c r="M11" s="20">
        <v>1427909</v>
      </c>
      <c r="N11" s="24">
        <v>3990745</v>
      </c>
      <c r="O11" s="24"/>
      <c r="P11" s="24"/>
      <c r="Q11" s="20"/>
      <c r="R11" s="24"/>
      <c r="S11" s="24"/>
      <c r="T11" s="20"/>
      <c r="U11" s="24"/>
      <c r="V11" s="24"/>
      <c r="W11" s="24">
        <v>38949971</v>
      </c>
      <c r="X11" s="20"/>
      <c r="Y11" s="24">
        <v>38949971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310808687</v>
      </c>
      <c r="D13" s="29">
        <f>SUM(D6:D12)</f>
        <v>0</v>
      </c>
      <c r="E13" s="30">
        <f t="shared" si="0"/>
        <v>-167128437</v>
      </c>
      <c r="F13" s="31">
        <f t="shared" si="0"/>
        <v>-167128437</v>
      </c>
      <c r="G13" s="31">
        <f t="shared" si="0"/>
        <v>311475945</v>
      </c>
      <c r="H13" s="31">
        <f t="shared" si="0"/>
        <v>4151592</v>
      </c>
      <c r="I13" s="31">
        <f t="shared" si="0"/>
        <v>11009714</v>
      </c>
      <c r="J13" s="31">
        <f t="shared" si="0"/>
        <v>326637251</v>
      </c>
      <c r="K13" s="31">
        <f t="shared" si="0"/>
        <v>898615</v>
      </c>
      <c r="L13" s="31">
        <f t="shared" si="0"/>
        <v>2317223</v>
      </c>
      <c r="M13" s="31">
        <f t="shared" si="0"/>
        <v>-17316406</v>
      </c>
      <c r="N13" s="31">
        <f t="shared" si="0"/>
        <v>-14100568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312536683</v>
      </c>
      <c r="X13" s="31">
        <f t="shared" si="0"/>
        <v>-82202762</v>
      </c>
      <c r="Y13" s="31">
        <f t="shared" si="0"/>
        <v>394739445</v>
      </c>
      <c r="Z13" s="32">
        <f>+IF(X13&lt;&gt;0,+(Y13/X13)*100,0)</f>
        <v>-480.20216765952466</v>
      </c>
      <c r="AA13" s="33">
        <f>SUM(AA6:AA12)</f>
        <v>-167128437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-4229417</v>
      </c>
      <c r="D17" s="18"/>
      <c r="E17" s="19">
        <v>52871233</v>
      </c>
      <c r="F17" s="20">
        <v>52871233</v>
      </c>
      <c r="G17" s="24">
        <v>136056256</v>
      </c>
      <c r="H17" s="24">
        <v>-170698954</v>
      </c>
      <c r="I17" s="24">
        <v>-2586052</v>
      </c>
      <c r="J17" s="20">
        <v>-37228750</v>
      </c>
      <c r="K17" s="24">
        <v>7240622</v>
      </c>
      <c r="L17" s="24">
        <v>35427098</v>
      </c>
      <c r="M17" s="20">
        <v>3674554</v>
      </c>
      <c r="N17" s="24">
        <v>46342274</v>
      </c>
      <c r="O17" s="24"/>
      <c r="P17" s="24"/>
      <c r="Q17" s="20"/>
      <c r="R17" s="24"/>
      <c r="S17" s="24"/>
      <c r="T17" s="20"/>
      <c r="U17" s="24"/>
      <c r="V17" s="24"/>
      <c r="W17" s="24">
        <v>9113524</v>
      </c>
      <c r="X17" s="20">
        <v>26435616</v>
      </c>
      <c r="Y17" s="24">
        <v>-17322092</v>
      </c>
      <c r="Z17" s="25">
        <v>-65.525584877613596</v>
      </c>
      <c r="AA17" s="26">
        <v>52871233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-4229417</v>
      </c>
      <c r="D25" s="29">
        <f t="shared" ref="D25:Y25" si="1">SUM(D15:D24)</f>
        <v>0</v>
      </c>
      <c r="E25" s="35">
        <f t="shared" si="1"/>
        <v>52871233</v>
      </c>
      <c r="F25" s="36">
        <f t="shared" si="1"/>
        <v>52871233</v>
      </c>
      <c r="G25" s="36">
        <f t="shared" si="1"/>
        <v>136056256</v>
      </c>
      <c r="H25" s="36">
        <f t="shared" si="1"/>
        <v>-170698954</v>
      </c>
      <c r="I25" s="36">
        <f t="shared" si="1"/>
        <v>-2586052</v>
      </c>
      <c r="J25" s="36">
        <f t="shared" si="1"/>
        <v>-37228750</v>
      </c>
      <c r="K25" s="36">
        <f t="shared" si="1"/>
        <v>7240622</v>
      </c>
      <c r="L25" s="36">
        <f t="shared" si="1"/>
        <v>35427098</v>
      </c>
      <c r="M25" s="36">
        <f t="shared" si="1"/>
        <v>3674554</v>
      </c>
      <c r="N25" s="36">
        <f t="shared" si="1"/>
        <v>46342274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9113524</v>
      </c>
      <c r="X25" s="36">
        <f t="shared" si="1"/>
        <v>26435616</v>
      </c>
      <c r="Y25" s="36">
        <f t="shared" si="1"/>
        <v>-17322092</v>
      </c>
      <c r="Z25" s="37">
        <f>+IF(X25&lt;&gt;0,+(Y25/X25)*100,0)</f>
        <v>-65.525584877613596</v>
      </c>
      <c r="AA25" s="38">
        <f>SUM(AA15:AA24)</f>
        <v>52871233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306579270</v>
      </c>
      <c r="D26" s="29">
        <f>+D13+D25</f>
        <v>0</v>
      </c>
      <c r="E26" s="30">
        <f t="shared" si="2"/>
        <v>-114257204</v>
      </c>
      <c r="F26" s="31">
        <f t="shared" si="2"/>
        <v>-114257204</v>
      </c>
      <c r="G26" s="31">
        <f t="shared" si="2"/>
        <v>447532201</v>
      </c>
      <c r="H26" s="31">
        <f t="shared" si="2"/>
        <v>-166547362</v>
      </c>
      <c r="I26" s="31">
        <f t="shared" si="2"/>
        <v>8423662</v>
      </c>
      <c r="J26" s="31">
        <f t="shared" si="2"/>
        <v>289408501</v>
      </c>
      <c r="K26" s="31">
        <f t="shared" si="2"/>
        <v>8139237</v>
      </c>
      <c r="L26" s="31">
        <f t="shared" si="2"/>
        <v>37744321</v>
      </c>
      <c r="M26" s="31">
        <f t="shared" si="2"/>
        <v>-13641852</v>
      </c>
      <c r="N26" s="31">
        <f t="shared" si="2"/>
        <v>32241706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321650207</v>
      </c>
      <c r="X26" s="31">
        <f t="shared" si="2"/>
        <v>-55767146</v>
      </c>
      <c r="Y26" s="31">
        <f t="shared" si="2"/>
        <v>377417353</v>
      </c>
      <c r="Z26" s="32">
        <f>+IF(X26&lt;&gt;0,+(Y26/X26)*100,0)</f>
        <v>-676.77365630294219</v>
      </c>
      <c r="AA26" s="33">
        <f>+AA13+AA25</f>
        <v>-114257204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-457685</v>
      </c>
      <c r="D31" s="18"/>
      <c r="E31" s="19"/>
      <c r="F31" s="20"/>
      <c r="G31" s="20">
        <v>-461223</v>
      </c>
      <c r="H31" s="20">
        <v>-12457</v>
      </c>
      <c r="I31" s="20">
        <v>-6881</v>
      </c>
      <c r="J31" s="20">
        <v>-480561</v>
      </c>
      <c r="K31" s="20">
        <v>-12621</v>
      </c>
      <c r="L31" s="20">
        <v>-7136</v>
      </c>
      <c r="M31" s="20">
        <v>-4715</v>
      </c>
      <c r="N31" s="20">
        <v>-24472</v>
      </c>
      <c r="O31" s="20"/>
      <c r="P31" s="20"/>
      <c r="Q31" s="20"/>
      <c r="R31" s="20"/>
      <c r="S31" s="20"/>
      <c r="T31" s="20"/>
      <c r="U31" s="20"/>
      <c r="V31" s="20"/>
      <c r="W31" s="20">
        <v>-505033</v>
      </c>
      <c r="X31" s="20"/>
      <c r="Y31" s="20">
        <v>-505033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25032875</v>
      </c>
      <c r="D32" s="18"/>
      <c r="E32" s="19">
        <v>-165187092</v>
      </c>
      <c r="F32" s="20">
        <v>-165187092</v>
      </c>
      <c r="G32" s="20">
        <v>15190287</v>
      </c>
      <c r="H32" s="20">
        <v>-2431343</v>
      </c>
      <c r="I32" s="20">
        <v>2533318</v>
      </c>
      <c r="J32" s="20">
        <v>15292262</v>
      </c>
      <c r="K32" s="20">
        <v>-1102176</v>
      </c>
      <c r="L32" s="20">
        <v>588967</v>
      </c>
      <c r="M32" s="20">
        <v>-16255744</v>
      </c>
      <c r="N32" s="20">
        <v>-16768953</v>
      </c>
      <c r="O32" s="20"/>
      <c r="P32" s="20"/>
      <c r="Q32" s="20"/>
      <c r="R32" s="20"/>
      <c r="S32" s="20"/>
      <c r="T32" s="20"/>
      <c r="U32" s="20"/>
      <c r="V32" s="20"/>
      <c r="W32" s="20">
        <v>-1476691</v>
      </c>
      <c r="X32" s="20">
        <v>-81232094</v>
      </c>
      <c r="Y32" s="20">
        <v>79755403</v>
      </c>
      <c r="Z32" s="21">
        <v>-98.182133529636701</v>
      </c>
      <c r="AA32" s="22">
        <v>-165187092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69577875</v>
      </c>
      <c r="D35" s="18"/>
      <c r="E35" s="19"/>
      <c r="F35" s="20"/>
      <c r="G35" s="20">
        <v>61375102</v>
      </c>
      <c r="H35" s="20">
        <v>10583025</v>
      </c>
      <c r="I35" s="20">
        <v>1459170</v>
      </c>
      <c r="J35" s="20">
        <v>73417297</v>
      </c>
      <c r="K35" s="20">
        <v>1611276</v>
      </c>
      <c r="L35" s="20">
        <v>1176234</v>
      </c>
      <c r="M35" s="20">
        <v>1098599</v>
      </c>
      <c r="N35" s="20">
        <v>3886109</v>
      </c>
      <c r="O35" s="20"/>
      <c r="P35" s="20"/>
      <c r="Q35" s="20"/>
      <c r="R35" s="20"/>
      <c r="S35" s="20"/>
      <c r="T35" s="20"/>
      <c r="U35" s="20"/>
      <c r="V35" s="20"/>
      <c r="W35" s="20">
        <v>77303406</v>
      </c>
      <c r="X35" s="20"/>
      <c r="Y35" s="20">
        <v>77303406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98273587</v>
      </c>
      <c r="D37" s="29">
        <f t="shared" ref="D37:Y37" si="3">SUM(D29:D36)</f>
        <v>0</v>
      </c>
      <c r="E37" s="30">
        <f t="shared" si="3"/>
        <v>-165187092</v>
      </c>
      <c r="F37" s="31">
        <f t="shared" si="3"/>
        <v>-165187092</v>
      </c>
      <c r="G37" s="31">
        <f t="shared" si="3"/>
        <v>80224688</v>
      </c>
      <c r="H37" s="31">
        <f t="shared" si="3"/>
        <v>8139225</v>
      </c>
      <c r="I37" s="31">
        <f t="shared" si="3"/>
        <v>3985607</v>
      </c>
      <c r="J37" s="31">
        <f t="shared" si="3"/>
        <v>92349520</v>
      </c>
      <c r="K37" s="31">
        <f t="shared" si="3"/>
        <v>496479</v>
      </c>
      <c r="L37" s="31">
        <f t="shared" si="3"/>
        <v>1758065</v>
      </c>
      <c r="M37" s="31">
        <f t="shared" si="3"/>
        <v>-15161860</v>
      </c>
      <c r="N37" s="31">
        <f t="shared" si="3"/>
        <v>-12907316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79442204</v>
      </c>
      <c r="X37" s="31">
        <f t="shared" si="3"/>
        <v>-81232094</v>
      </c>
      <c r="Y37" s="31">
        <f t="shared" si="3"/>
        <v>160674298</v>
      </c>
      <c r="Z37" s="32">
        <f>+IF(X37&lt;&gt;0,+(Y37/X37)*100,0)</f>
        <v>-197.79657286687697</v>
      </c>
      <c r="AA37" s="33">
        <f>SUM(AA29:AA36)</f>
        <v>-165187092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98275451</v>
      </c>
      <c r="D44" s="29">
        <f>+D37+D43</f>
        <v>0</v>
      </c>
      <c r="E44" s="30">
        <f t="shared" si="5"/>
        <v>-165187092</v>
      </c>
      <c r="F44" s="31">
        <f t="shared" si="5"/>
        <v>-165187092</v>
      </c>
      <c r="G44" s="31">
        <f t="shared" si="5"/>
        <v>80226552</v>
      </c>
      <c r="H44" s="31">
        <f t="shared" si="5"/>
        <v>8139225</v>
      </c>
      <c r="I44" s="31">
        <f t="shared" si="5"/>
        <v>3985607</v>
      </c>
      <c r="J44" s="31">
        <f t="shared" si="5"/>
        <v>92351384</v>
      </c>
      <c r="K44" s="31">
        <f t="shared" si="5"/>
        <v>496479</v>
      </c>
      <c r="L44" s="31">
        <f t="shared" si="5"/>
        <v>1758065</v>
      </c>
      <c r="M44" s="31">
        <f t="shared" si="5"/>
        <v>-15161860</v>
      </c>
      <c r="N44" s="31">
        <f t="shared" si="5"/>
        <v>-12907316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79444068</v>
      </c>
      <c r="X44" s="31">
        <f t="shared" si="5"/>
        <v>-81232094</v>
      </c>
      <c r="Y44" s="31">
        <f t="shared" si="5"/>
        <v>160676162</v>
      </c>
      <c r="Z44" s="32">
        <f>+IF(X44&lt;&gt;0,+(Y44/X44)*100,0)</f>
        <v>-197.79886752642372</v>
      </c>
      <c r="AA44" s="33">
        <f>+AA37+AA43</f>
        <v>-165187092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208303819</v>
      </c>
      <c r="D45" s="42">
        <f t="shared" si="6"/>
        <v>0</v>
      </c>
      <c r="E45" s="43">
        <f t="shared" si="6"/>
        <v>50929888</v>
      </c>
      <c r="F45" s="44">
        <f t="shared" si="6"/>
        <v>50929888</v>
      </c>
      <c r="G45" s="44">
        <f t="shared" si="6"/>
        <v>367305649</v>
      </c>
      <c r="H45" s="44">
        <f t="shared" si="6"/>
        <v>-174686587</v>
      </c>
      <c r="I45" s="44">
        <f t="shared" si="6"/>
        <v>4438055</v>
      </c>
      <c r="J45" s="44">
        <f t="shared" si="6"/>
        <v>197057117</v>
      </c>
      <c r="K45" s="44">
        <f t="shared" si="6"/>
        <v>7642758</v>
      </c>
      <c r="L45" s="44">
        <f t="shared" si="6"/>
        <v>35986256</v>
      </c>
      <c r="M45" s="44">
        <f t="shared" si="6"/>
        <v>1520008</v>
      </c>
      <c r="N45" s="44">
        <f t="shared" si="6"/>
        <v>45149022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242206139</v>
      </c>
      <c r="X45" s="44">
        <f t="shared" si="6"/>
        <v>25464948</v>
      </c>
      <c r="Y45" s="44">
        <f t="shared" si="6"/>
        <v>216741191</v>
      </c>
      <c r="Z45" s="45">
        <f>+IF(X45&lt;&gt;0,+(Y45/X45)*100,0)</f>
        <v>851.13541563092917</v>
      </c>
      <c r="AA45" s="46">
        <f>+AA26-AA44</f>
        <v>50929888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39850</v>
      </c>
      <c r="D47" s="18"/>
      <c r="E47" s="19">
        <v>50929888</v>
      </c>
      <c r="F47" s="20">
        <v>50929888</v>
      </c>
      <c r="G47" s="20">
        <v>39850</v>
      </c>
      <c r="H47" s="20"/>
      <c r="I47" s="20"/>
      <c r="J47" s="20">
        <v>39850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39850</v>
      </c>
      <c r="X47" s="20">
        <v>25464948</v>
      </c>
      <c r="Y47" s="20">
        <v>-25425098</v>
      </c>
      <c r="Z47" s="47">
        <v>-99.843510381407413</v>
      </c>
      <c r="AA47" s="22">
        <v>50929888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39850</v>
      </c>
      <c r="D50" s="50">
        <f t="shared" ref="D50:Y50" si="7">SUM(D47:D49)</f>
        <v>0</v>
      </c>
      <c r="E50" s="51">
        <f t="shared" si="7"/>
        <v>50929888</v>
      </c>
      <c r="F50" s="52">
        <f t="shared" si="7"/>
        <v>50929888</v>
      </c>
      <c r="G50" s="52">
        <f t="shared" si="7"/>
        <v>39850</v>
      </c>
      <c r="H50" s="52">
        <f t="shared" si="7"/>
        <v>0</v>
      </c>
      <c r="I50" s="52">
        <f t="shared" si="7"/>
        <v>0</v>
      </c>
      <c r="J50" s="52">
        <f t="shared" si="7"/>
        <v>39850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39850</v>
      </c>
      <c r="X50" s="52">
        <f t="shared" si="7"/>
        <v>25464948</v>
      </c>
      <c r="Y50" s="52">
        <f t="shared" si="7"/>
        <v>-25425098</v>
      </c>
      <c r="Z50" s="53">
        <f>+IF(X50&lt;&gt;0,+(Y50/X50)*100,0)</f>
        <v>-99.843510381407413</v>
      </c>
      <c r="AA50" s="54">
        <f>SUM(AA47:AA49)</f>
        <v>50929888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18920426</v>
      </c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-1500000</v>
      </c>
      <c r="Y6" s="20">
        <v>1500000</v>
      </c>
      <c r="Z6" s="21">
        <v>-100</v>
      </c>
      <c r="AA6" s="22">
        <v>-3000000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1500000</v>
      </c>
      <c r="Y11" s="24">
        <v>-1500000</v>
      </c>
      <c r="Z11" s="25">
        <v>-100</v>
      </c>
      <c r="AA11" s="26">
        <v>3000000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392700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392700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392700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18527726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28673029</v>
      </c>
      <c r="D7" s="18"/>
      <c r="E7" s="19">
        <v>76224293</v>
      </c>
      <c r="F7" s="20">
        <v>76224293</v>
      </c>
      <c r="G7" s="20">
        <v>98845235</v>
      </c>
      <c r="H7" s="20">
        <v>-56124733</v>
      </c>
      <c r="I7" s="20">
        <v>-12737169</v>
      </c>
      <c r="J7" s="20">
        <v>29983333</v>
      </c>
      <c r="K7" s="20">
        <v>8666193</v>
      </c>
      <c r="L7" s="20">
        <v>6359293</v>
      </c>
      <c r="M7" s="20">
        <v>8966475</v>
      </c>
      <c r="N7" s="20">
        <v>23991961</v>
      </c>
      <c r="O7" s="20"/>
      <c r="P7" s="20"/>
      <c r="Q7" s="20"/>
      <c r="R7" s="20"/>
      <c r="S7" s="20"/>
      <c r="T7" s="20"/>
      <c r="U7" s="20"/>
      <c r="V7" s="20"/>
      <c r="W7" s="20">
        <v>53975294</v>
      </c>
      <c r="X7" s="20">
        <v>38112174</v>
      </c>
      <c r="Y7" s="20">
        <v>15863120</v>
      </c>
      <c r="Z7" s="21">
        <v>41.622186128768199</v>
      </c>
      <c r="AA7" s="22">
        <v>76224293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>
        <v>28232435</v>
      </c>
      <c r="H10" s="20">
        <v>2354020</v>
      </c>
      <c r="I10" s="20">
        <v>3225109</v>
      </c>
      <c r="J10" s="20">
        <v>33811564</v>
      </c>
      <c r="K10" s="20">
        <v>2975150</v>
      </c>
      <c r="L10" s="20">
        <v>2814536</v>
      </c>
      <c r="M10" s="20">
        <v>2661792</v>
      </c>
      <c r="N10" s="20">
        <v>8451478</v>
      </c>
      <c r="O10" s="20"/>
      <c r="P10" s="20"/>
      <c r="Q10" s="20"/>
      <c r="R10" s="20"/>
      <c r="S10" s="20"/>
      <c r="T10" s="20"/>
      <c r="U10" s="20"/>
      <c r="V10" s="20"/>
      <c r="W10" s="20">
        <v>42263042</v>
      </c>
      <c r="X10" s="20">
        <v>210509598</v>
      </c>
      <c r="Y10" s="20">
        <v>-168246556</v>
      </c>
      <c r="Z10" s="21">
        <v>-79.923460782058982</v>
      </c>
      <c r="AA10" s="22">
        <v>421019164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54069824</v>
      </c>
      <c r="D13" s="29">
        <f>SUM(D6:D12)</f>
        <v>0</v>
      </c>
      <c r="E13" s="30">
        <f t="shared" si="0"/>
        <v>497243457</v>
      </c>
      <c r="F13" s="31">
        <f t="shared" si="0"/>
        <v>497243457</v>
      </c>
      <c r="G13" s="31">
        <f t="shared" si="0"/>
        <v>127077670</v>
      </c>
      <c r="H13" s="31">
        <f t="shared" si="0"/>
        <v>-53770713</v>
      </c>
      <c r="I13" s="31">
        <f t="shared" si="0"/>
        <v>-9512060</v>
      </c>
      <c r="J13" s="31">
        <f t="shared" si="0"/>
        <v>63794897</v>
      </c>
      <c r="K13" s="31">
        <f t="shared" si="0"/>
        <v>11641343</v>
      </c>
      <c r="L13" s="31">
        <f t="shared" si="0"/>
        <v>9173829</v>
      </c>
      <c r="M13" s="31">
        <f t="shared" si="0"/>
        <v>11628267</v>
      </c>
      <c r="N13" s="31">
        <f t="shared" si="0"/>
        <v>32443439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96238336</v>
      </c>
      <c r="X13" s="31">
        <f t="shared" si="0"/>
        <v>248621772</v>
      </c>
      <c r="Y13" s="31">
        <f t="shared" si="0"/>
        <v>-152383436</v>
      </c>
      <c r="Z13" s="32">
        <f>+IF(X13&lt;&gt;0,+(Y13/X13)*100,0)</f>
        <v>-61.291267765559965</v>
      </c>
      <c r="AA13" s="33">
        <f>SUM(AA6:AA12)</f>
        <v>497243457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4977848613</v>
      </c>
      <c r="D17" s="18"/>
      <c r="E17" s="19">
        <v>4444309643</v>
      </c>
      <c r="F17" s="20">
        <v>4444309643</v>
      </c>
      <c r="G17" s="24">
        <v>5054707020</v>
      </c>
      <c r="H17" s="24">
        <v>-11718262</v>
      </c>
      <c r="I17" s="24">
        <v>30236520</v>
      </c>
      <c r="J17" s="20">
        <v>5073225278</v>
      </c>
      <c r="K17" s="24">
        <v>29121594</v>
      </c>
      <c r="L17" s="24">
        <v>59886551</v>
      </c>
      <c r="M17" s="20">
        <v>42806205</v>
      </c>
      <c r="N17" s="24">
        <v>131814350</v>
      </c>
      <c r="O17" s="24"/>
      <c r="P17" s="24"/>
      <c r="Q17" s="20"/>
      <c r="R17" s="24"/>
      <c r="S17" s="24"/>
      <c r="T17" s="20"/>
      <c r="U17" s="24"/>
      <c r="V17" s="24"/>
      <c r="W17" s="24">
        <v>5205039628</v>
      </c>
      <c r="X17" s="20">
        <v>2222154930</v>
      </c>
      <c r="Y17" s="24">
        <v>2982884698</v>
      </c>
      <c r="Z17" s="25">
        <v>134.23387621312256</v>
      </c>
      <c r="AA17" s="26">
        <v>4444309643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1800000</v>
      </c>
      <c r="Y21" s="20">
        <v>-1800000</v>
      </c>
      <c r="Z21" s="21">
        <v>-100</v>
      </c>
      <c r="AA21" s="22">
        <v>3600000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4977848613</v>
      </c>
      <c r="D25" s="29">
        <f t="shared" ref="D25:Y25" si="1">SUM(D15:D24)</f>
        <v>0</v>
      </c>
      <c r="E25" s="35">
        <f t="shared" si="1"/>
        <v>4447909643</v>
      </c>
      <c r="F25" s="36">
        <f t="shared" si="1"/>
        <v>4447909643</v>
      </c>
      <c r="G25" s="36">
        <f t="shared" si="1"/>
        <v>5054707020</v>
      </c>
      <c r="H25" s="36">
        <f t="shared" si="1"/>
        <v>-11718262</v>
      </c>
      <c r="I25" s="36">
        <f t="shared" si="1"/>
        <v>30236520</v>
      </c>
      <c r="J25" s="36">
        <f t="shared" si="1"/>
        <v>5073225278</v>
      </c>
      <c r="K25" s="36">
        <f t="shared" si="1"/>
        <v>29121594</v>
      </c>
      <c r="L25" s="36">
        <f t="shared" si="1"/>
        <v>59886551</v>
      </c>
      <c r="M25" s="36">
        <f t="shared" si="1"/>
        <v>42806205</v>
      </c>
      <c r="N25" s="36">
        <f t="shared" si="1"/>
        <v>131814350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5205039628</v>
      </c>
      <c r="X25" s="36">
        <f t="shared" si="1"/>
        <v>2223954930</v>
      </c>
      <c r="Y25" s="36">
        <f t="shared" si="1"/>
        <v>2981084698</v>
      </c>
      <c r="Z25" s="37">
        <f>+IF(X25&lt;&gt;0,+(Y25/X25)*100,0)</f>
        <v>134.04429459368586</v>
      </c>
      <c r="AA25" s="38">
        <f>SUM(AA15:AA24)</f>
        <v>4447909643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5031918437</v>
      </c>
      <c r="D26" s="29">
        <f>+D13+D25</f>
        <v>0</v>
      </c>
      <c r="E26" s="30">
        <f t="shared" si="2"/>
        <v>4945153100</v>
      </c>
      <c r="F26" s="31">
        <f t="shared" si="2"/>
        <v>4945153100</v>
      </c>
      <c r="G26" s="31">
        <f t="shared" si="2"/>
        <v>5181784690</v>
      </c>
      <c r="H26" s="31">
        <f t="shared" si="2"/>
        <v>-65488975</v>
      </c>
      <c r="I26" s="31">
        <f t="shared" si="2"/>
        <v>20724460</v>
      </c>
      <c r="J26" s="31">
        <f t="shared" si="2"/>
        <v>5137020175</v>
      </c>
      <c r="K26" s="31">
        <f t="shared" si="2"/>
        <v>40762937</v>
      </c>
      <c r="L26" s="31">
        <f t="shared" si="2"/>
        <v>69060380</v>
      </c>
      <c r="M26" s="31">
        <f t="shared" si="2"/>
        <v>54434472</v>
      </c>
      <c r="N26" s="31">
        <f t="shared" si="2"/>
        <v>164257789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5301277964</v>
      </c>
      <c r="X26" s="31">
        <f t="shared" si="2"/>
        <v>2472576702</v>
      </c>
      <c r="Y26" s="31">
        <f t="shared" si="2"/>
        <v>2828701262</v>
      </c>
      <c r="Z26" s="32">
        <f>+IF(X26&lt;&gt;0,+(Y26/X26)*100,0)</f>
        <v>114.40297321057587</v>
      </c>
      <c r="AA26" s="33">
        <f>+AA13+AA25</f>
        <v>4945153100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5374377</v>
      </c>
      <c r="D31" s="18"/>
      <c r="E31" s="19">
        <v>5105080</v>
      </c>
      <c r="F31" s="20">
        <v>5105080</v>
      </c>
      <c r="G31" s="20">
        <v>5498808</v>
      </c>
      <c r="H31" s="20">
        <v>26518</v>
      </c>
      <c r="I31" s="20">
        <v>33661</v>
      </c>
      <c r="J31" s="20">
        <v>5558987</v>
      </c>
      <c r="K31" s="20">
        <v>28997</v>
      </c>
      <c r="L31" s="20">
        <v>40883</v>
      </c>
      <c r="M31" s="20">
        <v>1863</v>
      </c>
      <c r="N31" s="20">
        <v>71743</v>
      </c>
      <c r="O31" s="20"/>
      <c r="P31" s="20"/>
      <c r="Q31" s="20"/>
      <c r="R31" s="20"/>
      <c r="S31" s="20"/>
      <c r="T31" s="20"/>
      <c r="U31" s="20"/>
      <c r="V31" s="20"/>
      <c r="W31" s="20">
        <v>5630730</v>
      </c>
      <c r="X31" s="20">
        <v>2552538</v>
      </c>
      <c r="Y31" s="20">
        <v>3078192</v>
      </c>
      <c r="Z31" s="21">
        <v>120.59338587711525</v>
      </c>
      <c r="AA31" s="22">
        <v>5105080</v>
      </c>
    </row>
    <row r="32" spans="1:27" x14ac:dyDescent="0.25">
      <c r="A32" s="23" t="s">
        <v>59</v>
      </c>
      <c r="B32" s="17" t="s">
        <v>32</v>
      </c>
      <c r="C32" s="18">
        <v>303136285</v>
      </c>
      <c r="D32" s="18"/>
      <c r="E32" s="19">
        <v>-111682716</v>
      </c>
      <c r="F32" s="20">
        <v>-111682716</v>
      </c>
      <c r="G32" s="20">
        <v>67518089</v>
      </c>
      <c r="H32" s="20">
        <v>192857292</v>
      </c>
      <c r="I32" s="20"/>
      <c r="J32" s="20">
        <v>260375381</v>
      </c>
      <c r="K32" s="20"/>
      <c r="L32" s="20">
        <v>1</v>
      </c>
      <c r="M32" s="20">
        <v>359602</v>
      </c>
      <c r="N32" s="20">
        <v>359603</v>
      </c>
      <c r="O32" s="20"/>
      <c r="P32" s="20"/>
      <c r="Q32" s="20"/>
      <c r="R32" s="20"/>
      <c r="S32" s="20"/>
      <c r="T32" s="20"/>
      <c r="U32" s="20"/>
      <c r="V32" s="20"/>
      <c r="W32" s="20">
        <v>260734984</v>
      </c>
      <c r="X32" s="20">
        <v>-55841364</v>
      </c>
      <c r="Y32" s="20">
        <v>316576348</v>
      </c>
      <c r="Z32" s="21">
        <v>-566.92087249158169</v>
      </c>
      <c r="AA32" s="22">
        <v>-111682716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34227191</v>
      </c>
      <c r="D35" s="18"/>
      <c r="E35" s="19"/>
      <c r="F35" s="20"/>
      <c r="G35" s="20">
        <v>37770696</v>
      </c>
      <c r="H35" s="20">
        <v>-2374030</v>
      </c>
      <c r="I35" s="20">
        <v>561147</v>
      </c>
      <c r="J35" s="20">
        <v>35957813</v>
      </c>
      <c r="K35" s="20">
        <v>820014</v>
      </c>
      <c r="L35" s="20">
        <v>494770</v>
      </c>
      <c r="M35" s="20">
        <v>830453</v>
      </c>
      <c r="N35" s="20">
        <v>2145237</v>
      </c>
      <c r="O35" s="20"/>
      <c r="P35" s="20"/>
      <c r="Q35" s="20"/>
      <c r="R35" s="20"/>
      <c r="S35" s="20"/>
      <c r="T35" s="20"/>
      <c r="U35" s="20"/>
      <c r="V35" s="20"/>
      <c r="W35" s="20">
        <v>38103050</v>
      </c>
      <c r="X35" s="20"/>
      <c r="Y35" s="20">
        <v>38103050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515852325</v>
      </c>
      <c r="D37" s="29">
        <f t="shared" ref="D37:Y37" si="3">SUM(D29:D36)</f>
        <v>0</v>
      </c>
      <c r="E37" s="30">
        <f t="shared" si="3"/>
        <v>-106577636</v>
      </c>
      <c r="F37" s="31">
        <f t="shared" si="3"/>
        <v>-106577636</v>
      </c>
      <c r="G37" s="31">
        <f t="shared" si="3"/>
        <v>283902065</v>
      </c>
      <c r="H37" s="31">
        <f t="shared" si="3"/>
        <v>190509780</v>
      </c>
      <c r="I37" s="31">
        <f t="shared" si="3"/>
        <v>594808</v>
      </c>
      <c r="J37" s="31">
        <f t="shared" si="3"/>
        <v>475006653</v>
      </c>
      <c r="K37" s="31">
        <f t="shared" si="3"/>
        <v>849011</v>
      </c>
      <c r="L37" s="31">
        <f t="shared" si="3"/>
        <v>535654</v>
      </c>
      <c r="M37" s="31">
        <f t="shared" si="3"/>
        <v>1191918</v>
      </c>
      <c r="N37" s="31">
        <f t="shared" si="3"/>
        <v>2576583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477583236</v>
      </c>
      <c r="X37" s="31">
        <f t="shared" si="3"/>
        <v>-53288826</v>
      </c>
      <c r="Y37" s="31">
        <f t="shared" si="3"/>
        <v>530872062</v>
      </c>
      <c r="Z37" s="32">
        <f>+IF(X37&lt;&gt;0,+(Y37/X37)*100,0)</f>
        <v>-996.21647134804584</v>
      </c>
      <c r="AA37" s="33">
        <f>SUM(AA29:AA36)</f>
        <v>-106577636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515852325</v>
      </c>
      <c r="D44" s="29">
        <f>+D37+D43</f>
        <v>0</v>
      </c>
      <c r="E44" s="30">
        <f t="shared" si="5"/>
        <v>-106577636</v>
      </c>
      <c r="F44" s="31">
        <f t="shared" si="5"/>
        <v>-106577636</v>
      </c>
      <c r="G44" s="31">
        <f t="shared" si="5"/>
        <v>283902065</v>
      </c>
      <c r="H44" s="31">
        <f t="shared" si="5"/>
        <v>190509780</v>
      </c>
      <c r="I44" s="31">
        <f t="shared" si="5"/>
        <v>594808</v>
      </c>
      <c r="J44" s="31">
        <f t="shared" si="5"/>
        <v>475006653</v>
      </c>
      <c r="K44" s="31">
        <f t="shared" si="5"/>
        <v>849011</v>
      </c>
      <c r="L44" s="31">
        <f t="shared" si="5"/>
        <v>535654</v>
      </c>
      <c r="M44" s="31">
        <f t="shared" si="5"/>
        <v>1191918</v>
      </c>
      <c r="N44" s="31">
        <f t="shared" si="5"/>
        <v>2576583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477583236</v>
      </c>
      <c r="X44" s="31">
        <f t="shared" si="5"/>
        <v>-53288826</v>
      </c>
      <c r="Y44" s="31">
        <f t="shared" si="5"/>
        <v>530872062</v>
      </c>
      <c r="Z44" s="32">
        <f>+IF(X44&lt;&gt;0,+(Y44/X44)*100,0)</f>
        <v>-996.21647134804584</v>
      </c>
      <c r="AA44" s="33">
        <f>+AA37+AA43</f>
        <v>-106577636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4516066112</v>
      </c>
      <c r="D45" s="42">
        <f t="shared" si="6"/>
        <v>0</v>
      </c>
      <c r="E45" s="43">
        <f t="shared" si="6"/>
        <v>5051730736</v>
      </c>
      <c r="F45" s="44">
        <f t="shared" si="6"/>
        <v>5051730736</v>
      </c>
      <c r="G45" s="44">
        <f t="shared" si="6"/>
        <v>4897882625</v>
      </c>
      <c r="H45" s="44">
        <f t="shared" si="6"/>
        <v>-255998755</v>
      </c>
      <c r="I45" s="44">
        <f t="shared" si="6"/>
        <v>20129652</v>
      </c>
      <c r="J45" s="44">
        <f t="shared" si="6"/>
        <v>4662013522</v>
      </c>
      <c r="K45" s="44">
        <f t="shared" si="6"/>
        <v>39913926</v>
      </c>
      <c r="L45" s="44">
        <f t="shared" si="6"/>
        <v>68524726</v>
      </c>
      <c r="M45" s="44">
        <f t="shared" si="6"/>
        <v>53242554</v>
      </c>
      <c r="N45" s="44">
        <f t="shared" si="6"/>
        <v>161681206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4823694728</v>
      </c>
      <c r="X45" s="44">
        <f t="shared" si="6"/>
        <v>2525865528</v>
      </c>
      <c r="Y45" s="44">
        <f t="shared" si="6"/>
        <v>2297829200</v>
      </c>
      <c r="Z45" s="45">
        <f>+IF(X45&lt;&gt;0,+(Y45/X45)*100,0)</f>
        <v>90.971952961385057</v>
      </c>
      <c r="AA45" s="46">
        <f>+AA26-AA44</f>
        <v>5051730736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-4042569393</v>
      </c>
      <c r="D47" s="18"/>
      <c r="E47" s="19">
        <v>-1609702232</v>
      </c>
      <c r="F47" s="20">
        <v>-1609702232</v>
      </c>
      <c r="G47" s="20">
        <v>-4127980000</v>
      </c>
      <c r="H47" s="20">
        <v>-149830344</v>
      </c>
      <c r="I47" s="20">
        <v>-86792394</v>
      </c>
      <c r="J47" s="20">
        <v>-4364602738</v>
      </c>
      <c r="K47" s="20">
        <v>-72156562</v>
      </c>
      <c r="L47" s="20">
        <v>-68133628</v>
      </c>
      <c r="M47" s="20">
        <v>-55723799</v>
      </c>
      <c r="N47" s="20">
        <v>-196013989</v>
      </c>
      <c r="O47" s="20"/>
      <c r="P47" s="20"/>
      <c r="Q47" s="20"/>
      <c r="R47" s="20"/>
      <c r="S47" s="20"/>
      <c r="T47" s="20"/>
      <c r="U47" s="20"/>
      <c r="V47" s="20"/>
      <c r="W47" s="20">
        <v>-4560616727</v>
      </c>
      <c r="X47" s="20">
        <v>-804851136</v>
      </c>
      <c r="Y47" s="20">
        <v>-3755765591</v>
      </c>
      <c r="Z47" s="47">
        <v>466.64102503049708</v>
      </c>
      <c r="AA47" s="22">
        <v>-1609702232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-4042569393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-4127980000</v>
      </c>
      <c r="H50" s="52">
        <f t="shared" si="7"/>
        <v>-149830344</v>
      </c>
      <c r="I50" s="52">
        <f t="shared" si="7"/>
        <v>-86792394</v>
      </c>
      <c r="J50" s="52">
        <f t="shared" si="7"/>
        <v>-4364602738</v>
      </c>
      <c r="K50" s="52">
        <f t="shared" si="7"/>
        <v>-72156562</v>
      </c>
      <c r="L50" s="52">
        <f t="shared" si="7"/>
        <v>-68133628</v>
      </c>
      <c r="M50" s="52">
        <f t="shared" si="7"/>
        <v>-55723799</v>
      </c>
      <c r="N50" s="52">
        <f t="shared" si="7"/>
        <v>-196013989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-4560616727</v>
      </c>
      <c r="X50" s="52">
        <f t="shared" si="7"/>
        <v>-804851136</v>
      </c>
      <c r="Y50" s="52">
        <f t="shared" si="7"/>
        <v>-3755765591</v>
      </c>
      <c r="Z50" s="53">
        <f>+IF(X50&lt;&gt;0,+(Y50/X50)*100,0)</f>
        <v>466.64102503049708</v>
      </c>
      <c r="AA50" s="54">
        <f>SUM(AA47:AA49)</f>
        <v>-1609702232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-26842880</v>
      </c>
      <c r="D6" s="18"/>
      <c r="E6" s="19">
        <v>-46105665</v>
      </c>
      <c r="F6" s="20">
        <v>-46105665</v>
      </c>
      <c r="G6" s="20">
        <v>-28249098</v>
      </c>
      <c r="H6" s="20">
        <v>-36616</v>
      </c>
      <c r="I6" s="20">
        <v>-87329</v>
      </c>
      <c r="J6" s="20">
        <v>-28373043</v>
      </c>
      <c r="K6" s="20">
        <v>-6477067</v>
      </c>
      <c r="L6" s="20">
        <v>-6071388</v>
      </c>
      <c r="M6" s="20">
        <v>-5605260</v>
      </c>
      <c r="N6" s="20">
        <v>-18153715</v>
      </c>
      <c r="O6" s="20"/>
      <c r="P6" s="20"/>
      <c r="Q6" s="20"/>
      <c r="R6" s="20"/>
      <c r="S6" s="20"/>
      <c r="T6" s="20"/>
      <c r="U6" s="20"/>
      <c r="V6" s="20"/>
      <c r="W6" s="20">
        <v>-46526758</v>
      </c>
      <c r="X6" s="20">
        <v>-23052828</v>
      </c>
      <c r="Y6" s="20">
        <v>-23473930</v>
      </c>
      <c r="Z6" s="21">
        <v>101.82668260917922</v>
      </c>
      <c r="AA6" s="22">
        <v>-46105665</v>
      </c>
    </row>
    <row r="7" spans="1:27" x14ac:dyDescent="0.25">
      <c r="A7" s="23" t="s">
        <v>35</v>
      </c>
      <c r="B7" s="17" t="s">
        <v>32</v>
      </c>
      <c r="C7" s="18">
        <v>16373427</v>
      </c>
      <c r="D7" s="18"/>
      <c r="E7" s="19">
        <v>6137745</v>
      </c>
      <c r="F7" s="20">
        <v>6137745</v>
      </c>
      <c r="G7" s="20">
        <v>17588433</v>
      </c>
      <c r="H7" s="20">
        <v>-360207</v>
      </c>
      <c r="I7" s="20">
        <v>1319459</v>
      </c>
      <c r="J7" s="20">
        <v>18547685</v>
      </c>
      <c r="K7" s="20">
        <v>1345362</v>
      </c>
      <c r="L7" s="20">
        <v>1475073</v>
      </c>
      <c r="M7" s="20">
        <v>1631215</v>
      </c>
      <c r="N7" s="20">
        <v>4451650</v>
      </c>
      <c r="O7" s="20"/>
      <c r="P7" s="20"/>
      <c r="Q7" s="20"/>
      <c r="R7" s="20"/>
      <c r="S7" s="20"/>
      <c r="T7" s="20"/>
      <c r="U7" s="20"/>
      <c r="V7" s="20"/>
      <c r="W7" s="20">
        <v>22999335</v>
      </c>
      <c r="X7" s="20">
        <v>3068874</v>
      </c>
      <c r="Y7" s="20">
        <v>19930461</v>
      </c>
      <c r="Z7" s="21">
        <v>649.43888214374397</v>
      </c>
      <c r="AA7" s="22">
        <v>6137745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-4045612</v>
      </c>
      <c r="D10" s="18"/>
      <c r="E10" s="19"/>
      <c r="F10" s="20"/>
      <c r="G10" s="20">
        <v>-3985611</v>
      </c>
      <c r="H10" s="20">
        <v>-104680</v>
      </c>
      <c r="I10" s="20">
        <v>-802298</v>
      </c>
      <c r="J10" s="20">
        <v>-4892589</v>
      </c>
      <c r="K10" s="20">
        <v>-780744</v>
      </c>
      <c r="L10" s="20">
        <v>-987426</v>
      </c>
      <c r="M10" s="20">
        <v>-56416</v>
      </c>
      <c r="N10" s="20">
        <v>-1824586</v>
      </c>
      <c r="O10" s="20"/>
      <c r="P10" s="20"/>
      <c r="Q10" s="20"/>
      <c r="R10" s="20"/>
      <c r="S10" s="20"/>
      <c r="T10" s="20"/>
      <c r="U10" s="20"/>
      <c r="V10" s="20"/>
      <c r="W10" s="20">
        <v>-6717175</v>
      </c>
      <c r="X10" s="20"/>
      <c r="Y10" s="20">
        <v>-6717175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12904</v>
      </c>
      <c r="D11" s="18"/>
      <c r="E11" s="19"/>
      <c r="F11" s="20"/>
      <c r="G11" s="24">
        <v>25278</v>
      </c>
      <c r="H11" s="24">
        <v>2235</v>
      </c>
      <c r="I11" s="24">
        <v>-26635</v>
      </c>
      <c r="J11" s="20">
        <v>878</v>
      </c>
      <c r="K11" s="24">
        <v>590330</v>
      </c>
      <c r="L11" s="24">
        <v>-447205</v>
      </c>
      <c r="M11" s="20">
        <v>274704</v>
      </c>
      <c r="N11" s="24">
        <v>417829</v>
      </c>
      <c r="O11" s="24"/>
      <c r="P11" s="24"/>
      <c r="Q11" s="20"/>
      <c r="R11" s="24"/>
      <c r="S11" s="24"/>
      <c r="T11" s="20"/>
      <c r="U11" s="24"/>
      <c r="V11" s="24"/>
      <c r="W11" s="24">
        <v>418707</v>
      </c>
      <c r="X11" s="20"/>
      <c r="Y11" s="24">
        <v>418707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-14502161</v>
      </c>
      <c r="D13" s="29">
        <f>SUM(D6:D12)</f>
        <v>0</v>
      </c>
      <c r="E13" s="30">
        <f t="shared" si="0"/>
        <v>-39967920</v>
      </c>
      <c r="F13" s="31">
        <f t="shared" si="0"/>
        <v>-39967920</v>
      </c>
      <c r="G13" s="31">
        <f t="shared" si="0"/>
        <v>-14620998</v>
      </c>
      <c r="H13" s="31">
        <f t="shared" si="0"/>
        <v>-499268</v>
      </c>
      <c r="I13" s="31">
        <f t="shared" si="0"/>
        <v>403197</v>
      </c>
      <c r="J13" s="31">
        <f t="shared" si="0"/>
        <v>-14717069</v>
      </c>
      <c r="K13" s="31">
        <f t="shared" si="0"/>
        <v>-5322119</v>
      </c>
      <c r="L13" s="31">
        <f t="shared" si="0"/>
        <v>-6030946</v>
      </c>
      <c r="M13" s="31">
        <f t="shared" si="0"/>
        <v>-3755757</v>
      </c>
      <c r="N13" s="31">
        <f t="shared" si="0"/>
        <v>-15108822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-29825891</v>
      </c>
      <c r="X13" s="31">
        <f t="shared" si="0"/>
        <v>-19983954</v>
      </c>
      <c r="Y13" s="31">
        <f t="shared" si="0"/>
        <v>-9841937</v>
      </c>
      <c r="Z13" s="32">
        <f>+IF(X13&lt;&gt;0,+(Y13/X13)*100,0)</f>
        <v>49.249197631259563</v>
      </c>
      <c r="AA13" s="33">
        <f>SUM(AA6:AA12)</f>
        <v>-39967920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71705220</v>
      </c>
      <c r="D17" s="18"/>
      <c r="E17" s="19">
        <v>-2743920</v>
      </c>
      <c r="F17" s="20">
        <v>-2743920</v>
      </c>
      <c r="G17" s="24">
        <v>71705220</v>
      </c>
      <c r="H17" s="24">
        <v>23199567</v>
      </c>
      <c r="I17" s="24"/>
      <c r="J17" s="20">
        <v>94904787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94904787</v>
      </c>
      <c r="X17" s="20">
        <v>-1371960</v>
      </c>
      <c r="Y17" s="24">
        <v>96276747</v>
      </c>
      <c r="Z17" s="25">
        <v>-7017.4602029213675</v>
      </c>
      <c r="AA17" s="26">
        <v>-2743920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71705220</v>
      </c>
      <c r="D25" s="29">
        <f t="shared" ref="D25:Y25" si="1">SUM(D15:D24)</f>
        <v>0</v>
      </c>
      <c r="E25" s="35">
        <f t="shared" si="1"/>
        <v>-2743920</v>
      </c>
      <c r="F25" s="36">
        <f t="shared" si="1"/>
        <v>-2743920</v>
      </c>
      <c r="G25" s="36">
        <f t="shared" si="1"/>
        <v>71705220</v>
      </c>
      <c r="H25" s="36">
        <f t="shared" si="1"/>
        <v>23199567</v>
      </c>
      <c r="I25" s="36">
        <f t="shared" si="1"/>
        <v>0</v>
      </c>
      <c r="J25" s="36">
        <f t="shared" si="1"/>
        <v>94904787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94904787</v>
      </c>
      <c r="X25" s="36">
        <f t="shared" si="1"/>
        <v>-1371960</v>
      </c>
      <c r="Y25" s="36">
        <f t="shared" si="1"/>
        <v>96276747</v>
      </c>
      <c r="Z25" s="37">
        <f>+IF(X25&lt;&gt;0,+(Y25/X25)*100,0)</f>
        <v>-7017.4602029213675</v>
      </c>
      <c r="AA25" s="38">
        <f>SUM(AA15:AA24)</f>
        <v>-2743920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57203059</v>
      </c>
      <c r="D26" s="29">
        <f>+D13+D25</f>
        <v>0</v>
      </c>
      <c r="E26" s="30">
        <f t="shared" si="2"/>
        <v>-42711840</v>
      </c>
      <c r="F26" s="31">
        <f t="shared" si="2"/>
        <v>-42711840</v>
      </c>
      <c r="G26" s="31">
        <f t="shared" si="2"/>
        <v>57084222</v>
      </c>
      <c r="H26" s="31">
        <f t="shared" si="2"/>
        <v>22700299</v>
      </c>
      <c r="I26" s="31">
        <f t="shared" si="2"/>
        <v>403197</v>
      </c>
      <c r="J26" s="31">
        <f t="shared" si="2"/>
        <v>80187718</v>
      </c>
      <c r="K26" s="31">
        <f t="shared" si="2"/>
        <v>-5322119</v>
      </c>
      <c r="L26" s="31">
        <f t="shared" si="2"/>
        <v>-6030946</v>
      </c>
      <c r="M26" s="31">
        <f t="shared" si="2"/>
        <v>-3755757</v>
      </c>
      <c r="N26" s="31">
        <f t="shared" si="2"/>
        <v>-15108822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65078896</v>
      </c>
      <c r="X26" s="31">
        <f t="shared" si="2"/>
        <v>-21355914</v>
      </c>
      <c r="Y26" s="31">
        <f t="shared" si="2"/>
        <v>86434810</v>
      </c>
      <c r="Z26" s="32">
        <f>+IF(X26&lt;&gt;0,+(Y26/X26)*100,0)</f>
        <v>-404.73477276598879</v>
      </c>
      <c r="AA26" s="33">
        <f>+AA13+AA25</f>
        <v>-42711840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-10046</v>
      </c>
      <c r="D31" s="18"/>
      <c r="E31" s="19"/>
      <c r="F31" s="20"/>
      <c r="G31" s="20">
        <v>-10047</v>
      </c>
      <c r="H31" s="20">
        <v>-571</v>
      </c>
      <c r="I31" s="20"/>
      <c r="J31" s="20">
        <v>-10618</v>
      </c>
      <c r="K31" s="20"/>
      <c r="L31" s="20">
        <v>571</v>
      </c>
      <c r="M31" s="20"/>
      <c r="N31" s="20">
        <v>571</v>
      </c>
      <c r="O31" s="20"/>
      <c r="P31" s="20"/>
      <c r="Q31" s="20"/>
      <c r="R31" s="20"/>
      <c r="S31" s="20"/>
      <c r="T31" s="20"/>
      <c r="U31" s="20"/>
      <c r="V31" s="20"/>
      <c r="W31" s="20">
        <v>-10047</v>
      </c>
      <c r="X31" s="20"/>
      <c r="Y31" s="20">
        <v>-10047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1349669</v>
      </c>
      <c r="D32" s="18"/>
      <c r="E32" s="19">
        <v>7453999</v>
      </c>
      <c r="F32" s="20">
        <v>7453999</v>
      </c>
      <c r="G32" s="20">
        <v>1409459</v>
      </c>
      <c r="H32" s="20">
        <v>254627</v>
      </c>
      <c r="I32" s="20">
        <v>-95209</v>
      </c>
      <c r="J32" s="20">
        <v>1568877</v>
      </c>
      <c r="K32" s="20">
        <v>4493216</v>
      </c>
      <c r="L32" s="20">
        <v>-3471806</v>
      </c>
      <c r="M32" s="20">
        <v>-3895206</v>
      </c>
      <c r="N32" s="20">
        <v>-2873796</v>
      </c>
      <c r="O32" s="20"/>
      <c r="P32" s="20"/>
      <c r="Q32" s="20"/>
      <c r="R32" s="20"/>
      <c r="S32" s="20"/>
      <c r="T32" s="20"/>
      <c r="U32" s="20"/>
      <c r="V32" s="20"/>
      <c r="W32" s="20">
        <v>-1304919</v>
      </c>
      <c r="X32" s="20">
        <v>3727008</v>
      </c>
      <c r="Y32" s="20">
        <v>-5031927</v>
      </c>
      <c r="Z32" s="21">
        <v>-135.01250869330036</v>
      </c>
      <c r="AA32" s="22">
        <v>7453999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2109752</v>
      </c>
      <c r="D35" s="18"/>
      <c r="E35" s="19">
        <v>2546947</v>
      </c>
      <c r="F35" s="20">
        <v>2546947</v>
      </c>
      <c r="G35" s="20">
        <v>2215449</v>
      </c>
      <c r="H35" s="20">
        <v>-4299</v>
      </c>
      <c r="I35" s="20">
        <v>39901</v>
      </c>
      <c r="J35" s="20">
        <v>2251051</v>
      </c>
      <c r="K35" s="20">
        <v>141419</v>
      </c>
      <c r="L35" s="20">
        <v>138780</v>
      </c>
      <c r="M35" s="20">
        <v>205490</v>
      </c>
      <c r="N35" s="20">
        <v>485689</v>
      </c>
      <c r="O35" s="20"/>
      <c r="P35" s="20"/>
      <c r="Q35" s="20"/>
      <c r="R35" s="20"/>
      <c r="S35" s="20"/>
      <c r="T35" s="20"/>
      <c r="U35" s="20"/>
      <c r="V35" s="20"/>
      <c r="W35" s="20">
        <v>2736740</v>
      </c>
      <c r="X35" s="20">
        <v>1273470</v>
      </c>
      <c r="Y35" s="20">
        <v>1463270</v>
      </c>
      <c r="Z35" s="21">
        <v>114.90415950120536</v>
      </c>
      <c r="AA35" s="22">
        <v>2546947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3449375</v>
      </c>
      <c r="D37" s="29">
        <f t="shared" ref="D37:Y37" si="3">SUM(D29:D36)</f>
        <v>0</v>
      </c>
      <c r="E37" s="30">
        <f t="shared" si="3"/>
        <v>10000946</v>
      </c>
      <c r="F37" s="31">
        <f t="shared" si="3"/>
        <v>10000946</v>
      </c>
      <c r="G37" s="31">
        <f t="shared" si="3"/>
        <v>3614861</v>
      </c>
      <c r="H37" s="31">
        <f t="shared" si="3"/>
        <v>249757</v>
      </c>
      <c r="I37" s="31">
        <f t="shared" si="3"/>
        <v>-55308</v>
      </c>
      <c r="J37" s="31">
        <f t="shared" si="3"/>
        <v>3809310</v>
      </c>
      <c r="K37" s="31">
        <f t="shared" si="3"/>
        <v>4634635</v>
      </c>
      <c r="L37" s="31">
        <f t="shared" si="3"/>
        <v>-3332455</v>
      </c>
      <c r="M37" s="31">
        <f t="shared" si="3"/>
        <v>-3689716</v>
      </c>
      <c r="N37" s="31">
        <f t="shared" si="3"/>
        <v>-2387536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1421774</v>
      </c>
      <c r="X37" s="31">
        <f t="shared" si="3"/>
        <v>5000478</v>
      </c>
      <c r="Y37" s="31">
        <f t="shared" si="3"/>
        <v>-3578704</v>
      </c>
      <c r="Z37" s="32">
        <f>+IF(X37&lt;&gt;0,+(Y37/X37)*100,0)</f>
        <v>-71.567238172030756</v>
      </c>
      <c r="AA37" s="33">
        <f>SUM(AA29:AA36)</f>
        <v>10000946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3449375</v>
      </c>
      <c r="D44" s="29">
        <f>+D37+D43</f>
        <v>0</v>
      </c>
      <c r="E44" s="30">
        <f t="shared" si="5"/>
        <v>10000946</v>
      </c>
      <c r="F44" s="31">
        <f t="shared" si="5"/>
        <v>10000946</v>
      </c>
      <c r="G44" s="31">
        <f t="shared" si="5"/>
        <v>3614861</v>
      </c>
      <c r="H44" s="31">
        <f t="shared" si="5"/>
        <v>249757</v>
      </c>
      <c r="I44" s="31">
        <f t="shared" si="5"/>
        <v>-55308</v>
      </c>
      <c r="J44" s="31">
        <f t="shared" si="5"/>
        <v>3809310</v>
      </c>
      <c r="K44" s="31">
        <f t="shared" si="5"/>
        <v>4634635</v>
      </c>
      <c r="L44" s="31">
        <f t="shared" si="5"/>
        <v>-3332455</v>
      </c>
      <c r="M44" s="31">
        <f t="shared" si="5"/>
        <v>-3689716</v>
      </c>
      <c r="N44" s="31">
        <f t="shared" si="5"/>
        <v>-2387536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1421774</v>
      </c>
      <c r="X44" s="31">
        <f t="shared" si="5"/>
        <v>5000478</v>
      </c>
      <c r="Y44" s="31">
        <f t="shared" si="5"/>
        <v>-3578704</v>
      </c>
      <c r="Z44" s="32">
        <f>+IF(X44&lt;&gt;0,+(Y44/X44)*100,0)</f>
        <v>-71.567238172030756</v>
      </c>
      <c r="AA44" s="33">
        <f>+AA37+AA43</f>
        <v>10000946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53753684</v>
      </c>
      <c r="D45" s="42">
        <f t="shared" si="6"/>
        <v>0</v>
      </c>
      <c r="E45" s="43">
        <f t="shared" si="6"/>
        <v>-52712786</v>
      </c>
      <c r="F45" s="44">
        <f t="shared" si="6"/>
        <v>-52712786</v>
      </c>
      <c r="G45" s="44">
        <f t="shared" si="6"/>
        <v>53469361</v>
      </c>
      <c r="H45" s="44">
        <f t="shared" si="6"/>
        <v>22450542</v>
      </c>
      <c r="I45" s="44">
        <f t="shared" si="6"/>
        <v>458505</v>
      </c>
      <c r="J45" s="44">
        <f t="shared" si="6"/>
        <v>76378408</v>
      </c>
      <c r="K45" s="44">
        <f t="shared" si="6"/>
        <v>-9956754</v>
      </c>
      <c r="L45" s="44">
        <f t="shared" si="6"/>
        <v>-2698491</v>
      </c>
      <c r="M45" s="44">
        <f t="shared" si="6"/>
        <v>-66041</v>
      </c>
      <c r="N45" s="44">
        <f t="shared" si="6"/>
        <v>-12721286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63657122</v>
      </c>
      <c r="X45" s="44">
        <f t="shared" si="6"/>
        <v>-26356392</v>
      </c>
      <c r="Y45" s="44">
        <f t="shared" si="6"/>
        <v>90013514</v>
      </c>
      <c r="Z45" s="45">
        <f>+IF(X45&lt;&gt;0,+(Y45/X45)*100,0)</f>
        <v>-341.52441654381221</v>
      </c>
      <c r="AA45" s="46">
        <f>+AA26-AA44</f>
        <v>-52712786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-312522472</v>
      </c>
      <c r="D47" s="18"/>
      <c r="E47" s="19">
        <v>-52712785</v>
      </c>
      <c r="F47" s="20">
        <v>-52712785</v>
      </c>
      <c r="G47" s="20">
        <v>-111318141</v>
      </c>
      <c r="H47" s="20">
        <v>2915406</v>
      </c>
      <c r="I47" s="20">
        <v>-13544367</v>
      </c>
      <c r="J47" s="20">
        <v>-121947102</v>
      </c>
      <c r="K47" s="20">
        <v>-14169129</v>
      </c>
      <c r="L47" s="20">
        <v>-6424999</v>
      </c>
      <c r="M47" s="20"/>
      <c r="N47" s="20">
        <v>-20594128</v>
      </c>
      <c r="O47" s="20"/>
      <c r="P47" s="20"/>
      <c r="Q47" s="20"/>
      <c r="R47" s="20"/>
      <c r="S47" s="20"/>
      <c r="T47" s="20"/>
      <c r="U47" s="20"/>
      <c r="V47" s="20"/>
      <c r="W47" s="20">
        <v>-142541230</v>
      </c>
      <c r="X47" s="20">
        <v>-26356392</v>
      </c>
      <c r="Y47" s="20">
        <v>-116184838</v>
      </c>
      <c r="Z47" s="47">
        <v>440.82224152683722</v>
      </c>
      <c r="AA47" s="22">
        <v>-52712785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-312522472</v>
      </c>
      <c r="D50" s="50">
        <f t="shared" ref="D50:Y50" si="7">SUM(D47:D49)</f>
        <v>0</v>
      </c>
      <c r="E50" s="51">
        <f t="shared" si="7"/>
        <v>-52712785</v>
      </c>
      <c r="F50" s="52">
        <f t="shared" si="7"/>
        <v>-52712785</v>
      </c>
      <c r="G50" s="52">
        <f t="shared" si="7"/>
        <v>-111318141</v>
      </c>
      <c r="H50" s="52">
        <f t="shared" si="7"/>
        <v>2915406</v>
      </c>
      <c r="I50" s="52">
        <f t="shared" si="7"/>
        <v>-13544367</v>
      </c>
      <c r="J50" s="52">
        <f t="shared" si="7"/>
        <v>-121947102</v>
      </c>
      <c r="K50" s="52">
        <f t="shared" si="7"/>
        <v>-14169129</v>
      </c>
      <c r="L50" s="52">
        <f t="shared" si="7"/>
        <v>-6424999</v>
      </c>
      <c r="M50" s="52">
        <f t="shared" si="7"/>
        <v>0</v>
      </c>
      <c r="N50" s="52">
        <f t="shared" si="7"/>
        <v>-20594128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-142541230</v>
      </c>
      <c r="X50" s="52">
        <f t="shared" si="7"/>
        <v>-26356392</v>
      </c>
      <c r="Y50" s="52">
        <f t="shared" si="7"/>
        <v>-116184838</v>
      </c>
      <c r="Z50" s="53">
        <f>+IF(X50&lt;&gt;0,+(Y50/X50)*100,0)</f>
        <v>440.82224152683722</v>
      </c>
      <c r="AA50" s="54">
        <f>SUM(AA47:AA49)</f>
        <v>-52712785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70607966</v>
      </c>
      <c r="D7" s="18"/>
      <c r="E7" s="19">
        <v>-95101945</v>
      </c>
      <c r="F7" s="20">
        <v>-95101945</v>
      </c>
      <c r="G7" s="20">
        <v>98365017</v>
      </c>
      <c r="H7" s="20">
        <v>-22084676</v>
      </c>
      <c r="I7" s="20">
        <v>7462573</v>
      </c>
      <c r="J7" s="20">
        <v>83742914</v>
      </c>
      <c r="K7" s="20">
        <v>3245953</v>
      </c>
      <c r="L7" s="20">
        <v>11993184</v>
      </c>
      <c r="M7" s="20">
        <v>4168197</v>
      </c>
      <c r="N7" s="20">
        <v>19407334</v>
      </c>
      <c r="O7" s="20"/>
      <c r="P7" s="20"/>
      <c r="Q7" s="20"/>
      <c r="R7" s="20"/>
      <c r="S7" s="20"/>
      <c r="T7" s="20"/>
      <c r="U7" s="20"/>
      <c r="V7" s="20"/>
      <c r="W7" s="20">
        <v>103150248</v>
      </c>
      <c r="X7" s="20">
        <v>-47550960</v>
      </c>
      <c r="Y7" s="20">
        <v>150701208</v>
      </c>
      <c r="Z7" s="21">
        <v>-316.92568982834416</v>
      </c>
      <c r="AA7" s="22">
        <v>-95101945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1035906</v>
      </c>
      <c r="H10" s="20">
        <v>-1032414</v>
      </c>
      <c r="I10" s="20">
        <v>2194</v>
      </c>
      <c r="J10" s="20">
        <v>5686</v>
      </c>
      <c r="K10" s="20">
        <v>2526</v>
      </c>
      <c r="L10" s="20">
        <v>2344</v>
      </c>
      <c r="M10" s="20">
        <v>1702</v>
      </c>
      <c r="N10" s="20">
        <v>6572</v>
      </c>
      <c r="O10" s="20"/>
      <c r="P10" s="20"/>
      <c r="Q10" s="20"/>
      <c r="R10" s="20"/>
      <c r="S10" s="20"/>
      <c r="T10" s="20"/>
      <c r="U10" s="20"/>
      <c r="V10" s="20"/>
      <c r="W10" s="20">
        <v>12258</v>
      </c>
      <c r="X10" s="20"/>
      <c r="Y10" s="20">
        <v>12258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70607966</v>
      </c>
      <c r="D13" s="29">
        <f>SUM(D6:D12)</f>
        <v>0</v>
      </c>
      <c r="E13" s="30">
        <f t="shared" si="0"/>
        <v>-95101945</v>
      </c>
      <c r="F13" s="31">
        <f t="shared" si="0"/>
        <v>-95101945</v>
      </c>
      <c r="G13" s="31">
        <f t="shared" si="0"/>
        <v>99400923</v>
      </c>
      <c r="H13" s="31">
        <f t="shared" si="0"/>
        <v>-23117090</v>
      </c>
      <c r="I13" s="31">
        <f t="shared" si="0"/>
        <v>7464767</v>
      </c>
      <c r="J13" s="31">
        <f t="shared" si="0"/>
        <v>83748600</v>
      </c>
      <c r="K13" s="31">
        <f t="shared" si="0"/>
        <v>3248479</v>
      </c>
      <c r="L13" s="31">
        <f t="shared" si="0"/>
        <v>11995528</v>
      </c>
      <c r="M13" s="31">
        <f t="shared" si="0"/>
        <v>4169899</v>
      </c>
      <c r="N13" s="31">
        <f t="shared" si="0"/>
        <v>19413906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103162506</v>
      </c>
      <c r="X13" s="31">
        <f t="shared" si="0"/>
        <v>-47550960</v>
      </c>
      <c r="Y13" s="31">
        <f t="shared" si="0"/>
        <v>150713466</v>
      </c>
      <c r="Z13" s="32">
        <f>+IF(X13&lt;&gt;0,+(Y13/X13)*100,0)</f>
        <v>-316.95146848770241</v>
      </c>
      <c r="AA13" s="33">
        <f>SUM(AA6:AA12)</f>
        <v>-95101945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912365703</v>
      </c>
      <c r="D17" s="18"/>
      <c r="E17" s="19">
        <v>931485026</v>
      </c>
      <c r="F17" s="20">
        <v>931485026</v>
      </c>
      <c r="G17" s="24">
        <v>958817614</v>
      </c>
      <c r="H17" s="24">
        <v>-4544474</v>
      </c>
      <c r="I17" s="24">
        <v>3208982</v>
      </c>
      <c r="J17" s="20">
        <v>957482122</v>
      </c>
      <c r="K17" s="24">
        <v>3215404</v>
      </c>
      <c r="L17" s="24">
        <v>-14866966</v>
      </c>
      <c r="M17" s="20">
        <v>12073067</v>
      </c>
      <c r="N17" s="24">
        <v>421505</v>
      </c>
      <c r="O17" s="24"/>
      <c r="P17" s="24"/>
      <c r="Q17" s="20"/>
      <c r="R17" s="24"/>
      <c r="S17" s="24"/>
      <c r="T17" s="20"/>
      <c r="U17" s="24"/>
      <c r="V17" s="24"/>
      <c r="W17" s="24">
        <v>957903627</v>
      </c>
      <c r="X17" s="20">
        <v>465742518</v>
      </c>
      <c r="Y17" s="24">
        <v>492161109</v>
      </c>
      <c r="Z17" s="25">
        <v>105.67235972215876</v>
      </c>
      <c r="AA17" s="26">
        <v>931485026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912365703</v>
      </c>
      <c r="D25" s="29">
        <f t="shared" ref="D25:Y25" si="1">SUM(D15:D24)</f>
        <v>0</v>
      </c>
      <c r="E25" s="35">
        <f t="shared" si="1"/>
        <v>931485026</v>
      </c>
      <c r="F25" s="36">
        <f t="shared" si="1"/>
        <v>931485026</v>
      </c>
      <c r="G25" s="36">
        <f t="shared" si="1"/>
        <v>958817614</v>
      </c>
      <c r="H25" s="36">
        <f t="shared" si="1"/>
        <v>-4544474</v>
      </c>
      <c r="I25" s="36">
        <f t="shared" si="1"/>
        <v>3208982</v>
      </c>
      <c r="J25" s="36">
        <f t="shared" si="1"/>
        <v>957482122</v>
      </c>
      <c r="K25" s="36">
        <f t="shared" si="1"/>
        <v>3215404</v>
      </c>
      <c r="L25" s="36">
        <f t="shared" si="1"/>
        <v>-14866966</v>
      </c>
      <c r="M25" s="36">
        <f t="shared" si="1"/>
        <v>12073067</v>
      </c>
      <c r="N25" s="36">
        <f t="shared" si="1"/>
        <v>421505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957903627</v>
      </c>
      <c r="X25" s="36">
        <f t="shared" si="1"/>
        <v>465742518</v>
      </c>
      <c r="Y25" s="36">
        <f t="shared" si="1"/>
        <v>492161109</v>
      </c>
      <c r="Z25" s="37">
        <f>+IF(X25&lt;&gt;0,+(Y25/X25)*100,0)</f>
        <v>105.67235972215876</v>
      </c>
      <c r="AA25" s="38">
        <f>SUM(AA15:AA24)</f>
        <v>931485026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982973669</v>
      </c>
      <c r="D26" s="29">
        <f>+D13+D25</f>
        <v>0</v>
      </c>
      <c r="E26" s="30">
        <f t="shared" si="2"/>
        <v>836383081</v>
      </c>
      <c r="F26" s="31">
        <f t="shared" si="2"/>
        <v>836383081</v>
      </c>
      <c r="G26" s="31">
        <f t="shared" si="2"/>
        <v>1058218537</v>
      </c>
      <c r="H26" s="31">
        <f t="shared" si="2"/>
        <v>-27661564</v>
      </c>
      <c r="I26" s="31">
        <f t="shared" si="2"/>
        <v>10673749</v>
      </c>
      <c r="J26" s="31">
        <f t="shared" si="2"/>
        <v>1041230722</v>
      </c>
      <c r="K26" s="31">
        <f t="shared" si="2"/>
        <v>6463883</v>
      </c>
      <c r="L26" s="31">
        <f t="shared" si="2"/>
        <v>-2871438</v>
      </c>
      <c r="M26" s="31">
        <f t="shared" si="2"/>
        <v>16242966</v>
      </c>
      <c r="N26" s="31">
        <f t="shared" si="2"/>
        <v>19835411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1061066133</v>
      </c>
      <c r="X26" s="31">
        <f t="shared" si="2"/>
        <v>418191558</v>
      </c>
      <c r="Y26" s="31">
        <f t="shared" si="2"/>
        <v>642874575</v>
      </c>
      <c r="Z26" s="32">
        <f>+IF(X26&lt;&gt;0,+(Y26/X26)*100,0)</f>
        <v>153.72729618803064</v>
      </c>
      <c r="AA26" s="33">
        <f>+AA13+AA25</f>
        <v>836383081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8180098</v>
      </c>
      <c r="F31" s="20">
        <v>8180098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4090044</v>
      </c>
      <c r="Y31" s="20">
        <v>-4090044</v>
      </c>
      <c r="Z31" s="21">
        <v>-100</v>
      </c>
      <c r="AA31" s="22">
        <v>8180098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2433219</v>
      </c>
      <c r="H32" s="20">
        <v>-2433219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-240</v>
      </c>
      <c r="Y32" s="20">
        <v>240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-378382976</v>
      </c>
      <c r="D33" s="18"/>
      <c r="E33" s="19"/>
      <c r="F33" s="20"/>
      <c r="G33" s="20">
        <v>-378382976</v>
      </c>
      <c r="H33" s="20"/>
      <c r="I33" s="20"/>
      <c r="J33" s="20">
        <v>-378382976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-378382976</v>
      </c>
      <c r="X33" s="20"/>
      <c r="Y33" s="20">
        <v>-378382976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19119129</v>
      </c>
      <c r="D35" s="18"/>
      <c r="E35" s="19"/>
      <c r="F35" s="20"/>
      <c r="G35" s="20">
        <v>23085329</v>
      </c>
      <c r="H35" s="20">
        <v>-1933980</v>
      </c>
      <c r="I35" s="20">
        <v>866759</v>
      </c>
      <c r="J35" s="20">
        <v>22018108</v>
      </c>
      <c r="K35" s="20">
        <v>330809</v>
      </c>
      <c r="L35" s="20">
        <v>5061</v>
      </c>
      <c r="M35" s="20">
        <v>455091</v>
      </c>
      <c r="N35" s="20">
        <v>790961</v>
      </c>
      <c r="O35" s="20"/>
      <c r="P35" s="20"/>
      <c r="Q35" s="20"/>
      <c r="R35" s="20"/>
      <c r="S35" s="20"/>
      <c r="T35" s="20"/>
      <c r="U35" s="20"/>
      <c r="V35" s="20"/>
      <c r="W35" s="20">
        <v>22809069</v>
      </c>
      <c r="X35" s="20"/>
      <c r="Y35" s="20">
        <v>22809069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-359263847</v>
      </c>
      <c r="D37" s="29">
        <f t="shared" ref="D37:Y37" si="3">SUM(D29:D36)</f>
        <v>0</v>
      </c>
      <c r="E37" s="30">
        <f t="shared" si="3"/>
        <v>8180098</v>
      </c>
      <c r="F37" s="31">
        <f t="shared" si="3"/>
        <v>8180098</v>
      </c>
      <c r="G37" s="31">
        <f t="shared" si="3"/>
        <v>-352864428</v>
      </c>
      <c r="H37" s="31">
        <f t="shared" si="3"/>
        <v>-4367199</v>
      </c>
      <c r="I37" s="31">
        <f t="shared" si="3"/>
        <v>866759</v>
      </c>
      <c r="J37" s="31">
        <f t="shared" si="3"/>
        <v>-356364868</v>
      </c>
      <c r="K37" s="31">
        <f t="shared" si="3"/>
        <v>330809</v>
      </c>
      <c r="L37" s="31">
        <f t="shared" si="3"/>
        <v>5061</v>
      </c>
      <c r="M37" s="31">
        <f t="shared" si="3"/>
        <v>455091</v>
      </c>
      <c r="N37" s="31">
        <f t="shared" si="3"/>
        <v>790961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-355573907</v>
      </c>
      <c r="X37" s="31">
        <f t="shared" si="3"/>
        <v>4089804</v>
      </c>
      <c r="Y37" s="31">
        <f t="shared" si="3"/>
        <v>-359663711</v>
      </c>
      <c r="Z37" s="32">
        <f>+IF(X37&lt;&gt;0,+(Y37/X37)*100,0)</f>
        <v>-8794.1551966793522</v>
      </c>
      <c r="AA37" s="33">
        <f>SUM(AA29:AA36)</f>
        <v>8180098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-359263847</v>
      </c>
      <c r="D44" s="29">
        <f>+D37+D43</f>
        <v>0</v>
      </c>
      <c r="E44" s="30">
        <f t="shared" si="5"/>
        <v>8180098</v>
      </c>
      <c r="F44" s="31">
        <f t="shared" si="5"/>
        <v>8180098</v>
      </c>
      <c r="G44" s="31">
        <f t="shared" si="5"/>
        <v>-352864428</v>
      </c>
      <c r="H44" s="31">
        <f t="shared" si="5"/>
        <v>-4367199</v>
      </c>
      <c r="I44" s="31">
        <f t="shared" si="5"/>
        <v>866759</v>
      </c>
      <c r="J44" s="31">
        <f t="shared" si="5"/>
        <v>-356364868</v>
      </c>
      <c r="K44" s="31">
        <f t="shared" si="5"/>
        <v>330809</v>
      </c>
      <c r="L44" s="31">
        <f t="shared" si="5"/>
        <v>5061</v>
      </c>
      <c r="M44" s="31">
        <f t="shared" si="5"/>
        <v>455091</v>
      </c>
      <c r="N44" s="31">
        <f t="shared" si="5"/>
        <v>790961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-355573907</v>
      </c>
      <c r="X44" s="31">
        <f t="shared" si="5"/>
        <v>4089804</v>
      </c>
      <c r="Y44" s="31">
        <f t="shared" si="5"/>
        <v>-359663711</v>
      </c>
      <c r="Z44" s="32">
        <f>+IF(X44&lt;&gt;0,+(Y44/X44)*100,0)</f>
        <v>-8794.1551966793522</v>
      </c>
      <c r="AA44" s="33">
        <f>+AA37+AA43</f>
        <v>8180098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1342237516</v>
      </c>
      <c r="D45" s="42">
        <f t="shared" si="6"/>
        <v>0</v>
      </c>
      <c r="E45" s="43">
        <f t="shared" si="6"/>
        <v>828202983</v>
      </c>
      <c r="F45" s="44">
        <f t="shared" si="6"/>
        <v>828202983</v>
      </c>
      <c r="G45" s="44">
        <f t="shared" si="6"/>
        <v>1411082965</v>
      </c>
      <c r="H45" s="44">
        <f t="shared" si="6"/>
        <v>-23294365</v>
      </c>
      <c r="I45" s="44">
        <f t="shared" si="6"/>
        <v>9806990</v>
      </c>
      <c r="J45" s="44">
        <f t="shared" si="6"/>
        <v>1397595590</v>
      </c>
      <c r="K45" s="44">
        <f t="shared" si="6"/>
        <v>6133074</v>
      </c>
      <c r="L45" s="44">
        <f t="shared" si="6"/>
        <v>-2876499</v>
      </c>
      <c r="M45" s="44">
        <f t="shared" si="6"/>
        <v>15787875</v>
      </c>
      <c r="N45" s="44">
        <f t="shared" si="6"/>
        <v>19044450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1416640040</v>
      </c>
      <c r="X45" s="44">
        <f t="shared" si="6"/>
        <v>414101754</v>
      </c>
      <c r="Y45" s="44">
        <f t="shared" si="6"/>
        <v>1002538286</v>
      </c>
      <c r="Z45" s="45">
        <f>+IF(X45&lt;&gt;0,+(Y45/X45)*100,0)</f>
        <v>242.09950243292133</v>
      </c>
      <c r="AA45" s="46">
        <f>+AA26-AA44</f>
        <v>828202983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321837047</v>
      </c>
      <c r="D47" s="18"/>
      <c r="E47" s="19">
        <v>-246276568</v>
      </c>
      <c r="F47" s="20">
        <v>-246276568</v>
      </c>
      <c r="G47" s="20">
        <v>493661467</v>
      </c>
      <c r="H47" s="20">
        <v>-203460813</v>
      </c>
      <c r="I47" s="20">
        <v>5642881</v>
      </c>
      <c r="J47" s="20">
        <v>295843535</v>
      </c>
      <c r="K47" s="20">
        <v>-1136681</v>
      </c>
      <c r="L47" s="20">
        <v>6896107</v>
      </c>
      <c r="M47" s="20">
        <v>-1624648</v>
      </c>
      <c r="N47" s="20">
        <v>4134778</v>
      </c>
      <c r="O47" s="20"/>
      <c r="P47" s="20"/>
      <c r="Q47" s="20"/>
      <c r="R47" s="20"/>
      <c r="S47" s="20"/>
      <c r="T47" s="20"/>
      <c r="U47" s="20"/>
      <c r="V47" s="20"/>
      <c r="W47" s="20">
        <v>299978313</v>
      </c>
      <c r="X47" s="20">
        <v>-123138300</v>
      </c>
      <c r="Y47" s="20">
        <v>423116613</v>
      </c>
      <c r="Z47" s="47">
        <v>-343.61089360499534</v>
      </c>
      <c r="AA47" s="22">
        <v>-246276568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321837047</v>
      </c>
      <c r="D50" s="50">
        <f t="shared" ref="D50:Y50" si="7">SUM(D47:D49)</f>
        <v>0</v>
      </c>
      <c r="E50" s="51">
        <f t="shared" si="7"/>
        <v>-246276568</v>
      </c>
      <c r="F50" s="52">
        <f t="shared" si="7"/>
        <v>-246276568</v>
      </c>
      <c r="G50" s="52">
        <f t="shared" si="7"/>
        <v>493661467</v>
      </c>
      <c r="H50" s="52">
        <f t="shared" si="7"/>
        <v>-203460813</v>
      </c>
      <c r="I50" s="52">
        <f t="shared" si="7"/>
        <v>5642881</v>
      </c>
      <c r="J50" s="52">
        <f t="shared" si="7"/>
        <v>295843535</v>
      </c>
      <c r="K50" s="52">
        <f t="shared" si="7"/>
        <v>-1136681</v>
      </c>
      <c r="L50" s="52">
        <f t="shared" si="7"/>
        <v>6896107</v>
      </c>
      <c r="M50" s="52">
        <f t="shared" si="7"/>
        <v>-1624648</v>
      </c>
      <c r="N50" s="52">
        <f t="shared" si="7"/>
        <v>4134778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299978313</v>
      </c>
      <c r="X50" s="52">
        <f t="shared" si="7"/>
        <v>-123138300</v>
      </c>
      <c r="Y50" s="52">
        <f t="shared" si="7"/>
        <v>423116613</v>
      </c>
      <c r="Z50" s="53">
        <f>+IF(X50&lt;&gt;0,+(Y50/X50)*100,0)</f>
        <v>-343.61089360499534</v>
      </c>
      <c r="AA50" s="54">
        <f>SUM(AA47:AA49)</f>
        <v>-246276568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31509432</v>
      </c>
      <c r="D6" s="18"/>
      <c r="E6" s="19">
        <v>-138425207</v>
      </c>
      <c r="F6" s="20">
        <v>-138425207</v>
      </c>
      <c r="G6" s="20">
        <v>26175060</v>
      </c>
      <c r="H6" s="20">
        <v>-763955</v>
      </c>
      <c r="I6" s="20">
        <v>1119537</v>
      </c>
      <c r="J6" s="20">
        <v>26530642</v>
      </c>
      <c r="K6" s="20">
        <v>-12817604</v>
      </c>
      <c r="L6" s="20">
        <v>783884</v>
      </c>
      <c r="M6" s="20">
        <v>-4926876</v>
      </c>
      <c r="N6" s="20">
        <v>-16960596</v>
      </c>
      <c r="O6" s="20"/>
      <c r="P6" s="20"/>
      <c r="Q6" s="20"/>
      <c r="R6" s="20"/>
      <c r="S6" s="20"/>
      <c r="T6" s="20"/>
      <c r="U6" s="20"/>
      <c r="V6" s="20"/>
      <c r="W6" s="20">
        <v>9570046</v>
      </c>
      <c r="X6" s="20">
        <v>-69520908</v>
      </c>
      <c r="Y6" s="20">
        <v>79090954</v>
      </c>
      <c r="Z6" s="21">
        <v>-113.76570915903457</v>
      </c>
      <c r="AA6" s="22">
        <v>-138425207</v>
      </c>
    </row>
    <row r="7" spans="1:27" x14ac:dyDescent="0.25">
      <c r="A7" s="23" t="s">
        <v>35</v>
      </c>
      <c r="B7" s="17" t="s">
        <v>32</v>
      </c>
      <c r="C7" s="18">
        <v>-4319459</v>
      </c>
      <c r="D7" s="18"/>
      <c r="E7" s="19">
        <v>33984897</v>
      </c>
      <c r="F7" s="20">
        <v>33984897</v>
      </c>
      <c r="G7" s="20">
        <v>18803998</v>
      </c>
      <c r="H7" s="20">
        <v>-18970847</v>
      </c>
      <c r="I7" s="20">
        <v>1799852</v>
      </c>
      <c r="J7" s="20">
        <v>1633003</v>
      </c>
      <c r="K7" s="20">
        <v>1935514</v>
      </c>
      <c r="L7" s="20">
        <v>2398077</v>
      </c>
      <c r="M7" s="20">
        <v>2057133</v>
      </c>
      <c r="N7" s="20">
        <v>6390724</v>
      </c>
      <c r="O7" s="20"/>
      <c r="P7" s="20"/>
      <c r="Q7" s="20"/>
      <c r="R7" s="20"/>
      <c r="S7" s="20"/>
      <c r="T7" s="20"/>
      <c r="U7" s="20"/>
      <c r="V7" s="20"/>
      <c r="W7" s="20">
        <v>8023727</v>
      </c>
      <c r="X7" s="20">
        <v>25063759</v>
      </c>
      <c r="Y7" s="20">
        <v>-17040032</v>
      </c>
      <c r="Z7" s="21">
        <v>-67.986737344545972</v>
      </c>
      <c r="AA7" s="22">
        <v>33984897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-16439</v>
      </c>
      <c r="I8" s="20">
        <v>16439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-37324898</v>
      </c>
      <c r="D10" s="18"/>
      <c r="E10" s="19">
        <v>31313841</v>
      </c>
      <c r="F10" s="20">
        <v>31313841</v>
      </c>
      <c r="G10" s="20">
        <v>-37583294</v>
      </c>
      <c r="H10" s="20">
        <v>5339951</v>
      </c>
      <c r="I10" s="20">
        <v>-71807</v>
      </c>
      <c r="J10" s="20">
        <v>-32315150</v>
      </c>
      <c r="K10" s="20">
        <v>500000</v>
      </c>
      <c r="L10" s="20">
        <v>1003068</v>
      </c>
      <c r="M10" s="20">
        <v>-5875329</v>
      </c>
      <c r="N10" s="20">
        <v>-4372261</v>
      </c>
      <c r="O10" s="20"/>
      <c r="P10" s="20"/>
      <c r="Q10" s="20"/>
      <c r="R10" s="20"/>
      <c r="S10" s="20"/>
      <c r="T10" s="20"/>
      <c r="U10" s="20"/>
      <c r="V10" s="20"/>
      <c r="W10" s="20">
        <v>-36687411</v>
      </c>
      <c r="X10" s="20">
        <v>31313841</v>
      </c>
      <c r="Y10" s="20">
        <v>-68001252</v>
      </c>
      <c r="Z10" s="21">
        <v>-217.16036688057528</v>
      </c>
      <c r="AA10" s="22">
        <v>31313841</v>
      </c>
    </row>
    <row r="11" spans="1:27" x14ac:dyDescent="0.25">
      <c r="A11" s="23" t="s">
        <v>39</v>
      </c>
      <c r="B11" s="17" t="s">
        <v>32</v>
      </c>
      <c r="C11" s="18">
        <v>51312430</v>
      </c>
      <c r="D11" s="18"/>
      <c r="E11" s="19"/>
      <c r="F11" s="20"/>
      <c r="G11" s="24">
        <v>51312430</v>
      </c>
      <c r="H11" s="24">
        <v>1085321</v>
      </c>
      <c r="I11" s="24">
        <v>2520</v>
      </c>
      <c r="J11" s="20">
        <v>52400271</v>
      </c>
      <c r="K11" s="24">
        <v>1063224</v>
      </c>
      <c r="L11" s="24">
        <v>395968</v>
      </c>
      <c r="M11" s="20">
        <v>364259</v>
      </c>
      <c r="N11" s="24">
        <v>1823451</v>
      </c>
      <c r="O11" s="24"/>
      <c r="P11" s="24"/>
      <c r="Q11" s="20"/>
      <c r="R11" s="24"/>
      <c r="S11" s="24"/>
      <c r="T11" s="20"/>
      <c r="U11" s="24"/>
      <c r="V11" s="24"/>
      <c r="W11" s="24">
        <v>54223722</v>
      </c>
      <c r="X11" s="20"/>
      <c r="Y11" s="24">
        <v>54223722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41079635</v>
      </c>
      <c r="D13" s="29">
        <f>SUM(D6:D12)</f>
        <v>0</v>
      </c>
      <c r="E13" s="30">
        <f t="shared" si="0"/>
        <v>-73126469</v>
      </c>
      <c r="F13" s="31">
        <f t="shared" si="0"/>
        <v>-73126469</v>
      </c>
      <c r="G13" s="31">
        <f t="shared" si="0"/>
        <v>58610324</v>
      </c>
      <c r="H13" s="31">
        <f t="shared" si="0"/>
        <v>-13325969</v>
      </c>
      <c r="I13" s="31">
        <f t="shared" si="0"/>
        <v>2866541</v>
      </c>
      <c r="J13" s="31">
        <f t="shared" si="0"/>
        <v>48150896</v>
      </c>
      <c r="K13" s="31">
        <f t="shared" si="0"/>
        <v>-9318866</v>
      </c>
      <c r="L13" s="31">
        <f t="shared" si="0"/>
        <v>4580997</v>
      </c>
      <c r="M13" s="31">
        <f t="shared" si="0"/>
        <v>-8380813</v>
      </c>
      <c r="N13" s="31">
        <f t="shared" si="0"/>
        <v>-13118682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35032214</v>
      </c>
      <c r="X13" s="31">
        <f t="shared" si="0"/>
        <v>-13143308</v>
      </c>
      <c r="Y13" s="31">
        <f t="shared" si="0"/>
        <v>48175522</v>
      </c>
      <c r="Z13" s="32">
        <f>+IF(X13&lt;&gt;0,+(Y13/X13)*100,0)</f>
        <v>-366.54031085629282</v>
      </c>
      <c r="AA13" s="33">
        <f>SUM(AA6:AA12)</f>
        <v>-73126469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296034553</v>
      </c>
      <c r="D17" s="18"/>
      <c r="E17" s="19">
        <v>253724920</v>
      </c>
      <c r="F17" s="20">
        <v>253724920</v>
      </c>
      <c r="G17" s="24">
        <v>296562602</v>
      </c>
      <c r="H17" s="24">
        <v>-1753359</v>
      </c>
      <c r="I17" s="24">
        <v>223463</v>
      </c>
      <c r="J17" s="20">
        <v>295032706</v>
      </c>
      <c r="K17" s="24">
        <v>6087311</v>
      </c>
      <c r="L17" s="24">
        <v>-2581</v>
      </c>
      <c r="M17" s="20">
        <v>492988</v>
      </c>
      <c r="N17" s="24">
        <v>6577718</v>
      </c>
      <c r="O17" s="24"/>
      <c r="P17" s="24"/>
      <c r="Q17" s="20"/>
      <c r="R17" s="24"/>
      <c r="S17" s="24"/>
      <c r="T17" s="20"/>
      <c r="U17" s="24"/>
      <c r="V17" s="24"/>
      <c r="W17" s="24">
        <v>301610424</v>
      </c>
      <c r="X17" s="20">
        <v>266818084</v>
      </c>
      <c r="Y17" s="24">
        <v>34792340</v>
      </c>
      <c r="Z17" s="25">
        <v>13.039723349486312</v>
      </c>
      <c r="AA17" s="26">
        <v>253724920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296034553</v>
      </c>
      <c r="D25" s="29">
        <f t="shared" ref="D25:Y25" si="1">SUM(D15:D24)</f>
        <v>0</v>
      </c>
      <c r="E25" s="35">
        <f t="shared" si="1"/>
        <v>253724920</v>
      </c>
      <c r="F25" s="36">
        <f t="shared" si="1"/>
        <v>253724920</v>
      </c>
      <c r="G25" s="36">
        <f t="shared" si="1"/>
        <v>296562602</v>
      </c>
      <c r="H25" s="36">
        <f t="shared" si="1"/>
        <v>-1753359</v>
      </c>
      <c r="I25" s="36">
        <f t="shared" si="1"/>
        <v>223463</v>
      </c>
      <c r="J25" s="36">
        <f t="shared" si="1"/>
        <v>295032706</v>
      </c>
      <c r="K25" s="36">
        <f t="shared" si="1"/>
        <v>6087311</v>
      </c>
      <c r="L25" s="36">
        <f t="shared" si="1"/>
        <v>-2581</v>
      </c>
      <c r="M25" s="36">
        <f t="shared" si="1"/>
        <v>492988</v>
      </c>
      <c r="N25" s="36">
        <f t="shared" si="1"/>
        <v>6577718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301610424</v>
      </c>
      <c r="X25" s="36">
        <f t="shared" si="1"/>
        <v>266818084</v>
      </c>
      <c r="Y25" s="36">
        <f t="shared" si="1"/>
        <v>34792340</v>
      </c>
      <c r="Z25" s="37">
        <f>+IF(X25&lt;&gt;0,+(Y25/X25)*100,0)</f>
        <v>13.039723349486312</v>
      </c>
      <c r="AA25" s="38">
        <f>SUM(AA15:AA24)</f>
        <v>253724920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337114188</v>
      </c>
      <c r="D26" s="29">
        <f>+D13+D25</f>
        <v>0</v>
      </c>
      <c r="E26" s="30">
        <f t="shared" si="2"/>
        <v>180598451</v>
      </c>
      <c r="F26" s="31">
        <f t="shared" si="2"/>
        <v>180598451</v>
      </c>
      <c r="G26" s="31">
        <f t="shared" si="2"/>
        <v>355172926</v>
      </c>
      <c r="H26" s="31">
        <f t="shared" si="2"/>
        <v>-15079328</v>
      </c>
      <c r="I26" s="31">
        <f t="shared" si="2"/>
        <v>3090004</v>
      </c>
      <c r="J26" s="31">
        <f t="shared" si="2"/>
        <v>343183602</v>
      </c>
      <c r="K26" s="31">
        <f t="shared" si="2"/>
        <v>-3231555</v>
      </c>
      <c r="L26" s="31">
        <f t="shared" si="2"/>
        <v>4578416</v>
      </c>
      <c r="M26" s="31">
        <f t="shared" si="2"/>
        <v>-7887825</v>
      </c>
      <c r="N26" s="31">
        <f t="shared" si="2"/>
        <v>-6540964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336642638</v>
      </c>
      <c r="X26" s="31">
        <f t="shared" si="2"/>
        <v>253674776</v>
      </c>
      <c r="Y26" s="31">
        <f t="shared" si="2"/>
        <v>82967862</v>
      </c>
      <c r="Z26" s="32">
        <f>+IF(X26&lt;&gt;0,+(Y26/X26)*100,0)</f>
        <v>32.706390169434904</v>
      </c>
      <c r="AA26" s="33">
        <f>+AA13+AA25</f>
        <v>180598451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-2492273</v>
      </c>
      <c r="D31" s="18"/>
      <c r="E31" s="19"/>
      <c r="F31" s="20"/>
      <c r="G31" s="20">
        <v>-2492273</v>
      </c>
      <c r="H31" s="20"/>
      <c r="I31" s="20"/>
      <c r="J31" s="20">
        <v>-2492273</v>
      </c>
      <c r="K31" s="20"/>
      <c r="L31" s="20">
        <v>-1644</v>
      </c>
      <c r="M31" s="20"/>
      <c r="N31" s="20">
        <v>-1644</v>
      </c>
      <c r="O31" s="20"/>
      <c r="P31" s="20"/>
      <c r="Q31" s="20"/>
      <c r="R31" s="20"/>
      <c r="S31" s="20"/>
      <c r="T31" s="20"/>
      <c r="U31" s="20"/>
      <c r="V31" s="20"/>
      <c r="W31" s="20">
        <v>-2493917</v>
      </c>
      <c r="X31" s="20"/>
      <c r="Y31" s="20">
        <v>-2493917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194805210</v>
      </c>
      <c r="D32" s="18"/>
      <c r="E32" s="19">
        <v>-69346011</v>
      </c>
      <c r="F32" s="20">
        <v>-69346011</v>
      </c>
      <c r="G32" s="20">
        <v>184462935</v>
      </c>
      <c r="H32" s="20">
        <v>6896333</v>
      </c>
      <c r="I32" s="20">
        <v>-889102</v>
      </c>
      <c r="J32" s="20">
        <v>190470166</v>
      </c>
      <c r="K32" s="20">
        <v>-6400857</v>
      </c>
      <c r="L32" s="20">
        <v>3191588</v>
      </c>
      <c r="M32" s="20">
        <v>-3236737</v>
      </c>
      <c r="N32" s="20">
        <v>-6446006</v>
      </c>
      <c r="O32" s="20"/>
      <c r="P32" s="20"/>
      <c r="Q32" s="20"/>
      <c r="R32" s="20"/>
      <c r="S32" s="20"/>
      <c r="T32" s="20"/>
      <c r="U32" s="20"/>
      <c r="V32" s="20"/>
      <c r="W32" s="20">
        <v>184024160</v>
      </c>
      <c r="X32" s="20">
        <v>-33981655</v>
      </c>
      <c r="Y32" s="20">
        <v>218005815</v>
      </c>
      <c r="Z32" s="21">
        <v>-641.53972194703283</v>
      </c>
      <c r="AA32" s="22">
        <v>-69346011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-151692</v>
      </c>
      <c r="H33" s="20"/>
      <c r="I33" s="20"/>
      <c r="J33" s="20">
        <v>-151692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-151692</v>
      </c>
      <c r="X33" s="20"/>
      <c r="Y33" s="20">
        <v>-151692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18868300</v>
      </c>
      <c r="D35" s="18"/>
      <c r="E35" s="19">
        <v>2662572</v>
      </c>
      <c r="F35" s="20">
        <v>2662572</v>
      </c>
      <c r="G35" s="20">
        <v>21982069</v>
      </c>
      <c r="H35" s="20">
        <v>-2456315</v>
      </c>
      <c r="I35" s="20">
        <v>303803</v>
      </c>
      <c r="J35" s="20">
        <v>19829557</v>
      </c>
      <c r="K35" s="20">
        <v>305319</v>
      </c>
      <c r="L35" s="20">
        <v>328153</v>
      </c>
      <c r="M35" s="20">
        <v>242730</v>
      </c>
      <c r="N35" s="20">
        <v>876202</v>
      </c>
      <c r="O35" s="20"/>
      <c r="P35" s="20"/>
      <c r="Q35" s="20"/>
      <c r="R35" s="20"/>
      <c r="S35" s="20"/>
      <c r="T35" s="20"/>
      <c r="U35" s="20"/>
      <c r="V35" s="20"/>
      <c r="W35" s="20">
        <v>20705759</v>
      </c>
      <c r="X35" s="20">
        <v>1331286</v>
      </c>
      <c r="Y35" s="20">
        <v>19374473</v>
      </c>
      <c r="Z35" s="21">
        <v>1455.3201190427903</v>
      </c>
      <c r="AA35" s="22">
        <v>2662572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211029545</v>
      </c>
      <c r="D37" s="29">
        <f t="shared" ref="D37:Y37" si="3">SUM(D29:D36)</f>
        <v>0</v>
      </c>
      <c r="E37" s="30">
        <f t="shared" si="3"/>
        <v>-66683439</v>
      </c>
      <c r="F37" s="31">
        <f t="shared" si="3"/>
        <v>-66683439</v>
      </c>
      <c r="G37" s="31">
        <f t="shared" si="3"/>
        <v>203801039</v>
      </c>
      <c r="H37" s="31">
        <f t="shared" si="3"/>
        <v>4440018</v>
      </c>
      <c r="I37" s="31">
        <f t="shared" si="3"/>
        <v>-585299</v>
      </c>
      <c r="J37" s="31">
        <f t="shared" si="3"/>
        <v>207655758</v>
      </c>
      <c r="K37" s="31">
        <f t="shared" si="3"/>
        <v>-6095538</v>
      </c>
      <c r="L37" s="31">
        <f t="shared" si="3"/>
        <v>3518097</v>
      </c>
      <c r="M37" s="31">
        <f t="shared" si="3"/>
        <v>-2994007</v>
      </c>
      <c r="N37" s="31">
        <f t="shared" si="3"/>
        <v>-5571448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202084310</v>
      </c>
      <c r="X37" s="31">
        <f t="shared" si="3"/>
        <v>-32650369</v>
      </c>
      <c r="Y37" s="31">
        <f t="shared" si="3"/>
        <v>234734679</v>
      </c>
      <c r="Z37" s="32">
        <f>+IF(X37&lt;&gt;0,+(Y37/X37)*100,0)</f>
        <v>-718.93423011543916</v>
      </c>
      <c r="AA37" s="33">
        <f>SUM(AA29:AA36)</f>
        <v>-66683439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148194</v>
      </c>
      <c r="Y40" s="20">
        <v>-148194</v>
      </c>
      <c r="Z40" s="21">
        <v>-100</v>
      </c>
      <c r="AA40" s="22">
        <v>243837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565282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205944</v>
      </c>
      <c r="Y42" s="20">
        <v>-205944</v>
      </c>
      <c r="Z42" s="21">
        <v>-100</v>
      </c>
      <c r="AA42" s="22">
        <v>565282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809119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354138</v>
      </c>
      <c r="Y43" s="36">
        <f t="shared" si="4"/>
        <v>-354138</v>
      </c>
      <c r="Z43" s="37">
        <f>+IF(X43&lt;&gt;0,+(Y43/X43)*100,0)</f>
        <v>-100</v>
      </c>
      <c r="AA43" s="38">
        <f>SUM(AA39:AA42)</f>
        <v>809119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211029545</v>
      </c>
      <c r="D44" s="29">
        <f>+D37+D43</f>
        <v>0</v>
      </c>
      <c r="E44" s="30">
        <f t="shared" si="5"/>
        <v>-65874320</v>
      </c>
      <c r="F44" s="31">
        <f t="shared" si="5"/>
        <v>-65874320</v>
      </c>
      <c r="G44" s="31">
        <f t="shared" si="5"/>
        <v>203801039</v>
      </c>
      <c r="H44" s="31">
        <f t="shared" si="5"/>
        <v>4440018</v>
      </c>
      <c r="I44" s="31">
        <f t="shared" si="5"/>
        <v>-585299</v>
      </c>
      <c r="J44" s="31">
        <f t="shared" si="5"/>
        <v>207655758</v>
      </c>
      <c r="K44" s="31">
        <f t="shared" si="5"/>
        <v>-6095538</v>
      </c>
      <c r="L44" s="31">
        <f t="shared" si="5"/>
        <v>3518097</v>
      </c>
      <c r="M44" s="31">
        <f t="shared" si="5"/>
        <v>-2994007</v>
      </c>
      <c r="N44" s="31">
        <f t="shared" si="5"/>
        <v>-5571448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202084310</v>
      </c>
      <c r="X44" s="31">
        <f t="shared" si="5"/>
        <v>-32296231</v>
      </c>
      <c r="Y44" s="31">
        <f t="shared" si="5"/>
        <v>234380541</v>
      </c>
      <c r="Z44" s="32">
        <f>+IF(X44&lt;&gt;0,+(Y44/X44)*100,0)</f>
        <v>-725.72103227772925</v>
      </c>
      <c r="AA44" s="33">
        <f>+AA37+AA43</f>
        <v>-65874320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126084643</v>
      </c>
      <c r="D45" s="42">
        <f t="shared" si="6"/>
        <v>0</v>
      </c>
      <c r="E45" s="43">
        <f t="shared" si="6"/>
        <v>246472771</v>
      </c>
      <c r="F45" s="44">
        <f t="shared" si="6"/>
        <v>246472771</v>
      </c>
      <c r="G45" s="44">
        <f t="shared" si="6"/>
        <v>151371887</v>
      </c>
      <c r="H45" s="44">
        <f t="shared" si="6"/>
        <v>-19519346</v>
      </c>
      <c r="I45" s="44">
        <f t="shared" si="6"/>
        <v>3675303</v>
      </c>
      <c r="J45" s="44">
        <f t="shared" si="6"/>
        <v>135527844</v>
      </c>
      <c r="K45" s="44">
        <f t="shared" si="6"/>
        <v>2863983</v>
      </c>
      <c r="L45" s="44">
        <f t="shared" si="6"/>
        <v>1060319</v>
      </c>
      <c r="M45" s="44">
        <f t="shared" si="6"/>
        <v>-4893818</v>
      </c>
      <c r="N45" s="44">
        <f t="shared" si="6"/>
        <v>-969516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134558328</v>
      </c>
      <c r="X45" s="44">
        <f t="shared" si="6"/>
        <v>285971007</v>
      </c>
      <c r="Y45" s="44">
        <f t="shared" si="6"/>
        <v>-151412679</v>
      </c>
      <c r="Z45" s="45">
        <f>+IF(X45&lt;&gt;0,+(Y45/X45)*100,0)</f>
        <v>-52.946863595860961</v>
      </c>
      <c r="AA45" s="46">
        <f>+AA26-AA44</f>
        <v>246472771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-248139416</v>
      </c>
      <c r="D47" s="18"/>
      <c r="E47" s="19">
        <v>-79512290</v>
      </c>
      <c r="F47" s="20">
        <v>-79512290</v>
      </c>
      <c r="G47" s="20">
        <v>-247466930</v>
      </c>
      <c r="H47" s="20">
        <v>-3476199</v>
      </c>
      <c r="I47" s="20">
        <v>-872226</v>
      </c>
      <c r="J47" s="20">
        <v>-251815355</v>
      </c>
      <c r="K47" s="20">
        <v>-1514010</v>
      </c>
      <c r="L47" s="20">
        <v>963461</v>
      </c>
      <c r="M47" s="20">
        <v>-13317912</v>
      </c>
      <c r="N47" s="20">
        <v>-13868461</v>
      </c>
      <c r="O47" s="20"/>
      <c r="P47" s="20"/>
      <c r="Q47" s="20"/>
      <c r="R47" s="20"/>
      <c r="S47" s="20"/>
      <c r="T47" s="20"/>
      <c r="U47" s="20"/>
      <c r="V47" s="20"/>
      <c r="W47" s="20">
        <v>-265683816</v>
      </c>
      <c r="X47" s="20">
        <v>-40014054</v>
      </c>
      <c r="Y47" s="20">
        <v>-225669762</v>
      </c>
      <c r="Z47" s="47">
        <v>563.97625194387956</v>
      </c>
      <c r="AA47" s="22">
        <v>-79512290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-248139416</v>
      </c>
      <c r="D50" s="50">
        <f t="shared" ref="D50:Y50" si="7">SUM(D47:D49)</f>
        <v>0</v>
      </c>
      <c r="E50" s="51">
        <f t="shared" si="7"/>
        <v>-79512290</v>
      </c>
      <c r="F50" s="52">
        <f t="shared" si="7"/>
        <v>-79512290</v>
      </c>
      <c r="G50" s="52">
        <f t="shared" si="7"/>
        <v>-247466930</v>
      </c>
      <c r="H50" s="52">
        <f t="shared" si="7"/>
        <v>-3476199</v>
      </c>
      <c r="I50" s="52">
        <f t="shared" si="7"/>
        <v>-872226</v>
      </c>
      <c r="J50" s="52">
        <f t="shared" si="7"/>
        <v>-251815355</v>
      </c>
      <c r="K50" s="52">
        <f t="shared" si="7"/>
        <v>-1514010</v>
      </c>
      <c r="L50" s="52">
        <f t="shared" si="7"/>
        <v>963461</v>
      </c>
      <c r="M50" s="52">
        <f t="shared" si="7"/>
        <v>-13317912</v>
      </c>
      <c r="N50" s="52">
        <f t="shared" si="7"/>
        <v>-13868461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-265683816</v>
      </c>
      <c r="X50" s="52">
        <f t="shared" si="7"/>
        <v>-40014054</v>
      </c>
      <c r="Y50" s="52">
        <f t="shared" si="7"/>
        <v>-225669762</v>
      </c>
      <c r="Z50" s="53">
        <f>+IF(X50&lt;&gt;0,+(Y50/X50)*100,0)</f>
        <v>563.97625194387956</v>
      </c>
      <c r="AA50" s="54">
        <f>SUM(AA47:AA49)</f>
        <v>-79512290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-156785258</v>
      </c>
      <c r="D6" s="18"/>
      <c r="E6" s="19">
        <v>12021198</v>
      </c>
      <c r="F6" s="20">
        <v>12021198</v>
      </c>
      <c r="G6" s="20">
        <v>-122483258</v>
      </c>
      <c r="H6" s="20">
        <v>-6296708</v>
      </c>
      <c r="I6" s="20">
        <v>-6216045</v>
      </c>
      <c r="J6" s="20">
        <v>-134996011</v>
      </c>
      <c r="K6" s="20">
        <v>10875462</v>
      </c>
      <c r="L6" s="20">
        <v>-6518610</v>
      </c>
      <c r="M6" s="20">
        <v>-11382074</v>
      </c>
      <c r="N6" s="20">
        <v>-7025222</v>
      </c>
      <c r="O6" s="20"/>
      <c r="P6" s="20"/>
      <c r="Q6" s="20"/>
      <c r="R6" s="20"/>
      <c r="S6" s="20"/>
      <c r="T6" s="20"/>
      <c r="U6" s="20"/>
      <c r="V6" s="20"/>
      <c r="W6" s="20">
        <v>-142021233</v>
      </c>
      <c r="X6" s="20">
        <v>6010604</v>
      </c>
      <c r="Y6" s="20">
        <v>-148031837</v>
      </c>
      <c r="Z6" s="21">
        <v>-2462.8446159487467</v>
      </c>
      <c r="AA6" s="22">
        <v>12021198</v>
      </c>
    </row>
    <row r="7" spans="1:27" x14ac:dyDescent="0.25">
      <c r="A7" s="23" t="s">
        <v>35</v>
      </c>
      <c r="B7" s="17" t="s">
        <v>32</v>
      </c>
      <c r="C7" s="18">
        <v>47427320</v>
      </c>
      <c r="D7" s="18"/>
      <c r="E7" s="19">
        <v>-8899842</v>
      </c>
      <c r="F7" s="20">
        <v>-8899842</v>
      </c>
      <c r="G7" s="20">
        <v>79514478</v>
      </c>
      <c r="H7" s="20">
        <v>-28286151</v>
      </c>
      <c r="I7" s="20">
        <v>1988777</v>
      </c>
      <c r="J7" s="20">
        <v>53217104</v>
      </c>
      <c r="K7" s="20">
        <v>1163826</v>
      </c>
      <c r="L7" s="20">
        <v>904510</v>
      </c>
      <c r="M7" s="20">
        <v>1934268</v>
      </c>
      <c r="N7" s="20">
        <v>4002604</v>
      </c>
      <c r="O7" s="20"/>
      <c r="P7" s="20"/>
      <c r="Q7" s="20"/>
      <c r="R7" s="20"/>
      <c r="S7" s="20"/>
      <c r="T7" s="20"/>
      <c r="U7" s="20"/>
      <c r="V7" s="20"/>
      <c r="W7" s="20">
        <v>57219708</v>
      </c>
      <c r="X7" s="20">
        <v>-4449912</v>
      </c>
      <c r="Y7" s="20">
        <v>61669620</v>
      </c>
      <c r="Z7" s="21">
        <v>-1385.8615631050682</v>
      </c>
      <c r="AA7" s="22">
        <v>-8899842</v>
      </c>
    </row>
    <row r="8" spans="1:27" x14ac:dyDescent="0.25">
      <c r="A8" s="23" t="s">
        <v>36</v>
      </c>
      <c r="B8" s="17" t="s">
        <v>32</v>
      </c>
      <c r="C8" s="18">
        <v>-21490317</v>
      </c>
      <c r="D8" s="18"/>
      <c r="E8" s="19"/>
      <c r="F8" s="20"/>
      <c r="G8" s="20">
        <v>-22493371</v>
      </c>
      <c r="H8" s="20">
        <v>970181</v>
      </c>
      <c r="I8" s="20">
        <v>-16427</v>
      </c>
      <c r="J8" s="20">
        <v>-21539617</v>
      </c>
      <c r="K8" s="20">
        <v>-16427</v>
      </c>
      <c r="L8" s="20"/>
      <c r="M8" s="20"/>
      <c r="N8" s="20">
        <v>-16427</v>
      </c>
      <c r="O8" s="20"/>
      <c r="P8" s="20"/>
      <c r="Q8" s="20"/>
      <c r="R8" s="20"/>
      <c r="S8" s="20"/>
      <c r="T8" s="20"/>
      <c r="U8" s="20"/>
      <c r="V8" s="20"/>
      <c r="W8" s="20">
        <v>-21556044</v>
      </c>
      <c r="X8" s="20"/>
      <c r="Y8" s="20">
        <v>-21556044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-3428291</v>
      </c>
      <c r="D10" s="18"/>
      <c r="E10" s="19"/>
      <c r="F10" s="20"/>
      <c r="G10" s="20">
        <v>-3428291</v>
      </c>
      <c r="H10" s="20"/>
      <c r="I10" s="20"/>
      <c r="J10" s="20">
        <v>-3428291</v>
      </c>
      <c r="K10" s="20">
        <v>-230</v>
      </c>
      <c r="L10" s="20"/>
      <c r="M10" s="20">
        <v>-3512</v>
      </c>
      <c r="N10" s="20">
        <v>-3742</v>
      </c>
      <c r="O10" s="20"/>
      <c r="P10" s="20"/>
      <c r="Q10" s="20"/>
      <c r="R10" s="20"/>
      <c r="S10" s="20"/>
      <c r="T10" s="20"/>
      <c r="U10" s="20"/>
      <c r="V10" s="20"/>
      <c r="W10" s="20">
        <v>-3432033</v>
      </c>
      <c r="X10" s="20"/>
      <c r="Y10" s="20">
        <v>-3432033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13434195</v>
      </c>
      <c r="D11" s="18"/>
      <c r="E11" s="19"/>
      <c r="F11" s="20"/>
      <c r="G11" s="24">
        <v>14638854</v>
      </c>
      <c r="H11" s="24">
        <v>-92473</v>
      </c>
      <c r="I11" s="24">
        <v>865678</v>
      </c>
      <c r="J11" s="20">
        <v>15412059</v>
      </c>
      <c r="K11" s="24">
        <v>-2033550</v>
      </c>
      <c r="L11" s="24">
        <v>1196127</v>
      </c>
      <c r="M11" s="20">
        <v>1046286</v>
      </c>
      <c r="N11" s="24">
        <v>208863</v>
      </c>
      <c r="O11" s="24"/>
      <c r="P11" s="24"/>
      <c r="Q11" s="20"/>
      <c r="R11" s="24"/>
      <c r="S11" s="24"/>
      <c r="T11" s="20"/>
      <c r="U11" s="24"/>
      <c r="V11" s="24"/>
      <c r="W11" s="24">
        <v>15620922</v>
      </c>
      <c r="X11" s="20"/>
      <c r="Y11" s="24">
        <v>15620922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-123087305</v>
      </c>
      <c r="D13" s="29">
        <f>SUM(D6:D12)</f>
        <v>0</v>
      </c>
      <c r="E13" s="30">
        <f t="shared" si="0"/>
        <v>3121356</v>
      </c>
      <c r="F13" s="31">
        <f t="shared" si="0"/>
        <v>3121356</v>
      </c>
      <c r="G13" s="31">
        <f t="shared" si="0"/>
        <v>-56496542</v>
      </c>
      <c r="H13" s="31">
        <f t="shared" si="0"/>
        <v>-33705151</v>
      </c>
      <c r="I13" s="31">
        <f t="shared" si="0"/>
        <v>-3378017</v>
      </c>
      <c r="J13" s="31">
        <f t="shared" si="0"/>
        <v>-93579710</v>
      </c>
      <c r="K13" s="31">
        <f t="shared" si="0"/>
        <v>9989081</v>
      </c>
      <c r="L13" s="31">
        <f t="shared" si="0"/>
        <v>-4417973</v>
      </c>
      <c r="M13" s="31">
        <f t="shared" si="0"/>
        <v>-8405032</v>
      </c>
      <c r="N13" s="31">
        <f t="shared" si="0"/>
        <v>-2833924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-96413634</v>
      </c>
      <c r="X13" s="31">
        <f t="shared" si="0"/>
        <v>1560692</v>
      </c>
      <c r="Y13" s="31">
        <f t="shared" si="0"/>
        <v>-97974326</v>
      </c>
      <c r="Z13" s="32">
        <f>+IF(X13&lt;&gt;0,+(Y13/X13)*100,0)</f>
        <v>-6277.6208246085707</v>
      </c>
      <c r="AA13" s="33">
        <f>SUM(AA6:AA12)</f>
        <v>3121356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328732988</v>
      </c>
      <c r="D17" s="18"/>
      <c r="E17" s="19">
        <v>38465508</v>
      </c>
      <c r="F17" s="20">
        <v>38465508</v>
      </c>
      <c r="G17" s="24">
        <v>355568606</v>
      </c>
      <c r="H17" s="24">
        <v>-21072148</v>
      </c>
      <c r="I17" s="24">
        <v>4582689</v>
      </c>
      <c r="J17" s="20">
        <v>339079147</v>
      </c>
      <c r="K17" s="24">
        <v>774500</v>
      </c>
      <c r="L17" s="24">
        <v>2841215</v>
      </c>
      <c r="M17" s="20">
        <v>5483611</v>
      </c>
      <c r="N17" s="24">
        <v>9099326</v>
      </c>
      <c r="O17" s="24"/>
      <c r="P17" s="24"/>
      <c r="Q17" s="20"/>
      <c r="R17" s="24"/>
      <c r="S17" s="24"/>
      <c r="T17" s="20"/>
      <c r="U17" s="24"/>
      <c r="V17" s="24"/>
      <c r="W17" s="24">
        <v>348178473</v>
      </c>
      <c r="X17" s="20">
        <v>19232748</v>
      </c>
      <c r="Y17" s="24">
        <v>328945725</v>
      </c>
      <c r="Z17" s="25">
        <v>1710.3417826719301</v>
      </c>
      <c r="AA17" s="26">
        <v>38465508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328732988</v>
      </c>
      <c r="D25" s="29">
        <f t="shared" ref="D25:Y25" si="1">SUM(D15:D24)</f>
        <v>0</v>
      </c>
      <c r="E25" s="35">
        <f t="shared" si="1"/>
        <v>38465508</v>
      </c>
      <c r="F25" s="36">
        <f t="shared" si="1"/>
        <v>38465508</v>
      </c>
      <c r="G25" s="36">
        <f t="shared" si="1"/>
        <v>355568606</v>
      </c>
      <c r="H25" s="36">
        <f t="shared" si="1"/>
        <v>-21072148</v>
      </c>
      <c r="I25" s="36">
        <f t="shared" si="1"/>
        <v>4582689</v>
      </c>
      <c r="J25" s="36">
        <f t="shared" si="1"/>
        <v>339079147</v>
      </c>
      <c r="K25" s="36">
        <f t="shared" si="1"/>
        <v>774500</v>
      </c>
      <c r="L25" s="36">
        <f t="shared" si="1"/>
        <v>2841215</v>
      </c>
      <c r="M25" s="36">
        <f t="shared" si="1"/>
        <v>5483611</v>
      </c>
      <c r="N25" s="36">
        <f t="shared" si="1"/>
        <v>9099326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348178473</v>
      </c>
      <c r="X25" s="36">
        <f t="shared" si="1"/>
        <v>19232748</v>
      </c>
      <c r="Y25" s="36">
        <f t="shared" si="1"/>
        <v>328945725</v>
      </c>
      <c r="Z25" s="37">
        <f>+IF(X25&lt;&gt;0,+(Y25/X25)*100,0)</f>
        <v>1710.3417826719301</v>
      </c>
      <c r="AA25" s="38">
        <f>SUM(AA15:AA24)</f>
        <v>38465508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205645683</v>
      </c>
      <c r="D26" s="29">
        <f>+D13+D25</f>
        <v>0</v>
      </c>
      <c r="E26" s="30">
        <f t="shared" si="2"/>
        <v>41586864</v>
      </c>
      <c r="F26" s="31">
        <f t="shared" si="2"/>
        <v>41586864</v>
      </c>
      <c r="G26" s="31">
        <f t="shared" si="2"/>
        <v>299072064</v>
      </c>
      <c r="H26" s="31">
        <f t="shared" si="2"/>
        <v>-54777299</v>
      </c>
      <c r="I26" s="31">
        <f t="shared" si="2"/>
        <v>1204672</v>
      </c>
      <c r="J26" s="31">
        <f t="shared" si="2"/>
        <v>245499437</v>
      </c>
      <c r="K26" s="31">
        <f t="shared" si="2"/>
        <v>10763581</v>
      </c>
      <c r="L26" s="31">
        <f t="shared" si="2"/>
        <v>-1576758</v>
      </c>
      <c r="M26" s="31">
        <f t="shared" si="2"/>
        <v>-2921421</v>
      </c>
      <c r="N26" s="31">
        <f t="shared" si="2"/>
        <v>6265402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251764839</v>
      </c>
      <c r="X26" s="31">
        <f t="shared" si="2"/>
        <v>20793440</v>
      </c>
      <c r="Y26" s="31">
        <f t="shared" si="2"/>
        <v>230971399</v>
      </c>
      <c r="Z26" s="32">
        <f>+IF(X26&lt;&gt;0,+(Y26/X26)*100,0)</f>
        <v>1110.7897442654992</v>
      </c>
      <c r="AA26" s="33">
        <f>+AA13+AA25</f>
        <v>41586864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-3329</v>
      </c>
      <c r="D31" s="18"/>
      <c r="E31" s="19"/>
      <c r="F31" s="20"/>
      <c r="G31" s="20">
        <v>-3329</v>
      </c>
      <c r="H31" s="20"/>
      <c r="I31" s="20"/>
      <c r="J31" s="20">
        <v>-3329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-3329</v>
      </c>
      <c r="X31" s="20"/>
      <c r="Y31" s="20">
        <v>-3329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17477906</v>
      </c>
      <c r="D32" s="18"/>
      <c r="E32" s="19">
        <v>-35173810</v>
      </c>
      <c r="F32" s="20">
        <v>-35173810</v>
      </c>
      <c r="G32" s="20">
        <v>3654521</v>
      </c>
      <c r="H32" s="20">
        <v>7810210</v>
      </c>
      <c r="I32" s="20">
        <v>107193</v>
      </c>
      <c r="J32" s="20">
        <v>11571924</v>
      </c>
      <c r="K32" s="20">
        <v>1502703</v>
      </c>
      <c r="L32" s="20">
        <v>2729486</v>
      </c>
      <c r="M32" s="20">
        <v>-3055631</v>
      </c>
      <c r="N32" s="20">
        <v>1176558</v>
      </c>
      <c r="O32" s="20"/>
      <c r="P32" s="20"/>
      <c r="Q32" s="20"/>
      <c r="R32" s="20"/>
      <c r="S32" s="20"/>
      <c r="T32" s="20"/>
      <c r="U32" s="20"/>
      <c r="V32" s="20"/>
      <c r="W32" s="20">
        <v>12748482</v>
      </c>
      <c r="X32" s="20">
        <v>-17586906</v>
      </c>
      <c r="Y32" s="20">
        <v>30335388</v>
      </c>
      <c r="Z32" s="21">
        <v>-172.48848660475016</v>
      </c>
      <c r="AA32" s="22">
        <v>-35173810</v>
      </c>
    </row>
    <row r="33" spans="1:27" x14ac:dyDescent="0.25">
      <c r="A33" s="23" t="s">
        <v>60</v>
      </c>
      <c r="B33" s="17" t="s">
        <v>32</v>
      </c>
      <c r="C33" s="18">
        <v>-659205</v>
      </c>
      <c r="D33" s="18"/>
      <c r="E33" s="19"/>
      <c r="F33" s="20"/>
      <c r="G33" s="20">
        <v>39340794</v>
      </c>
      <c r="H33" s="20"/>
      <c r="I33" s="20"/>
      <c r="J33" s="20">
        <v>39340794</v>
      </c>
      <c r="K33" s="20">
        <v>11106000</v>
      </c>
      <c r="L33" s="20"/>
      <c r="M33" s="20"/>
      <c r="N33" s="20">
        <v>11106000</v>
      </c>
      <c r="O33" s="20"/>
      <c r="P33" s="20"/>
      <c r="Q33" s="20"/>
      <c r="R33" s="20"/>
      <c r="S33" s="20"/>
      <c r="T33" s="20"/>
      <c r="U33" s="20"/>
      <c r="V33" s="20"/>
      <c r="W33" s="20">
        <v>50446794</v>
      </c>
      <c r="X33" s="20"/>
      <c r="Y33" s="20">
        <v>50446794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14053457</v>
      </c>
      <c r="D35" s="18"/>
      <c r="E35" s="19">
        <v>12099186</v>
      </c>
      <c r="F35" s="20">
        <v>12099186</v>
      </c>
      <c r="G35" s="20">
        <v>14921757</v>
      </c>
      <c r="H35" s="20">
        <v>46255</v>
      </c>
      <c r="I35" s="20">
        <v>495431</v>
      </c>
      <c r="J35" s="20">
        <v>15463443</v>
      </c>
      <c r="K35" s="20">
        <v>-2890</v>
      </c>
      <c r="L35" s="20">
        <v>406045</v>
      </c>
      <c r="M35" s="20">
        <v>482501</v>
      </c>
      <c r="N35" s="20">
        <v>885656</v>
      </c>
      <c r="O35" s="20"/>
      <c r="P35" s="20"/>
      <c r="Q35" s="20"/>
      <c r="R35" s="20"/>
      <c r="S35" s="20"/>
      <c r="T35" s="20"/>
      <c r="U35" s="20"/>
      <c r="V35" s="20"/>
      <c r="W35" s="20">
        <v>16349099</v>
      </c>
      <c r="X35" s="20">
        <v>6049590</v>
      </c>
      <c r="Y35" s="20">
        <v>10299509</v>
      </c>
      <c r="Z35" s="21">
        <v>170.25135587700987</v>
      </c>
      <c r="AA35" s="22">
        <v>12099186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30868829</v>
      </c>
      <c r="D37" s="29">
        <f t="shared" ref="D37:Y37" si="3">SUM(D29:D36)</f>
        <v>0</v>
      </c>
      <c r="E37" s="30">
        <f t="shared" si="3"/>
        <v>-23074624</v>
      </c>
      <c r="F37" s="31">
        <f t="shared" si="3"/>
        <v>-23074624</v>
      </c>
      <c r="G37" s="31">
        <f t="shared" si="3"/>
        <v>57913743</v>
      </c>
      <c r="H37" s="31">
        <f t="shared" si="3"/>
        <v>7856465</v>
      </c>
      <c r="I37" s="31">
        <f t="shared" si="3"/>
        <v>602624</v>
      </c>
      <c r="J37" s="31">
        <f t="shared" si="3"/>
        <v>66372832</v>
      </c>
      <c r="K37" s="31">
        <f t="shared" si="3"/>
        <v>12605813</v>
      </c>
      <c r="L37" s="31">
        <f t="shared" si="3"/>
        <v>3135531</v>
      </c>
      <c r="M37" s="31">
        <f t="shared" si="3"/>
        <v>-2573130</v>
      </c>
      <c r="N37" s="31">
        <f t="shared" si="3"/>
        <v>13168214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79541046</v>
      </c>
      <c r="X37" s="31">
        <f t="shared" si="3"/>
        <v>-11537316</v>
      </c>
      <c r="Y37" s="31">
        <f t="shared" si="3"/>
        <v>91078362</v>
      </c>
      <c r="Z37" s="32">
        <f>+IF(X37&lt;&gt;0,+(Y37/X37)*100,0)</f>
        <v>-789.42417803239505</v>
      </c>
      <c r="AA37" s="33">
        <f>SUM(AA29:AA36)</f>
        <v>-23074624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30868829</v>
      </c>
      <c r="D44" s="29">
        <f>+D37+D43</f>
        <v>0</v>
      </c>
      <c r="E44" s="30">
        <f t="shared" si="5"/>
        <v>-23074624</v>
      </c>
      <c r="F44" s="31">
        <f t="shared" si="5"/>
        <v>-23074624</v>
      </c>
      <c r="G44" s="31">
        <f t="shared" si="5"/>
        <v>57913743</v>
      </c>
      <c r="H44" s="31">
        <f t="shared" si="5"/>
        <v>7856465</v>
      </c>
      <c r="I44" s="31">
        <f t="shared" si="5"/>
        <v>602624</v>
      </c>
      <c r="J44" s="31">
        <f t="shared" si="5"/>
        <v>66372832</v>
      </c>
      <c r="K44" s="31">
        <f t="shared" si="5"/>
        <v>12605813</v>
      </c>
      <c r="L44" s="31">
        <f t="shared" si="5"/>
        <v>3135531</v>
      </c>
      <c r="M44" s="31">
        <f t="shared" si="5"/>
        <v>-2573130</v>
      </c>
      <c r="N44" s="31">
        <f t="shared" si="5"/>
        <v>13168214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79541046</v>
      </c>
      <c r="X44" s="31">
        <f t="shared" si="5"/>
        <v>-11537316</v>
      </c>
      <c r="Y44" s="31">
        <f t="shared" si="5"/>
        <v>91078362</v>
      </c>
      <c r="Z44" s="32">
        <f>+IF(X44&lt;&gt;0,+(Y44/X44)*100,0)</f>
        <v>-789.42417803239505</v>
      </c>
      <c r="AA44" s="33">
        <f>+AA37+AA43</f>
        <v>-23074624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174776854</v>
      </c>
      <c r="D45" s="42">
        <f t="shared" si="6"/>
        <v>0</v>
      </c>
      <c r="E45" s="43">
        <f t="shared" si="6"/>
        <v>64661488</v>
      </c>
      <c r="F45" s="44">
        <f t="shared" si="6"/>
        <v>64661488</v>
      </c>
      <c r="G45" s="44">
        <f t="shared" si="6"/>
        <v>241158321</v>
      </c>
      <c r="H45" s="44">
        <f t="shared" si="6"/>
        <v>-62633764</v>
      </c>
      <c r="I45" s="44">
        <f t="shared" si="6"/>
        <v>602048</v>
      </c>
      <c r="J45" s="44">
        <f t="shared" si="6"/>
        <v>179126605</v>
      </c>
      <c r="K45" s="44">
        <f t="shared" si="6"/>
        <v>-1842232</v>
      </c>
      <c r="L45" s="44">
        <f t="shared" si="6"/>
        <v>-4712289</v>
      </c>
      <c r="M45" s="44">
        <f t="shared" si="6"/>
        <v>-348291</v>
      </c>
      <c r="N45" s="44">
        <f t="shared" si="6"/>
        <v>-6902812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172223793</v>
      </c>
      <c r="X45" s="44">
        <f t="shared" si="6"/>
        <v>32330756</v>
      </c>
      <c r="Y45" s="44">
        <f t="shared" si="6"/>
        <v>139893037</v>
      </c>
      <c r="Z45" s="45">
        <f>+IF(X45&lt;&gt;0,+(Y45/X45)*100,0)</f>
        <v>432.69336788784028</v>
      </c>
      <c r="AA45" s="46">
        <f>+AA26-AA44</f>
        <v>64661488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-139507334</v>
      </c>
      <c r="D47" s="18"/>
      <c r="E47" s="19">
        <v>64661488</v>
      </c>
      <c r="F47" s="20">
        <v>64661488</v>
      </c>
      <c r="G47" s="20">
        <v>-111673752</v>
      </c>
      <c r="H47" s="20">
        <v>-465686</v>
      </c>
      <c r="I47" s="20">
        <v>-25879869</v>
      </c>
      <c r="J47" s="20">
        <v>-138019307</v>
      </c>
      <c r="K47" s="20">
        <v>171852</v>
      </c>
      <c r="L47" s="20">
        <v>-5854422</v>
      </c>
      <c r="M47" s="20">
        <v>-1825272</v>
      </c>
      <c r="N47" s="20">
        <v>-7507842</v>
      </c>
      <c r="O47" s="20"/>
      <c r="P47" s="20"/>
      <c r="Q47" s="20"/>
      <c r="R47" s="20"/>
      <c r="S47" s="20"/>
      <c r="T47" s="20"/>
      <c r="U47" s="20"/>
      <c r="V47" s="20"/>
      <c r="W47" s="20">
        <v>-145527149</v>
      </c>
      <c r="X47" s="20">
        <v>32330744</v>
      </c>
      <c r="Y47" s="20">
        <v>-177857893</v>
      </c>
      <c r="Z47" s="47">
        <v>-550.12001270369774</v>
      </c>
      <c r="AA47" s="22">
        <v>64661488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-139507334</v>
      </c>
      <c r="D50" s="50">
        <f t="shared" ref="D50:Y50" si="7">SUM(D47:D49)</f>
        <v>0</v>
      </c>
      <c r="E50" s="51">
        <f t="shared" si="7"/>
        <v>64661488</v>
      </c>
      <c r="F50" s="52">
        <f t="shared" si="7"/>
        <v>64661488</v>
      </c>
      <c r="G50" s="52">
        <f t="shared" si="7"/>
        <v>-111673752</v>
      </c>
      <c r="H50" s="52">
        <f t="shared" si="7"/>
        <v>-465686</v>
      </c>
      <c r="I50" s="52">
        <f t="shared" si="7"/>
        <v>-25879869</v>
      </c>
      <c r="J50" s="52">
        <f t="shared" si="7"/>
        <v>-138019307</v>
      </c>
      <c r="K50" s="52">
        <f t="shared" si="7"/>
        <v>171852</v>
      </c>
      <c r="L50" s="52">
        <f t="shared" si="7"/>
        <v>-5854422</v>
      </c>
      <c r="M50" s="52">
        <f t="shared" si="7"/>
        <v>-1825272</v>
      </c>
      <c r="N50" s="52">
        <f t="shared" si="7"/>
        <v>-7507842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-145527149</v>
      </c>
      <c r="X50" s="52">
        <f t="shared" si="7"/>
        <v>32330744</v>
      </c>
      <c r="Y50" s="52">
        <f t="shared" si="7"/>
        <v>-177857893</v>
      </c>
      <c r="Z50" s="53">
        <f>+IF(X50&lt;&gt;0,+(Y50/X50)*100,0)</f>
        <v>-550.12001270369774</v>
      </c>
      <c r="AA50" s="54">
        <f>SUM(AA47:AA49)</f>
        <v>64661488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-10417527</v>
      </c>
      <c r="D6" s="18"/>
      <c r="E6" s="19">
        <v>-17271137</v>
      </c>
      <c r="F6" s="20">
        <v>-17271137</v>
      </c>
      <c r="G6" s="20">
        <v>-10578187</v>
      </c>
      <c r="H6" s="20">
        <v>-2045199</v>
      </c>
      <c r="I6" s="20">
        <v>3313653</v>
      </c>
      <c r="J6" s="20">
        <v>-9309733</v>
      </c>
      <c r="K6" s="20">
        <v>4008312</v>
      </c>
      <c r="L6" s="20">
        <v>2304518</v>
      </c>
      <c r="M6" s="20">
        <v>-3739863</v>
      </c>
      <c r="N6" s="20">
        <v>2572967</v>
      </c>
      <c r="O6" s="20"/>
      <c r="P6" s="20"/>
      <c r="Q6" s="20"/>
      <c r="R6" s="20"/>
      <c r="S6" s="20"/>
      <c r="T6" s="20"/>
      <c r="U6" s="20"/>
      <c r="V6" s="20"/>
      <c r="W6" s="20">
        <v>-6736766</v>
      </c>
      <c r="X6" s="20">
        <v>-8635572</v>
      </c>
      <c r="Y6" s="20">
        <v>1898806</v>
      </c>
      <c r="Z6" s="21">
        <v>-21.98819024379624</v>
      </c>
      <c r="AA6" s="22">
        <v>-17271137</v>
      </c>
    </row>
    <row r="7" spans="1:27" x14ac:dyDescent="0.25">
      <c r="A7" s="23" t="s">
        <v>35</v>
      </c>
      <c r="B7" s="17" t="s">
        <v>32</v>
      </c>
      <c r="C7" s="18">
        <v>161343943</v>
      </c>
      <c r="D7" s="18"/>
      <c r="E7" s="19">
        <v>242797548</v>
      </c>
      <c r="F7" s="20">
        <v>242797548</v>
      </c>
      <c r="G7" s="20">
        <v>135611071</v>
      </c>
      <c r="H7" s="20">
        <v>75141540</v>
      </c>
      <c r="I7" s="20">
        <v>3869528</v>
      </c>
      <c r="J7" s="20">
        <v>214622139</v>
      </c>
      <c r="K7" s="20">
        <v>4154753</v>
      </c>
      <c r="L7" s="20">
        <v>-33923006</v>
      </c>
      <c r="M7" s="20">
        <v>3509980</v>
      </c>
      <c r="N7" s="20">
        <v>-26258273</v>
      </c>
      <c r="O7" s="20"/>
      <c r="P7" s="20"/>
      <c r="Q7" s="20"/>
      <c r="R7" s="20"/>
      <c r="S7" s="20"/>
      <c r="T7" s="20"/>
      <c r="U7" s="20"/>
      <c r="V7" s="20"/>
      <c r="W7" s="20">
        <v>188363866</v>
      </c>
      <c r="X7" s="20">
        <v>255312848</v>
      </c>
      <c r="Y7" s="20">
        <v>-66948982</v>
      </c>
      <c r="Z7" s="21">
        <v>-26.222331748851119</v>
      </c>
      <c r="AA7" s="22">
        <v>242797548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-4986124</v>
      </c>
      <c r="D10" s="18"/>
      <c r="E10" s="19">
        <v>366705</v>
      </c>
      <c r="F10" s="20">
        <v>366705</v>
      </c>
      <c r="G10" s="20">
        <v>-4911772</v>
      </c>
      <c r="H10" s="20">
        <v>-265814</v>
      </c>
      <c r="I10" s="20">
        <v>-74388</v>
      </c>
      <c r="J10" s="20">
        <v>-5251974</v>
      </c>
      <c r="K10" s="20">
        <v>-79828</v>
      </c>
      <c r="L10" s="20">
        <v>-80525</v>
      </c>
      <c r="M10" s="20">
        <v>-42689</v>
      </c>
      <c r="N10" s="20">
        <v>-203042</v>
      </c>
      <c r="O10" s="20"/>
      <c r="P10" s="20"/>
      <c r="Q10" s="20"/>
      <c r="R10" s="20"/>
      <c r="S10" s="20"/>
      <c r="T10" s="20"/>
      <c r="U10" s="20"/>
      <c r="V10" s="20"/>
      <c r="W10" s="20">
        <v>-5455016</v>
      </c>
      <c r="X10" s="20">
        <v>366705</v>
      </c>
      <c r="Y10" s="20">
        <v>-5821721</v>
      </c>
      <c r="Z10" s="21">
        <v>-1587.5761170423091</v>
      </c>
      <c r="AA10" s="22">
        <v>366705</v>
      </c>
    </row>
    <row r="11" spans="1:27" x14ac:dyDescent="0.25">
      <c r="A11" s="23" t="s">
        <v>39</v>
      </c>
      <c r="B11" s="17" t="s">
        <v>32</v>
      </c>
      <c r="C11" s="18">
        <v>52744250</v>
      </c>
      <c r="D11" s="18"/>
      <c r="E11" s="19"/>
      <c r="F11" s="20"/>
      <c r="G11" s="24">
        <v>52768484</v>
      </c>
      <c r="H11" s="24">
        <v>711451</v>
      </c>
      <c r="I11" s="24">
        <v>83565</v>
      </c>
      <c r="J11" s="20">
        <v>53563500</v>
      </c>
      <c r="K11" s="24">
        <v>282173</v>
      </c>
      <c r="L11" s="24">
        <v>-202026</v>
      </c>
      <c r="M11" s="20">
        <v>176318</v>
      </c>
      <c r="N11" s="24">
        <v>256465</v>
      </c>
      <c r="O11" s="24"/>
      <c r="P11" s="24"/>
      <c r="Q11" s="20"/>
      <c r="R11" s="24"/>
      <c r="S11" s="24"/>
      <c r="T11" s="20"/>
      <c r="U11" s="24"/>
      <c r="V11" s="24"/>
      <c r="W11" s="24">
        <v>53819965</v>
      </c>
      <c r="X11" s="20"/>
      <c r="Y11" s="24">
        <v>53819965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-2766776</v>
      </c>
      <c r="D12" s="18"/>
      <c r="E12" s="19"/>
      <c r="F12" s="20"/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/>
      <c r="Y12" s="20">
        <v>-2766776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195917766</v>
      </c>
      <c r="D13" s="29">
        <f>SUM(D6:D12)</f>
        <v>0</v>
      </c>
      <c r="E13" s="30">
        <f t="shared" si="0"/>
        <v>225893116</v>
      </c>
      <c r="F13" s="31">
        <f t="shared" si="0"/>
        <v>225893116</v>
      </c>
      <c r="G13" s="31">
        <f t="shared" si="0"/>
        <v>170122820</v>
      </c>
      <c r="H13" s="31">
        <f t="shared" si="0"/>
        <v>73541978</v>
      </c>
      <c r="I13" s="31">
        <f t="shared" si="0"/>
        <v>7192358</v>
      </c>
      <c r="J13" s="31">
        <f t="shared" si="0"/>
        <v>250857156</v>
      </c>
      <c r="K13" s="31">
        <f t="shared" si="0"/>
        <v>8365410</v>
      </c>
      <c r="L13" s="31">
        <f t="shared" si="0"/>
        <v>-31901039</v>
      </c>
      <c r="M13" s="31">
        <f t="shared" si="0"/>
        <v>-96254</v>
      </c>
      <c r="N13" s="31">
        <f t="shared" si="0"/>
        <v>-23631883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227225273</v>
      </c>
      <c r="X13" s="31">
        <f t="shared" si="0"/>
        <v>247043981</v>
      </c>
      <c r="Y13" s="31">
        <f t="shared" si="0"/>
        <v>-19818708</v>
      </c>
      <c r="Z13" s="32">
        <f>+IF(X13&lt;&gt;0,+(Y13/X13)*100,0)</f>
        <v>-8.0223399573535854</v>
      </c>
      <c r="AA13" s="33">
        <f>SUM(AA6:AA12)</f>
        <v>225893116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217482661</v>
      </c>
      <c r="D17" s="18"/>
      <c r="E17" s="19">
        <v>148761497</v>
      </c>
      <c r="F17" s="20">
        <v>148761497</v>
      </c>
      <c r="G17" s="24">
        <v>181135737</v>
      </c>
      <c r="H17" s="24">
        <v>6365122</v>
      </c>
      <c r="I17" s="24"/>
      <c r="J17" s="20">
        <v>187500859</v>
      </c>
      <c r="K17" s="24"/>
      <c r="L17" s="24"/>
      <c r="M17" s="20">
        <v>570919</v>
      </c>
      <c r="N17" s="24">
        <v>570919</v>
      </c>
      <c r="O17" s="24"/>
      <c r="P17" s="24"/>
      <c r="Q17" s="20"/>
      <c r="R17" s="24"/>
      <c r="S17" s="24"/>
      <c r="T17" s="20"/>
      <c r="U17" s="24"/>
      <c r="V17" s="24"/>
      <c r="W17" s="24">
        <v>188071778</v>
      </c>
      <c r="X17" s="20">
        <v>151228068</v>
      </c>
      <c r="Y17" s="24">
        <v>36843710</v>
      </c>
      <c r="Z17" s="25">
        <v>24.363010443273005</v>
      </c>
      <c r="AA17" s="26">
        <v>148761497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217482661</v>
      </c>
      <c r="D25" s="29">
        <f t="shared" ref="D25:Y25" si="1">SUM(D15:D24)</f>
        <v>0</v>
      </c>
      <c r="E25" s="35">
        <f t="shared" si="1"/>
        <v>148761497</v>
      </c>
      <c r="F25" s="36">
        <f t="shared" si="1"/>
        <v>148761497</v>
      </c>
      <c r="G25" s="36">
        <f t="shared" si="1"/>
        <v>181135737</v>
      </c>
      <c r="H25" s="36">
        <f t="shared" si="1"/>
        <v>6365122</v>
      </c>
      <c r="I25" s="36">
        <f t="shared" si="1"/>
        <v>0</v>
      </c>
      <c r="J25" s="36">
        <f t="shared" si="1"/>
        <v>187500859</v>
      </c>
      <c r="K25" s="36">
        <f t="shared" si="1"/>
        <v>0</v>
      </c>
      <c r="L25" s="36">
        <f t="shared" si="1"/>
        <v>0</v>
      </c>
      <c r="M25" s="36">
        <f t="shared" si="1"/>
        <v>570919</v>
      </c>
      <c r="N25" s="36">
        <f t="shared" si="1"/>
        <v>570919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188071778</v>
      </c>
      <c r="X25" s="36">
        <f t="shared" si="1"/>
        <v>151228068</v>
      </c>
      <c r="Y25" s="36">
        <f t="shared" si="1"/>
        <v>36843710</v>
      </c>
      <c r="Z25" s="37">
        <f>+IF(X25&lt;&gt;0,+(Y25/X25)*100,0)</f>
        <v>24.363010443273005</v>
      </c>
      <c r="AA25" s="38">
        <f>SUM(AA15:AA24)</f>
        <v>148761497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413400427</v>
      </c>
      <c r="D26" s="29">
        <f>+D13+D25</f>
        <v>0</v>
      </c>
      <c r="E26" s="30">
        <f t="shared" si="2"/>
        <v>374654613</v>
      </c>
      <c r="F26" s="31">
        <f t="shared" si="2"/>
        <v>374654613</v>
      </c>
      <c r="G26" s="31">
        <f t="shared" si="2"/>
        <v>351258557</v>
      </c>
      <c r="H26" s="31">
        <f t="shared" si="2"/>
        <v>79907100</v>
      </c>
      <c r="I26" s="31">
        <f t="shared" si="2"/>
        <v>7192358</v>
      </c>
      <c r="J26" s="31">
        <f t="shared" si="2"/>
        <v>438358015</v>
      </c>
      <c r="K26" s="31">
        <f t="shared" si="2"/>
        <v>8365410</v>
      </c>
      <c r="L26" s="31">
        <f t="shared" si="2"/>
        <v>-31901039</v>
      </c>
      <c r="M26" s="31">
        <f t="shared" si="2"/>
        <v>474665</v>
      </c>
      <c r="N26" s="31">
        <f t="shared" si="2"/>
        <v>-23060964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415297051</v>
      </c>
      <c r="X26" s="31">
        <f t="shared" si="2"/>
        <v>398272049</v>
      </c>
      <c r="Y26" s="31">
        <f t="shared" si="2"/>
        <v>17025002</v>
      </c>
      <c r="Z26" s="32">
        <f>+IF(X26&lt;&gt;0,+(Y26/X26)*100,0)</f>
        <v>4.2747167527189429</v>
      </c>
      <c r="AA26" s="33">
        <f>+AA13+AA25</f>
        <v>374654613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536494</v>
      </c>
      <c r="D31" s="18"/>
      <c r="E31" s="19">
        <v>1184627</v>
      </c>
      <c r="F31" s="20">
        <v>1184627</v>
      </c>
      <c r="G31" s="20">
        <v>540264</v>
      </c>
      <c r="H31" s="20">
        <v>44764</v>
      </c>
      <c r="I31" s="20">
        <v>35135</v>
      </c>
      <c r="J31" s="20">
        <v>620163</v>
      </c>
      <c r="K31" s="20">
        <v>22233</v>
      </c>
      <c r="L31" s="20">
        <v>10322</v>
      </c>
      <c r="M31" s="20">
        <v>11194</v>
      </c>
      <c r="N31" s="20">
        <v>43749</v>
      </c>
      <c r="O31" s="20"/>
      <c r="P31" s="20"/>
      <c r="Q31" s="20"/>
      <c r="R31" s="20"/>
      <c r="S31" s="20"/>
      <c r="T31" s="20"/>
      <c r="U31" s="20"/>
      <c r="V31" s="20"/>
      <c r="W31" s="20">
        <v>663912</v>
      </c>
      <c r="X31" s="20">
        <v>1184627</v>
      </c>
      <c r="Y31" s="20">
        <v>-520715</v>
      </c>
      <c r="Z31" s="21">
        <v>-43.956030041523618</v>
      </c>
      <c r="AA31" s="22">
        <v>1184627</v>
      </c>
    </row>
    <row r="32" spans="1:27" x14ac:dyDescent="0.25">
      <c r="A32" s="23" t="s">
        <v>59</v>
      </c>
      <c r="B32" s="17" t="s">
        <v>32</v>
      </c>
      <c r="C32" s="18">
        <v>1015947591</v>
      </c>
      <c r="D32" s="18"/>
      <c r="E32" s="19"/>
      <c r="F32" s="20"/>
      <c r="G32" s="20">
        <v>947879238</v>
      </c>
      <c r="H32" s="20">
        <v>67426256</v>
      </c>
      <c r="I32" s="20">
        <v>-3976753</v>
      </c>
      <c r="J32" s="20">
        <v>1011328741</v>
      </c>
      <c r="K32" s="20">
        <v>2467888</v>
      </c>
      <c r="L32" s="20">
        <v>-2976286</v>
      </c>
      <c r="M32" s="20">
        <v>-6322019</v>
      </c>
      <c r="N32" s="20">
        <v>-6830417</v>
      </c>
      <c r="O32" s="20"/>
      <c r="P32" s="20"/>
      <c r="Q32" s="20"/>
      <c r="R32" s="20"/>
      <c r="S32" s="20"/>
      <c r="T32" s="20"/>
      <c r="U32" s="20"/>
      <c r="V32" s="20"/>
      <c r="W32" s="20">
        <v>1004498324</v>
      </c>
      <c r="X32" s="20"/>
      <c r="Y32" s="20">
        <v>1004498324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71042947</v>
      </c>
      <c r="D35" s="18"/>
      <c r="E35" s="19">
        <v>11718228</v>
      </c>
      <c r="F35" s="20">
        <v>11718228</v>
      </c>
      <c r="G35" s="20">
        <v>71781221</v>
      </c>
      <c r="H35" s="20">
        <v>1190444</v>
      </c>
      <c r="I35" s="20">
        <v>1041066</v>
      </c>
      <c r="J35" s="20">
        <v>74012731</v>
      </c>
      <c r="K35" s="20">
        <v>1053138</v>
      </c>
      <c r="L35" s="20">
        <v>850500</v>
      </c>
      <c r="M35" s="20">
        <v>993276</v>
      </c>
      <c r="N35" s="20">
        <v>2896914</v>
      </c>
      <c r="O35" s="20"/>
      <c r="P35" s="20"/>
      <c r="Q35" s="20"/>
      <c r="R35" s="20"/>
      <c r="S35" s="20"/>
      <c r="T35" s="20"/>
      <c r="U35" s="20"/>
      <c r="V35" s="20"/>
      <c r="W35" s="20">
        <v>76909645</v>
      </c>
      <c r="X35" s="20">
        <v>5859114</v>
      </c>
      <c r="Y35" s="20">
        <v>71050531</v>
      </c>
      <c r="Z35" s="21">
        <v>1212.6497453369229</v>
      </c>
      <c r="AA35" s="22">
        <v>11718228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1087527085</v>
      </c>
      <c r="D37" s="29">
        <f t="shared" ref="D37:Y37" si="3">SUM(D29:D36)</f>
        <v>0</v>
      </c>
      <c r="E37" s="30">
        <f t="shared" si="3"/>
        <v>12902855</v>
      </c>
      <c r="F37" s="31">
        <f t="shared" si="3"/>
        <v>12902855</v>
      </c>
      <c r="G37" s="31">
        <f t="shared" si="3"/>
        <v>1020200776</v>
      </c>
      <c r="H37" s="31">
        <f t="shared" si="3"/>
        <v>68661464</v>
      </c>
      <c r="I37" s="31">
        <f t="shared" si="3"/>
        <v>-2900552</v>
      </c>
      <c r="J37" s="31">
        <f t="shared" si="3"/>
        <v>1085961688</v>
      </c>
      <c r="K37" s="31">
        <f t="shared" si="3"/>
        <v>3543259</v>
      </c>
      <c r="L37" s="31">
        <f t="shared" si="3"/>
        <v>-2115464</v>
      </c>
      <c r="M37" s="31">
        <f t="shared" si="3"/>
        <v>-5317549</v>
      </c>
      <c r="N37" s="31">
        <f t="shared" si="3"/>
        <v>-3889754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1082071934</v>
      </c>
      <c r="X37" s="31">
        <f t="shared" si="3"/>
        <v>7043741</v>
      </c>
      <c r="Y37" s="31">
        <f t="shared" si="3"/>
        <v>1075028193</v>
      </c>
      <c r="Z37" s="32">
        <f>+IF(X37&lt;&gt;0,+(Y37/X37)*100,0)</f>
        <v>15262.176633127197</v>
      </c>
      <c r="AA37" s="33">
        <f>SUM(AA29:AA36)</f>
        <v>12902855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1087527085</v>
      </c>
      <c r="D44" s="29">
        <f>+D37+D43</f>
        <v>0</v>
      </c>
      <c r="E44" s="30">
        <f t="shared" si="5"/>
        <v>12902855</v>
      </c>
      <c r="F44" s="31">
        <f t="shared" si="5"/>
        <v>12902855</v>
      </c>
      <c r="G44" s="31">
        <f t="shared" si="5"/>
        <v>1020200776</v>
      </c>
      <c r="H44" s="31">
        <f t="shared" si="5"/>
        <v>68661464</v>
      </c>
      <c r="I44" s="31">
        <f t="shared" si="5"/>
        <v>-2900552</v>
      </c>
      <c r="J44" s="31">
        <f t="shared" si="5"/>
        <v>1085961688</v>
      </c>
      <c r="K44" s="31">
        <f t="shared" si="5"/>
        <v>3543259</v>
      </c>
      <c r="L44" s="31">
        <f t="shared" si="5"/>
        <v>-2115464</v>
      </c>
      <c r="M44" s="31">
        <f t="shared" si="5"/>
        <v>-5317549</v>
      </c>
      <c r="N44" s="31">
        <f t="shared" si="5"/>
        <v>-3889754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1082071934</v>
      </c>
      <c r="X44" s="31">
        <f t="shared" si="5"/>
        <v>7043741</v>
      </c>
      <c r="Y44" s="31">
        <f t="shared" si="5"/>
        <v>1075028193</v>
      </c>
      <c r="Z44" s="32">
        <f>+IF(X44&lt;&gt;0,+(Y44/X44)*100,0)</f>
        <v>15262.176633127197</v>
      </c>
      <c r="AA44" s="33">
        <f>+AA37+AA43</f>
        <v>12902855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-674126658</v>
      </c>
      <c r="D45" s="42">
        <f t="shared" si="6"/>
        <v>0</v>
      </c>
      <c r="E45" s="43">
        <f t="shared" si="6"/>
        <v>361751758</v>
      </c>
      <c r="F45" s="44">
        <f t="shared" si="6"/>
        <v>361751758</v>
      </c>
      <c r="G45" s="44">
        <f t="shared" si="6"/>
        <v>-668942219</v>
      </c>
      <c r="H45" s="44">
        <f t="shared" si="6"/>
        <v>11245636</v>
      </c>
      <c r="I45" s="44">
        <f t="shared" si="6"/>
        <v>10092910</v>
      </c>
      <c r="J45" s="44">
        <f t="shared" si="6"/>
        <v>-647603673</v>
      </c>
      <c r="K45" s="44">
        <f t="shared" si="6"/>
        <v>4822151</v>
      </c>
      <c r="L45" s="44">
        <f t="shared" si="6"/>
        <v>-29785575</v>
      </c>
      <c r="M45" s="44">
        <f t="shared" si="6"/>
        <v>5792214</v>
      </c>
      <c r="N45" s="44">
        <f t="shared" si="6"/>
        <v>-19171210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-666774883</v>
      </c>
      <c r="X45" s="44">
        <f t="shared" si="6"/>
        <v>391228308</v>
      </c>
      <c r="Y45" s="44">
        <f t="shared" si="6"/>
        <v>-1058003191</v>
      </c>
      <c r="Z45" s="45">
        <f>+IF(X45&lt;&gt;0,+(Y45/X45)*100,0)</f>
        <v>-270.43114451728275</v>
      </c>
      <c r="AA45" s="46">
        <f>+AA26-AA44</f>
        <v>361751758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308897197</v>
      </c>
      <c r="D47" s="18"/>
      <c r="E47" s="19">
        <v>-58953092</v>
      </c>
      <c r="F47" s="20">
        <v>-58953092</v>
      </c>
      <c r="G47" s="20">
        <v>689358157</v>
      </c>
      <c r="H47" s="20">
        <v>-400512442</v>
      </c>
      <c r="I47" s="20"/>
      <c r="J47" s="20">
        <v>288845715</v>
      </c>
      <c r="K47" s="20">
        <v>20321643</v>
      </c>
      <c r="L47" s="20">
        <v>254813</v>
      </c>
      <c r="M47" s="20">
        <v>5587261</v>
      </c>
      <c r="N47" s="20">
        <v>26163717</v>
      </c>
      <c r="O47" s="20"/>
      <c r="P47" s="20"/>
      <c r="Q47" s="20"/>
      <c r="R47" s="20"/>
      <c r="S47" s="20"/>
      <c r="T47" s="20"/>
      <c r="U47" s="20"/>
      <c r="V47" s="20"/>
      <c r="W47" s="20">
        <v>315009432</v>
      </c>
      <c r="X47" s="20">
        <v>-29476548</v>
      </c>
      <c r="Y47" s="20">
        <v>344485980</v>
      </c>
      <c r="Z47" s="47">
        <v>-1168.6781640781003</v>
      </c>
      <c r="AA47" s="22">
        <v>-58953092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308897197</v>
      </c>
      <c r="D50" s="50">
        <f t="shared" ref="D50:Y50" si="7">SUM(D47:D49)</f>
        <v>0</v>
      </c>
      <c r="E50" s="51">
        <f t="shared" si="7"/>
        <v>-58953092</v>
      </c>
      <c r="F50" s="52">
        <f t="shared" si="7"/>
        <v>-58953092</v>
      </c>
      <c r="G50" s="52">
        <f t="shared" si="7"/>
        <v>689358157</v>
      </c>
      <c r="H50" s="52">
        <f t="shared" si="7"/>
        <v>-400512442</v>
      </c>
      <c r="I50" s="52">
        <f t="shared" si="7"/>
        <v>0</v>
      </c>
      <c r="J50" s="52">
        <f t="shared" si="7"/>
        <v>288845715</v>
      </c>
      <c r="K50" s="52">
        <f t="shared" si="7"/>
        <v>20321643</v>
      </c>
      <c r="L50" s="52">
        <f t="shared" si="7"/>
        <v>254813</v>
      </c>
      <c r="M50" s="52">
        <f t="shared" si="7"/>
        <v>5587261</v>
      </c>
      <c r="N50" s="52">
        <f t="shared" si="7"/>
        <v>26163717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315009432</v>
      </c>
      <c r="X50" s="52">
        <f t="shared" si="7"/>
        <v>-29476548</v>
      </c>
      <c r="Y50" s="52">
        <f t="shared" si="7"/>
        <v>344485980</v>
      </c>
      <c r="Z50" s="53">
        <f>+IF(X50&lt;&gt;0,+(Y50/X50)*100,0)</f>
        <v>-1168.6781640781003</v>
      </c>
      <c r="AA50" s="54">
        <f>SUM(AA47:AA49)</f>
        <v>-58953092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52299564</v>
      </c>
      <c r="D6" s="18"/>
      <c r="E6" s="19">
        <v>7790076</v>
      </c>
      <c r="F6" s="20">
        <v>7790076</v>
      </c>
      <c r="G6" s="20">
        <v>52908957</v>
      </c>
      <c r="H6" s="20">
        <v>793130</v>
      </c>
      <c r="I6" s="20">
        <v>820995</v>
      </c>
      <c r="J6" s="20">
        <v>54523082</v>
      </c>
      <c r="K6" s="20"/>
      <c r="L6" s="20">
        <v>844377</v>
      </c>
      <c r="M6" s="20"/>
      <c r="N6" s="20">
        <v>844377</v>
      </c>
      <c r="O6" s="20"/>
      <c r="P6" s="20"/>
      <c r="Q6" s="20"/>
      <c r="R6" s="20"/>
      <c r="S6" s="20"/>
      <c r="T6" s="20"/>
      <c r="U6" s="20"/>
      <c r="V6" s="20"/>
      <c r="W6" s="20">
        <v>55367459</v>
      </c>
      <c r="X6" s="20">
        <v>3895038</v>
      </c>
      <c r="Y6" s="20">
        <v>51472421</v>
      </c>
      <c r="Z6" s="21">
        <v>1321.4870047480924</v>
      </c>
      <c r="AA6" s="22">
        <v>7790076</v>
      </c>
    </row>
    <row r="7" spans="1:27" x14ac:dyDescent="0.25">
      <c r="A7" s="23" t="s">
        <v>35</v>
      </c>
      <c r="B7" s="17" t="s">
        <v>32</v>
      </c>
      <c r="C7" s="18">
        <v>37639583</v>
      </c>
      <c r="D7" s="18"/>
      <c r="E7" s="19">
        <v>9342496</v>
      </c>
      <c r="F7" s="20">
        <v>9342496</v>
      </c>
      <c r="G7" s="20">
        <v>39229715</v>
      </c>
      <c r="H7" s="20">
        <v>2182322</v>
      </c>
      <c r="I7" s="20">
        <v>1528898</v>
      </c>
      <c r="J7" s="20">
        <v>42940935</v>
      </c>
      <c r="K7" s="20"/>
      <c r="L7" s="20">
        <v>417614</v>
      </c>
      <c r="M7" s="20"/>
      <c r="N7" s="20">
        <v>417614</v>
      </c>
      <c r="O7" s="20"/>
      <c r="P7" s="20"/>
      <c r="Q7" s="20"/>
      <c r="R7" s="20"/>
      <c r="S7" s="20"/>
      <c r="T7" s="20"/>
      <c r="U7" s="20"/>
      <c r="V7" s="20"/>
      <c r="W7" s="20">
        <v>43358549</v>
      </c>
      <c r="X7" s="20">
        <v>4671246</v>
      </c>
      <c r="Y7" s="20">
        <v>38687303</v>
      </c>
      <c r="Z7" s="21">
        <v>828.20093396922357</v>
      </c>
      <c r="AA7" s="22">
        <v>9342496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70930</v>
      </c>
      <c r="D10" s="18"/>
      <c r="E10" s="19">
        <v>3849136</v>
      </c>
      <c r="F10" s="20">
        <v>3849136</v>
      </c>
      <c r="G10" s="20">
        <v>82796</v>
      </c>
      <c r="H10" s="20">
        <v>-11866</v>
      </c>
      <c r="I10" s="20"/>
      <c r="J10" s="20">
        <v>70930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70930</v>
      </c>
      <c r="X10" s="20">
        <v>1924566</v>
      </c>
      <c r="Y10" s="20">
        <v>-1853636</v>
      </c>
      <c r="Z10" s="21">
        <v>-96.314493761190832</v>
      </c>
      <c r="AA10" s="22">
        <v>3849136</v>
      </c>
    </row>
    <row r="11" spans="1:27" x14ac:dyDescent="0.25">
      <c r="A11" s="23" t="s">
        <v>39</v>
      </c>
      <c r="B11" s="17" t="s">
        <v>32</v>
      </c>
      <c r="C11" s="18">
        <v>17402381</v>
      </c>
      <c r="D11" s="18"/>
      <c r="E11" s="19"/>
      <c r="F11" s="20"/>
      <c r="G11" s="24">
        <v>17658768</v>
      </c>
      <c r="H11" s="24">
        <v>56023</v>
      </c>
      <c r="I11" s="24">
        <v>65811</v>
      </c>
      <c r="J11" s="20">
        <v>17780602</v>
      </c>
      <c r="K11" s="24"/>
      <c r="L11" s="24">
        <v>404311</v>
      </c>
      <c r="M11" s="20"/>
      <c r="N11" s="24">
        <v>404311</v>
      </c>
      <c r="O11" s="24"/>
      <c r="P11" s="24"/>
      <c r="Q11" s="20"/>
      <c r="R11" s="24"/>
      <c r="S11" s="24"/>
      <c r="T11" s="20"/>
      <c r="U11" s="24"/>
      <c r="V11" s="24"/>
      <c r="W11" s="24">
        <v>18184913</v>
      </c>
      <c r="X11" s="20"/>
      <c r="Y11" s="24">
        <v>18184913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107250902</v>
      </c>
      <c r="D13" s="29">
        <f>SUM(D6:D12)</f>
        <v>0</v>
      </c>
      <c r="E13" s="30">
        <f t="shared" si="0"/>
        <v>20981708</v>
      </c>
      <c r="F13" s="31">
        <f t="shared" si="0"/>
        <v>20981708</v>
      </c>
      <c r="G13" s="31">
        <f t="shared" si="0"/>
        <v>109718680</v>
      </c>
      <c r="H13" s="31">
        <f t="shared" si="0"/>
        <v>3019609</v>
      </c>
      <c r="I13" s="31">
        <f t="shared" si="0"/>
        <v>2415704</v>
      </c>
      <c r="J13" s="31">
        <f t="shared" si="0"/>
        <v>115153993</v>
      </c>
      <c r="K13" s="31">
        <f t="shared" si="0"/>
        <v>0</v>
      </c>
      <c r="L13" s="31">
        <f t="shared" si="0"/>
        <v>1666302</v>
      </c>
      <c r="M13" s="31">
        <f t="shared" si="0"/>
        <v>0</v>
      </c>
      <c r="N13" s="31">
        <f t="shared" si="0"/>
        <v>1666302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116820295</v>
      </c>
      <c r="X13" s="31">
        <f t="shared" si="0"/>
        <v>10490850</v>
      </c>
      <c r="Y13" s="31">
        <f t="shared" si="0"/>
        <v>106329445</v>
      </c>
      <c r="Z13" s="32">
        <f>+IF(X13&lt;&gt;0,+(Y13/X13)*100,0)</f>
        <v>1013.5446126862932</v>
      </c>
      <c r="AA13" s="33">
        <f>SUM(AA6:AA12)</f>
        <v>20981708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231994256</v>
      </c>
      <c r="D17" s="18"/>
      <c r="E17" s="19"/>
      <c r="F17" s="20"/>
      <c r="G17" s="24">
        <v>238668078</v>
      </c>
      <c r="H17" s="24">
        <v>-6552451</v>
      </c>
      <c r="I17" s="24"/>
      <c r="J17" s="20">
        <v>232115627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232115627</v>
      </c>
      <c r="X17" s="20"/>
      <c r="Y17" s="24">
        <v>232115627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231994256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238668078</v>
      </c>
      <c r="H25" s="36">
        <f t="shared" si="1"/>
        <v>-6552451</v>
      </c>
      <c r="I25" s="36">
        <f t="shared" si="1"/>
        <v>0</v>
      </c>
      <c r="J25" s="36">
        <f t="shared" si="1"/>
        <v>232115627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232115627</v>
      </c>
      <c r="X25" s="36">
        <f t="shared" si="1"/>
        <v>0</v>
      </c>
      <c r="Y25" s="36">
        <f t="shared" si="1"/>
        <v>232115627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339245158</v>
      </c>
      <c r="D26" s="29">
        <f>+D13+D25</f>
        <v>0</v>
      </c>
      <c r="E26" s="30">
        <f t="shared" si="2"/>
        <v>20981708</v>
      </c>
      <c r="F26" s="31">
        <f t="shared" si="2"/>
        <v>20981708</v>
      </c>
      <c r="G26" s="31">
        <f t="shared" si="2"/>
        <v>348386758</v>
      </c>
      <c r="H26" s="31">
        <f t="shared" si="2"/>
        <v>-3532842</v>
      </c>
      <c r="I26" s="31">
        <f t="shared" si="2"/>
        <v>2415704</v>
      </c>
      <c r="J26" s="31">
        <f t="shared" si="2"/>
        <v>347269620</v>
      </c>
      <c r="K26" s="31">
        <f t="shared" si="2"/>
        <v>0</v>
      </c>
      <c r="L26" s="31">
        <f t="shared" si="2"/>
        <v>1666302</v>
      </c>
      <c r="M26" s="31">
        <f t="shared" si="2"/>
        <v>0</v>
      </c>
      <c r="N26" s="31">
        <f t="shared" si="2"/>
        <v>1666302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348935922</v>
      </c>
      <c r="X26" s="31">
        <f t="shared" si="2"/>
        <v>10490850</v>
      </c>
      <c r="Y26" s="31">
        <f t="shared" si="2"/>
        <v>338445072</v>
      </c>
      <c r="Z26" s="32">
        <f>+IF(X26&lt;&gt;0,+(Y26/X26)*100,0)</f>
        <v>3226.0977137219575</v>
      </c>
      <c r="AA26" s="33">
        <f>+AA13+AA25</f>
        <v>20981708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67945710</v>
      </c>
      <c r="D32" s="18"/>
      <c r="E32" s="19">
        <v>3533636</v>
      </c>
      <c r="F32" s="20">
        <v>3533636</v>
      </c>
      <c r="G32" s="20">
        <v>69585167</v>
      </c>
      <c r="H32" s="20">
        <v>-251960</v>
      </c>
      <c r="I32" s="20">
        <v>527376</v>
      </c>
      <c r="J32" s="20">
        <v>69860583</v>
      </c>
      <c r="K32" s="20"/>
      <c r="L32" s="20">
        <v>2680624</v>
      </c>
      <c r="M32" s="20"/>
      <c r="N32" s="20">
        <v>2680624</v>
      </c>
      <c r="O32" s="20"/>
      <c r="P32" s="20"/>
      <c r="Q32" s="20"/>
      <c r="R32" s="20"/>
      <c r="S32" s="20"/>
      <c r="T32" s="20"/>
      <c r="U32" s="20"/>
      <c r="V32" s="20"/>
      <c r="W32" s="20">
        <v>72541207</v>
      </c>
      <c r="X32" s="20">
        <v>1766814</v>
      </c>
      <c r="Y32" s="20">
        <v>70774393</v>
      </c>
      <c r="Z32" s="21">
        <v>4005.7636514086935</v>
      </c>
      <c r="AA32" s="22">
        <v>3533636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23845190</v>
      </c>
      <c r="D35" s="18"/>
      <c r="E35" s="19"/>
      <c r="F35" s="20"/>
      <c r="G35" s="20">
        <v>24195453</v>
      </c>
      <c r="H35" s="20">
        <v>394478</v>
      </c>
      <c r="I35" s="20">
        <v>375610</v>
      </c>
      <c r="J35" s="20">
        <v>24965541</v>
      </c>
      <c r="K35" s="20"/>
      <c r="L35" s="20">
        <v>228761</v>
      </c>
      <c r="M35" s="20"/>
      <c r="N35" s="20">
        <v>228761</v>
      </c>
      <c r="O35" s="20"/>
      <c r="P35" s="20"/>
      <c r="Q35" s="20"/>
      <c r="R35" s="20"/>
      <c r="S35" s="20"/>
      <c r="T35" s="20"/>
      <c r="U35" s="20"/>
      <c r="V35" s="20"/>
      <c r="W35" s="20">
        <v>25194302</v>
      </c>
      <c r="X35" s="20"/>
      <c r="Y35" s="20">
        <v>25194302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91772756</v>
      </c>
      <c r="D37" s="29">
        <f t="shared" ref="D37:Y37" si="3">SUM(D29:D36)</f>
        <v>0</v>
      </c>
      <c r="E37" s="30">
        <f t="shared" si="3"/>
        <v>3533636</v>
      </c>
      <c r="F37" s="31">
        <f t="shared" si="3"/>
        <v>3533636</v>
      </c>
      <c r="G37" s="31">
        <f t="shared" si="3"/>
        <v>93762476</v>
      </c>
      <c r="H37" s="31">
        <f t="shared" si="3"/>
        <v>142518</v>
      </c>
      <c r="I37" s="31">
        <f t="shared" si="3"/>
        <v>902986</v>
      </c>
      <c r="J37" s="31">
        <f t="shared" si="3"/>
        <v>94807980</v>
      </c>
      <c r="K37" s="31">
        <f t="shared" si="3"/>
        <v>0</v>
      </c>
      <c r="L37" s="31">
        <f t="shared" si="3"/>
        <v>2909385</v>
      </c>
      <c r="M37" s="31">
        <f t="shared" si="3"/>
        <v>0</v>
      </c>
      <c r="N37" s="31">
        <f t="shared" si="3"/>
        <v>2909385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97717365</v>
      </c>
      <c r="X37" s="31">
        <f t="shared" si="3"/>
        <v>1766814</v>
      </c>
      <c r="Y37" s="31">
        <f t="shared" si="3"/>
        <v>95950551</v>
      </c>
      <c r="Z37" s="32">
        <f>+IF(X37&lt;&gt;0,+(Y37/X37)*100,0)</f>
        <v>5430.7103633998831</v>
      </c>
      <c r="AA37" s="33">
        <f>SUM(AA29:AA36)</f>
        <v>3533636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91772756</v>
      </c>
      <c r="D44" s="29">
        <f>+D37+D43</f>
        <v>0</v>
      </c>
      <c r="E44" s="30">
        <f t="shared" si="5"/>
        <v>3533636</v>
      </c>
      <c r="F44" s="31">
        <f t="shared" si="5"/>
        <v>3533636</v>
      </c>
      <c r="G44" s="31">
        <f t="shared" si="5"/>
        <v>93762476</v>
      </c>
      <c r="H44" s="31">
        <f t="shared" si="5"/>
        <v>142518</v>
      </c>
      <c r="I44" s="31">
        <f t="shared" si="5"/>
        <v>902986</v>
      </c>
      <c r="J44" s="31">
        <f t="shared" si="5"/>
        <v>94807980</v>
      </c>
      <c r="K44" s="31">
        <f t="shared" si="5"/>
        <v>0</v>
      </c>
      <c r="L44" s="31">
        <f t="shared" si="5"/>
        <v>2909385</v>
      </c>
      <c r="M44" s="31">
        <f t="shared" si="5"/>
        <v>0</v>
      </c>
      <c r="N44" s="31">
        <f t="shared" si="5"/>
        <v>2909385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97717365</v>
      </c>
      <c r="X44" s="31">
        <f t="shared" si="5"/>
        <v>1766814</v>
      </c>
      <c r="Y44" s="31">
        <f t="shared" si="5"/>
        <v>95950551</v>
      </c>
      <c r="Z44" s="32">
        <f>+IF(X44&lt;&gt;0,+(Y44/X44)*100,0)</f>
        <v>5430.7103633998831</v>
      </c>
      <c r="AA44" s="33">
        <f>+AA37+AA43</f>
        <v>3533636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247472402</v>
      </c>
      <c r="D45" s="42">
        <f t="shared" si="6"/>
        <v>0</v>
      </c>
      <c r="E45" s="43">
        <f t="shared" si="6"/>
        <v>17448072</v>
      </c>
      <c r="F45" s="44">
        <f t="shared" si="6"/>
        <v>17448072</v>
      </c>
      <c r="G45" s="44">
        <f t="shared" si="6"/>
        <v>254624282</v>
      </c>
      <c r="H45" s="44">
        <f t="shared" si="6"/>
        <v>-3675360</v>
      </c>
      <c r="I45" s="44">
        <f t="shared" si="6"/>
        <v>1512718</v>
      </c>
      <c r="J45" s="44">
        <f t="shared" si="6"/>
        <v>252461640</v>
      </c>
      <c r="K45" s="44">
        <f t="shared" si="6"/>
        <v>0</v>
      </c>
      <c r="L45" s="44">
        <f t="shared" si="6"/>
        <v>-1243083</v>
      </c>
      <c r="M45" s="44">
        <f t="shared" si="6"/>
        <v>0</v>
      </c>
      <c r="N45" s="44">
        <f t="shared" si="6"/>
        <v>-1243083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251218557</v>
      </c>
      <c r="X45" s="44">
        <f t="shared" si="6"/>
        <v>8724036</v>
      </c>
      <c r="Y45" s="44">
        <f t="shared" si="6"/>
        <v>242494521</v>
      </c>
      <c r="Z45" s="45">
        <f>+IF(X45&lt;&gt;0,+(Y45/X45)*100,0)</f>
        <v>2779.6139424459047</v>
      </c>
      <c r="AA45" s="46">
        <f>+AA26-AA44</f>
        <v>17448072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17448072</v>
      </c>
      <c r="F47" s="20">
        <v>17448072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8724036</v>
      </c>
      <c r="Y47" s="20">
        <v>-22192948</v>
      </c>
      <c r="Z47" s="47">
        <v>-254.38854218391577</v>
      </c>
      <c r="AA47" s="22">
        <v>17448072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17448072</v>
      </c>
      <c r="F50" s="52">
        <f t="shared" si="7"/>
        <v>17448072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8724036</v>
      </c>
      <c r="Y50" s="52">
        <f t="shared" si="7"/>
        <v>-22192948</v>
      </c>
      <c r="Z50" s="53">
        <f>+IF(X50&lt;&gt;0,+(Y50/X50)*100,0)</f>
        <v>-254.38854218391577</v>
      </c>
      <c r="AA50" s="54">
        <f>SUM(AA47:AA49)</f>
        <v>17448072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328038755</v>
      </c>
      <c r="G6" s="20">
        <v>265863361</v>
      </c>
      <c r="H6" s="20">
        <v>-3571364</v>
      </c>
      <c r="I6" s="20">
        <v>6826976</v>
      </c>
      <c r="J6" s="20">
        <v>269118973</v>
      </c>
      <c r="K6" s="20">
        <v>2413548</v>
      </c>
      <c r="L6" s="20">
        <v>-72143387</v>
      </c>
      <c r="M6" s="20">
        <v>16492093</v>
      </c>
      <c r="N6" s="20">
        <v>-53237746</v>
      </c>
      <c r="O6" s="20"/>
      <c r="P6" s="20"/>
      <c r="Q6" s="20"/>
      <c r="R6" s="20"/>
      <c r="S6" s="20"/>
      <c r="T6" s="20"/>
      <c r="U6" s="20"/>
      <c r="V6" s="20"/>
      <c r="W6" s="20">
        <v>215881227</v>
      </c>
      <c r="X6" s="20">
        <v>164019372</v>
      </c>
      <c r="Y6" s="20">
        <v>51861855</v>
      </c>
      <c r="Z6" s="21">
        <v>31.619347378064589</v>
      </c>
      <c r="AA6" s="22">
        <v>328038755</v>
      </c>
    </row>
    <row r="7" spans="1:27" x14ac:dyDescent="0.25">
      <c r="A7" s="23" t="s">
        <v>35</v>
      </c>
      <c r="B7" s="17" t="s">
        <v>32</v>
      </c>
      <c r="C7" s="18">
        <v>-135423360</v>
      </c>
      <c r="D7" s="18"/>
      <c r="E7" s="19">
        <v>1280313779</v>
      </c>
      <c r="F7" s="20">
        <v>1280313779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>
        <v>17322808</v>
      </c>
      <c r="L7" s="20">
        <v>6453725</v>
      </c>
      <c r="M7" s="20">
        <v>19044082</v>
      </c>
      <c r="N7" s="20">
        <v>42820615</v>
      </c>
      <c r="O7" s="20"/>
      <c r="P7" s="20"/>
      <c r="Q7" s="20"/>
      <c r="R7" s="20"/>
      <c r="S7" s="20"/>
      <c r="T7" s="20"/>
      <c r="U7" s="20"/>
      <c r="V7" s="20"/>
      <c r="W7" s="20">
        <v>-23755813</v>
      </c>
      <c r="X7" s="20">
        <v>1298899530</v>
      </c>
      <c r="Y7" s="20">
        <v>-1322655343</v>
      </c>
      <c r="Z7" s="21">
        <v>-101.82891843836452</v>
      </c>
      <c r="AA7" s="22">
        <v>1280313779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/>
      <c r="H8" s="20"/>
      <c r="I8" s="20"/>
      <c r="J8" s="20"/>
      <c r="K8" s="20">
        <v>-48988</v>
      </c>
      <c r="L8" s="20"/>
      <c r="M8" s="20"/>
      <c r="N8" s="20">
        <v>-48988</v>
      </c>
      <c r="O8" s="20"/>
      <c r="P8" s="20"/>
      <c r="Q8" s="20"/>
      <c r="R8" s="20"/>
      <c r="S8" s="20"/>
      <c r="T8" s="20"/>
      <c r="U8" s="20"/>
      <c r="V8" s="20"/>
      <c r="W8" s="20">
        <v>-48988</v>
      </c>
      <c r="X8" s="20"/>
      <c r="Y8" s="20">
        <v>-48988</v>
      </c>
      <c r="Z8" s="21"/>
      <c r="AA8" s="22">
        <v>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-436105219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>
        <v>-2293476</v>
      </c>
      <c r="L10" s="20">
        <v>-533062</v>
      </c>
      <c r="M10" s="20">
        <v>-458458</v>
      </c>
      <c r="N10" s="20">
        <v>-3284996</v>
      </c>
      <c r="O10" s="20"/>
      <c r="P10" s="20"/>
      <c r="Q10" s="20"/>
      <c r="R10" s="20"/>
      <c r="S10" s="20"/>
      <c r="T10" s="20"/>
      <c r="U10" s="20"/>
      <c r="V10" s="20"/>
      <c r="W10" s="20">
        <v>-14946905</v>
      </c>
      <c r="X10" s="20">
        <v>-218052618</v>
      </c>
      <c r="Y10" s="20">
        <v>203105713</v>
      </c>
      <c r="Z10" s="21">
        <v>-93.145276063596725</v>
      </c>
      <c r="AA10" s="22">
        <v>-436105219</v>
      </c>
    </row>
    <row r="11" spans="1:27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>
        <v>4216802</v>
      </c>
      <c r="L11" s="24">
        <v>4833127</v>
      </c>
      <c r="M11" s="20">
        <v>4300426</v>
      </c>
      <c r="N11" s="24">
        <v>13350355</v>
      </c>
      <c r="O11" s="24"/>
      <c r="P11" s="24"/>
      <c r="Q11" s="20"/>
      <c r="R11" s="24"/>
      <c r="S11" s="24"/>
      <c r="T11" s="20"/>
      <c r="U11" s="24"/>
      <c r="V11" s="24"/>
      <c r="W11" s="24">
        <v>326729513</v>
      </c>
      <c r="X11" s="20"/>
      <c r="Y11" s="24">
        <v>326729513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458247135</v>
      </c>
      <c r="D13" s="29">
        <f>SUM(D6:D12)</f>
        <v>0</v>
      </c>
      <c r="E13" s="30">
        <f t="shared" si="0"/>
        <v>1172247320</v>
      </c>
      <c r="F13" s="31">
        <f t="shared" si="0"/>
        <v>1172247320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21610694</v>
      </c>
      <c r="L13" s="31">
        <f t="shared" si="0"/>
        <v>-61389597</v>
      </c>
      <c r="M13" s="31">
        <f t="shared" si="0"/>
        <v>39378143</v>
      </c>
      <c r="N13" s="31">
        <f t="shared" si="0"/>
        <v>-400760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491826943</v>
      </c>
      <c r="X13" s="31">
        <f t="shared" si="0"/>
        <v>1244866284</v>
      </c>
      <c r="Y13" s="31">
        <f t="shared" si="0"/>
        <v>-753039341</v>
      </c>
      <c r="Z13" s="32">
        <f>+IF(X13&lt;&gt;0,+(Y13/X13)*100,0)</f>
        <v>-60.491584572468028</v>
      </c>
      <c r="AA13" s="33">
        <f>SUM(AA6:AA12)</f>
        <v>1172247320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28798389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>
        <v>-317564</v>
      </c>
      <c r="L17" s="24">
        <v>-307325</v>
      </c>
      <c r="M17" s="20">
        <v>-239537</v>
      </c>
      <c r="N17" s="24">
        <v>-864426</v>
      </c>
      <c r="O17" s="24"/>
      <c r="P17" s="24"/>
      <c r="Q17" s="20"/>
      <c r="R17" s="24"/>
      <c r="S17" s="24"/>
      <c r="T17" s="20"/>
      <c r="U17" s="24"/>
      <c r="V17" s="24"/>
      <c r="W17" s="24">
        <v>681060418</v>
      </c>
      <c r="X17" s="20">
        <v>14399196</v>
      </c>
      <c r="Y17" s="24">
        <v>666661222</v>
      </c>
      <c r="Z17" s="25">
        <v>4629.8503194206123</v>
      </c>
      <c r="AA17" s="26">
        <v>28798389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-317564</v>
      </c>
      <c r="L25" s="36">
        <f t="shared" si="1"/>
        <v>-307325</v>
      </c>
      <c r="M25" s="36">
        <f t="shared" si="1"/>
        <v>-239537</v>
      </c>
      <c r="N25" s="36">
        <f t="shared" si="1"/>
        <v>-864426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681060418</v>
      </c>
      <c r="X25" s="36">
        <f t="shared" si="1"/>
        <v>14399196</v>
      </c>
      <c r="Y25" s="36">
        <f t="shared" si="1"/>
        <v>666661222</v>
      </c>
      <c r="Z25" s="37">
        <f>+IF(X25&lt;&gt;0,+(Y25/X25)*100,0)</f>
        <v>4629.8503194206123</v>
      </c>
      <c r="AA25" s="38">
        <f>SUM(AA15:AA24)</f>
        <v>28798389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1141219263</v>
      </c>
      <c r="D26" s="29">
        <f>+D13+D25</f>
        <v>0</v>
      </c>
      <c r="E26" s="30">
        <f t="shared" si="2"/>
        <v>1201045709</v>
      </c>
      <c r="F26" s="31">
        <f t="shared" si="2"/>
        <v>1201045709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21293130</v>
      </c>
      <c r="L26" s="31">
        <f t="shared" si="2"/>
        <v>-61696922</v>
      </c>
      <c r="M26" s="31">
        <f t="shared" si="2"/>
        <v>39138606</v>
      </c>
      <c r="N26" s="31">
        <f t="shared" si="2"/>
        <v>-1265186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1172887361</v>
      </c>
      <c r="X26" s="31">
        <f t="shared" si="2"/>
        <v>1259265480</v>
      </c>
      <c r="Y26" s="31">
        <f t="shared" si="2"/>
        <v>-86378119</v>
      </c>
      <c r="Z26" s="32">
        <f>+IF(X26&lt;&gt;0,+(Y26/X26)*100,0)</f>
        <v>-6.8594049763041234</v>
      </c>
      <c r="AA26" s="33">
        <f>+AA13+AA25</f>
        <v>1201045709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>
        <v>-582</v>
      </c>
      <c r="L31" s="20">
        <v>-6194</v>
      </c>
      <c r="M31" s="20">
        <v>-2954</v>
      </c>
      <c r="N31" s="20">
        <v>-9730</v>
      </c>
      <c r="O31" s="20"/>
      <c r="P31" s="20"/>
      <c r="Q31" s="20"/>
      <c r="R31" s="20"/>
      <c r="S31" s="20"/>
      <c r="T31" s="20"/>
      <c r="U31" s="20"/>
      <c r="V31" s="20"/>
      <c r="W31" s="20">
        <v>19264415</v>
      </c>
      <c r="X31" s="20">
        <v>29017252</v>
      </c>
      <c r="Y31" s="20">
        <v>-9752837</v>
      </c>
      <c r="Z31" s="21">
        <v>-33.610477656533433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707052521</v>
      </c>
      <c r="D32" s="18"/>
      <c r="E32" s="19">
        <v>-427327057</v>
      </c>
      <c r="F32" s="20">
        <v>-427327057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>
        <v>1904344</v>
      </c>
      <c r="L32" s="20">
        <v>-66122997</v>
      </c>
      <c r="M32" s="20">
        <v>18149604</v>
      </c>
      <c r="N32" s="20">
        <v>-46069049</v>
      </c>
      <c r="O32" s="20"/>
      <c r="P32" s="20"/>
      <c r="Q32" s="20"/>
      <c r="R32" s="20"/>
      <c r="S32" s="20"/>
      <c r="T32" s="20"/>
      <c r="U32" s="20"/>
      <c r="V32" s="20"/>
      <c r="W32" s="20">
        <v>639307779</v>
      </c>
      <c r="X32" s="20">
        <v>-213663504</v>
      </c>
      <c r="Y32" s="20">
        <v>852971283</v>
      </c>
      <c r="Z32" s="21">
        <v>-399.21243779658317</v>
      </c>
      <c r="AA32" s="22">
        <v>-427327057</v>
      </c>
    </row>
    <row r="33" spans="1:27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370343959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>
        <v>6559134</v>
      </c>
      <c r="L35" s="20">
        <v>5392822</v>
      </c>
      <c r="M35" s="20">
        <v>6556977</v>
      </c>
      <c r="N35" s="20">
        <v>18508933</v>
      </c>
      <c r="O35" s="20"/>
      <c r="P35" s="20"/>
      <c r="Q35" s="20"/>
      <c r="R35" s="20"/>
      <c r="S35" s="20"/>
      <c r="T35" s="20"/>
      <c r="U35" s="20"/>
      <c r="V35" s="20"/>
      <c r="W35" s="20">
        <v>408105057</v>
      </c>
      <c r="X35" s="20"/>
      <c r="Y35" s="20">
        <v>408105057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1107439759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-398309805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8462896</v>
      </c>
      <c r="L37" s="31">
        <f t="shared" si="3"/>
        <v>-60736369</v>
      </c>
      <c r="M37" s="31">
        <f t="shared" si="3"/>
        <v>24703627</v>
      </c>
      <c r="N37" s="31">
        <f t="shared" si="3"/>
        <v>-27569846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1077447127</v>
      </c>
      <c r="X37" s="31">
        <f t="shared" si="3"/>
        <v>-184646252</v>
      </c>
      <c r="Y37" s="31">
        <f t="shared" si="3"/>
        <v>1262093379</v>
      </c>
      <c r="Z37" s="32">
        <f>+IF(X37&lt;&gt;0,+(Y37/X37)*100,0)</f>
        <v>-683.51963028201624</v>
      </c>
      <c r="AA37" s="33">
        <f>SUM(AA29:AA36)</f>
        <v>-398309805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1107439759</v>
      </c>
      <c r="D44" s="29">
        <f>+D37+D43</f>
        <v>0</v>
      </c>
      <c r="E44" s="30">
        <f t="shared" si="5"/>
        <v>-398309805</v>
      </c>
      <c r="F44" s="31">
        <f t="shared" si="5"/>
        <v>-398309805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8462896</v>
      </c>
      <c r="L44" s="31">
        <f t="shared" si="5"/>
        <v>-60736369</v>
      </c>
      <c r="M44" s="31">
        <f t="shared" si="5"/>
        <v>24703627</v>
      </c>
      <c r="N44" s="31">
        <f t="shared" si="5"/>
        <v>-27569846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1077447127</v>
      </c>
      <c r="X44" s="31">
        <f t="shared" si="5"/>
        <v>-184646252</v>
      </c>
      <c r="Y44" s="31">
        <f t="shared" si="5"/>
        <v>1262093379</v>
      </c>
      <c r="Z44" s="32">
        <f>+IF(X44&lt;&gt;0,+(Y44/X44)*100,0)</f>
        <v>-683.51963028201624</v>
      </c>
      <c r="AA44" s="33">
        <f>+AA37+AA43</f>
        <v>-398309805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33779504</v>
      </c>
      <c r="D45" s="42">
        <f t="shared" si="6"/>
        <v>0</v>
      </c>
      <c r="E45" s="43">
        <f t="shared" si="6"/>
        <v>1599355514</v>
      </c>
      <c r="F45" s="44">
        <f t="shared" si="6"/>
        <v>1599355514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12830234</v>
      </c>
      <c r="L45" s="44">
        <f t="shared" si="6"/>
        <v>-960553</v>
      </c>
      <c r="M45" s="44">
        <f t="shared" si="6"/>
        <v>14434979</v>
      </c>
      <c r="N45" s="44">
        <f t="shared" si="6"/>
        <v>26304660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95440234</v>
      </c>
      <c r="X45" s="44">
        <f t="shared" si="6"/>
        <v>1443911732</v>
      </c>
      <c r="Y45" s="44">
        <f t="shared" si="6"/>
        <v>-1348471498</v>
      </c>
      <c r="Z45" s="45">
        <f>+IF(X45&lt;&gt;0,+(Y45/X45)*100,0)</f>
        <v>-93.390161470064157</v>
      </c>
      <c r="AA45" s="46">
        <f>+AA26-AA44</f>
        <v>1599355514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-445542996</v>
      </c>
      <c r="D47" s="18"/>
      <c r="E47" s="19">
        <v>310887510</v>
      </c>
      <c r="F47" s="20">
        <v>310887510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>
        <v>9021771</v>
      </c>
      <c r="L47" s="20">
        <v>-336099</v>
      </c>
      <c r="M47" s="20">
        <v>10962981</v>
      </c>
      <c r="N47" s="20">
        <v>19648653</v>
      </c>
      <c r="O47" s="20"/>
      <c r="P47" s="20"/>
      <c r="Q47" s="20"/>
      <c r="R47" s="20"/>
      <c r="S47" s="20"/>
      <c r="T47" s="20"/>
      <c r="U47" s="20"/>
      <c r="V47" s="20"/>
      <c r="W47" s="20">
        <v>-391826566</v>
      </c>
      <c r="X47" s="20">
        <v>155443728</v>
      </c>
      <c r="Y47" s="20">
        <v>-547270294</v>
      </c>
      <c r="Z47" s="47">
        <v>-352.06971747357989</v>
      </c>
      <c r="AA47" s="22">
        <v>310887510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-445542996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310887510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9021771</v>
      </c>
      <c r="L50" s="52">
        <f t="shared" si="7"/>
        <v>-336099</v>
      </c>
      <c r="M50" s="52">
        <f t="shared" si="7"/>
        <v>10962981</v>
      </c>
      <c r="N50" s="52">
        <f t="shared" si="7"/>
        <v>19648653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-391826566</v>
      </c>
      <c r="X50" s="52">
        <f t="shared" si="7"/>
        <v>155443728</v>
      </c>
      <c r="Y50" s="52">
        <f t="shared" si="7"/>
        <v>-547270294</v>
      </c>
      <c r="Z50" s="53">
        <f>+IF(X50&lt;&gt;0,+(Y50/X50)*100,0)</f>
        <v>-352.06971747357989</v>
      </c>
      <c r="AA50" s="54">
        <f>SUM(AA47:AA49)</f>
        <v>310887510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-14702167</v>
      </c>
      <c r="D6" s="18"/>
      <c r="E6" s="19">
        <v>-10662880</v>
      </c>
      <c r="F6" s="20">
        <v>-10662880</v>
      </c>
      <c r="G6" s="20">
        <v>48041997</v>
      </c>
      <c r="H6" s="20">
        <v>-275788</v>
      </c>
      <c r="I6" s="20">
        <v>-4174</v>
      </c>
      <c r="J6" s="20">
        <v>47762035</v>
      </c>
      <c r="K6" s="20">
        <v>-251608</v>
      </c>
      <c r="L6" s="20">
        <v>-188089</v>
      </c>
      <c r="M6" s="20">
        <v>389930</v>
      </c>
      <c r="N6" s="20">
        <v>-49767</v>
      </c>
      <c r="O6" s="20"/>
      <c r="P6" s="20"/>
      <c r="Q6" s="20"/>
      <c r="R6" s="20"/>
      <c r="S6" s="20"/>
      <c r="T6" s="20"/>
      <c r="U6" s="20"/>
      <c r="V6" s="20"/>
      <c r="W6" s="20">
        <v>47712268</v>
      </c>
      <c r="X6" s="20">
        <v>-12238300</v>
      </c>
      <c r="Y6" s="20">
        <v>59950568</v>
      </c>
      <c r="Z6" s="21">
        <v>-489.86025836921795</v>
      </c>
      <c r="AA6" s="22">
        <v>-10662880</v>
      </c>
    </row>
    <row r="7" spans="1:27" x14ac:dyDescent="0.25">
      <c r="A7" s="23" t="s">
        <v>35</v>
      </c>
      <c r="B7" s="17" t="s">
        <v>32</v>
      </c>
      <c r="C7" s="18">
        <v>2508540</v>
      </c>
      <c r="D7" s="18"/>
      <c r="E7" s="19">
        <v>337550</v>
      </c>
      <c r="F7" s="20">
        <v>337550</v>
      </c>
      <c r="G7" s="20">
        <v>2508540</v>
      </c>
      <c r="H7" s="20"/>
      <c r="I7" s="20"/>
      <c r="J7" s="20">
        <v>2508540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2508540</v>
      </c>
      <c r="X7" s="20">
        <v>337550</v>
      </c>
      <c r="Y7" s="20">
        <v>2170990</v>
      </c>
      <c r="Z7" s="21">
        <v>643.16101318323206</v>
      </c>
      <c r="AA7" s="22">
        <v>337550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-2482238</v>
      </c>
      <c r="H8" s="20"/>
      <c r="I8" s="20"/>
      <c r="J8" s="20">
        <v>-2482238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-2482238</v>
      </c>
      <c r="X8" s="20"/>
      <c r="Y8" s="20">
        <v>-2482238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-209173</v>
      </c>
      <c r="D10" s="18"/>
      <c r="E10" s="19">
        <v>-60790</v>
      </c>
      <c r="F10" s="20">
        <v>-60790</v>
      </c>
      <c r="G10" s="20">
        <v>-209173</v>
      </c>
      <c r="H10" s="20"/>
      <c r="I10" s="20"/>
      <c r="J10" s="20">
        <v>-209173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-209173</v>
      </c>
      <c r="X10" s="20">
        <v>-55370</v>
      </c>
      <c r="Y10" s="20">
        <v>-153803</v>
      </c>
      <c r="Z10" s="21">
        <v>277.77316236229007</v>
      </c>
      <c r="AA10" s="22">
        <v>-60790</v>
      </c>
    </row>
    <row r="11" spans="1:27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36489</v>
      </c>
      <c r="I11" s="24">
        <v>-35084</v>
      </c>
      <c r="J11" s="20">
        <v>9261</v>
      </c>
      <c r="K11" s="24">
        <v>31717</v>
      </c>
      <c r="L11" s="24">
        <v>29307</v>
      </c>
      <c r="M11" s="20">
        <v>-60426</v>
      </c>
      <c r="N11" s="24">
        <v>598</v>
      </c>
      <c r="O11" s="24"/>
      <c r="P11" s="24"/>
      <c r="Q11" s="20"/>
      <c r="R11" s="24"/>
      <c r="S11" s="24"/>
      <c r="T11" s="20"/>
      <c r="U11" s="24"/>
      <c r="V11" s="24"/>
      <c r="W11" s="24">
        <v>9859</v>
      </c>
      <c r="X11" s="20">
        <v>7860</v>
      </c>
      <c r="Y11" s="24">
        <v>1999</v>
      </c>
      <c r="Z11" s="25">
        <v>25.43256997455471</v>
      </c>
      <c r="AA11" s="26">
        <v>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-60209022</v>
      </c>
      <c r="H12" s="20"/>
      <c r="I12" s="20"/>
      <c r="J12" s="20">
        <v>-60209022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-60209022</v>
      </c>
      <c r="X12" s="20"/>
      <c r="Y12" s="20">
        <v>-60209022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-12394944</v>
      </c>
      <c r="D13" s="29">
        <f>SUM(D6:D12)</f>
        <v>0</v>
      </c>
      <c r="E13" s="30">
        <f t="shared" si="0"/>
        <v>-10378260</v>
      </c>
      <c r="F13" s="31">
        <f t="shared" si="0"/>
        <v>-10378260</v>
      </c>
      <c r="G13" s="31">
        <f t="shared" si="0"/>
        <v>-12342040</v>
      </c>
      <c r="H13" s="31">
        <f t="shared" si="0"/>
        <v>-239299</v>
      </c>
      <c r="I13" s="31">
        <f t="shared" si="0"/>
        <v>-39258</v>
      </c>
      <c r="J13" s="31">
        <f t="shared" si="0"/>
        <v>-12620597</v>
      </c>
      <c r="K13" s="31">
        <f t="shared" si="0"/>
        <v>-219891</v>
      </c>
      <c r="L13" s="31">
        <f t="shared" si="0"/>
        <v>-158782</v>
      </c>
      <c r="M13" s="31">
        <f t="shared" si="0"/>
        <v>329504</v>
      </c>
      <c r="N13" s="31">
        <f t="shared" si="0"/>
        <v>-49169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-12669766</v>
      </c>
      <c r="X13" s="31">
        <f t="shared" si="0"/>
        <v>-11948260</v>
      </c>
      <c r="Y13" s="31">
        <f t="shared" si="0"/>
        <v>-721506</v>
      </c>
      <c r="Z13" s="32">
        <f>+IF(X13&lt;&gt;0,+(Y13/X13)*100,0)</f>
        <v>6.0385863715720953</v>
      </c>
      <c r="AA13" s="33">
        <f>SUM(AA6:AA12)</f>
        <v>-10378260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12016337</v>
      </c>
      <c r="D17" s="18"/>
      <c r="E17" s="19">
        <v>11831730</v>
      </c>
      <c r="F17" s="20">
        <v>11831730</v>
      </c>
      <c r="G17" s="24">
        <v>11836067</v>
      </c>
      <c r="H17" s="24">
        <v>180270</v>
      </c>
      <c r="I17" s="24"/>
      <c r="J17" s="20">
        <v>12016337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12016337</v>
      </c>
      <c r="X17" s="20">
        <v>11831730</v>
      </c>
      <c r="Y17" s="24">
        <v>184607</v>
      </c>
      <c r="Z17" s="25">
        <v>1.5602705606027183</v>
      </c>
      <c r="AA17" s="26">
        <v>11831730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11986867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11806597</v>
      </c>
      <c r="H25" s="36">
        <f t="shared" si="1"/>
        <v>180270</v>
      </c>
      <c r="I25" s="36">
        <f t="shared" si="1"/>
        <v>0</v>
      </c>
      <c r="J25" s="36">
        <f t="shared" si="1"/>
        <v>11986867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11986867</v>
      </c>
      <c r="X25" s="36">
        <f t="shared" si="1"/>
        <v>11831730</v>
      </c>
      <c r="Y25" s="36">
        <f t="shared" si="1"/>
        <v>155137</v>
      </c>
      <c r="Z25" s="37">
        <f>+IF(X25&lt;&gt;0,+(Y25/X25)*100,0)</f>
        <v>1.3111945590374359</v>
      </c>
      <c r="AA25" s="38">
        <f>SUM(AA15:AA24)</f>
        <v>11831730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-408077</v>
      </c>
      <c r="D26" s="29">
        <f>+D13+D25</f>
        <v>0</v>
      </c>
      <c r="E26" s="30">
        <f t="shared" si="2"/>
        <v>1453470</v>
      </c>
      <c r="F26" s="31">
        <f t="shared" si="2"/>
        <v>1453470</v>
      </c>
      <c r="G26" s="31">
        <f t="shared" si="2"/>
        <v>-535443</v>
      </c>
      <c r="H26" s="31">
        <f t="shared" si="2"/>
        <v>-59029</v>
      </c>
      <c r="I26" s="31">
        <f t="shared" si="2"/>
        <v>-39258</v>
      </c>
      <c r="J26" s="31">
        <f t="shared" si="2"/>
        <v>-633730</v>
      </c>
      <c r="K26" s="31">
        <f t="shared" si="2"/>
        <v>-219891</v>
      </c>
      <c r="L26" s="31">
        <f t="shared" si="2"/>
        <v>-158782</v>
      </c>
      <c r="M26" s="31">
        <f t="shared" si="2"/>
        <v>329504</v>
      </c>
      <c r="N26" s="31">
        <f t="shared" si="2"/>
        <v>-49169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-682899</v>
      </c>
      <c r="X26" s="31">
        <f t="shared" si="2"/>
        <v>-116530</v>
      </c>
      <c r="Y26" s="31">
        <f t="shared" si="2"/>
        <v>-566369</v>
      </c>
      <c r="Z26" s="32">
        <f>+IF(X26&lt;&gt;0,+(Y26/X26)*100,0)</f>
        <v>486.0284905174633</v>
      </c>
      <c r="AA26" s="33">
        <f>+AA13+AA25</f>
        <v>1453470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-27871</v>
      </c>
      <c r="D32" s="18"/>
      <c r="E32" s="19">
        <v>17569030</v>
      </c>
      <c r="F32" s="20">
        <v>17569030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8785360</v>
      </c>
      <c r="Y32" s="20">
        <v>-8813230</v>
      </c>
      <c r="Z32" s="21">
        <v>-100.31723230465228</v>
      </c>
      <c r="AA32" s="22">
        <v>17569030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959119</v>
      </c>
      <c r="H35" s="20">
        <v>-5679</v>
      </c>
      <c r="I35" s="20">
        <v>-1221</v>
      </c>
      <c r="J35" s="20">
        <v>952219</v>
      </c>
      <c r="K35" s="20">
        <v>872</v>
      </c>
      <c r="L35" s="20">
        <v>44114</v>
      </c>
      <c r="M35" s="20">
        <v>8606</v>
      </c>
      <c r="N35" s="20">
        <v>53592</v>
      </c>
      <c r="O35" s="20"/>
      <c r="P35" s="20"/>
      <c r="Q35" s="20"/>
      <c r="R35" s="20"/>
      <c r="S35" s="20"/>
      <c r="T35" s="20"/>
      <c r="U35" s="20"/>
      <c r="V35" s="20"/>
      <c r="W35" s="20">
        <v>1005811</v>
      </c>
      <c r="X35" s="20"/>
      <c r="Y35" s="20">
        <v>1005811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924348</v>
      </c>
      <c r="D37" s="29">
        <f t="shared" ref="D37:Y37" si="3">SUM(D29:D36)</f>
        <v>0</v>
      </c>
      <c r="E37" s="30">
        <f t="shared" si="3"/>
        <v>17569030</v>
      </c>
      <c r="F37" s="31">
        <f t="shared" si="3"/>
        <v>17569030</v>
      </c>
      <c r="G37" s="31">
        <f t="shared" si="3"/>
        <v>931249</v>
      </c>
      <c r="H37" s="31">
        <f t="shared" si="3"/>
        <v>-5679</v>
      </c>
      <c r="I37" s="31">
        <f t="shared" si="3"/>
        <v>-1221</v>
      </c>
      <c r="J37" s="31">
        <f t="shared" si="3"/>
        <v>924349</v>
      </c>
      <c r="K37" s="31">
        <f t="shared" si="3"/>
        <v>872</v>
      </c>
      <c r="L37" s="31">
        <f t="shared" si="3"/>
        <v>44114</v>
      </c>
      <c r="M37" s="31">
        <f t="shared" si="3"/>
        <v>8606</v>
      </c>
      <c r="N37" s="31">
        <f t="shared" si="3"/>
        <v>53592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977941</v>
      </c>
      <c r="X37" s="31">
        <f t="shared" si="3"/>
        <v>8785360</v>
      </c>
      <c r="Y37" s="31">
        <f t="shared" si="3"/>
        <v>-7807419</v>
      </c>
      <c r="Z37" s="32">
        <f>+IF(X37&lt;&gt;0,+(Y37/X37)*100,0)</f>
        <v>-88.868515348261198</v>
      </c>
      <c r="AA37" s="33">
        <f>SUM(AA29:AA36)</f>
        <v>17569030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924348</v>
      </c>
      <c r="D44" s="29">
        <f>+D37+D43</f>
        <v>0</v>
      </c>
      <c r="E44" s="30">
        <f t="shared" si="5"/>
        <v>17569030</v>
      </c>
      <c r="F44" s="31">
        <f t="shared" si="5"/>
        <v>17569030</v>
      </c>
      <c r="G44" s="31">
        <f t="shared" si="5"/>
        <v>931249</v>
      </c>
      <c r="H44" s="31">
        <f t="shared" si="5"/>
        <v>-5679</v>
      </c>
      <c r="I44" s="31">
        <f t="shared" si="5"/>
        <v>-1221</v>
      </c>
      <c r="J44" s="31">
        <f t="shared" si="5"/>
        <v>924349</v>
      </c>
      <c r="K44" s="31">
        <f t="shared" si="5"/>
        <v>872</v>
      </c>
      <c r="L44" s="31">
        <f t="shared" si="5"/>
        <v>44114</v>
      </c>
      <c r="M44" s="31">
        <f t="shared" si="5"/>
        <v>8606</v>
      </c>
      <c r="N44" s="31">
        <f t="shared" si="5"/>
        <v>53592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977941</v>
      </c>
      <c r="X44" s="31">
        <f t="shared" si="5"/>
        <v>8785360</v>
      </c>
      <c r="Y44" s="31">
        <f t="shared" si="5"/>
        <v>-7807419</v>
      </c>
      <c r="Z44" s="32">
        <f>+IF(X44&lt;&gt;0,+(Y44/X44)*100,0)</f>
        <v>-88.868515348261198</v>
      </c>
      <c r="AA44" s="33">
        <f>+AA37+AA43</f>
        <v>17569030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-1332425</v>
      </c>
      <c r="D45" s="42">
        <f t="shared" si="6"/>
        <v>0</v>
      </c>
      <c r="E45" s="43">
        <f t="shared" si="6"/>
        <v>-16115560</v>
      </c>
      <c r="F45" s="44">
        <f t="shared" si="6"/>
        <v>-16115560</v>
      </c>
      <c r="G45" s="44">
        <f t="shared" si="6"/>
        <v>-1466692</v>
      </c>
      <c r="H45" s="44">
        <f t="shared" si="6"/>
        <v>-53350</v>
      </c>
      <c r="I45" s="44">
        <f t="shared" si="6"/>
        <v>-38037</v>
      </c>
      <c r="J45" s="44">
        <f t="shared" si="6"/>
        <v>-1558079</v>
      </c>
      <c r="K45" s="44">
        <f t="shared" si="6"/>
        <v>-220763</v>
      </c>
      <c r="L45" s="44">
        <f t="shared" si="6"/>
        <v>-202896</v>
      </c>
      <c r="M45" s="44">
        <f t="shared" si="6"/>
        <v>320898</v>
      </c>
      <c r="N45" s="44">
        <f t="shared" si="6"/>
        <v>-102761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-1660840</v>
      </c>
      <c r="X45" s="44">
        <f t="shared" si="6"/>
        <v>-8901890</v>
      </c>
      <c r="Y45" s="44">
        <f t="shared" si="6"/>
        <v>7241050</v>
      </c>
      <c r="Z45" s="45">
        <f>+IF(X45&lt;&gt;0,+(Y45/X45)*100,0)</f>
        <v>-81.342838430939949</v>
      </c>
      <c r="AA45" s="46">
        <f>+AA26-AA44</f>
        <v>-16115560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-37535192</v>
      </c>
      <c r="D47" s="18"/>
      <c r="E47" s="19">
        <v>-14427410</v>
      </c>
      <c r="F47" s="20">
        <v>-14427410</v>
      </c>
      <c r="G47" s="20">
        <v>-40320268</v>
      </c>
      <c r="H47" s="20">
        <v>-1693078</v>
      </c>
      <c r="I47" s="20">
        <v>-175985</v>
      </c>
      <c r="J47" s="20">
        <v>-42189331</v>
      </c>
      <c r="K47" s="20">
        <v>-1629939</v>
      </c>
      <c r="L47" s="20">
        <v>-1935699</v>
      </c>
      <c r="M47" s="20">
        <v>-1258688</v>
      </c>
      <c r="N47" s="20">
        <v>-4824326</v>
      </c>
      <c r="O47" s="20"/>
      <c r="P47" s="20"/>
      <c r="Q47" s="20"/>
      <c r="R47" s="20"/>
      <c r="S47" s="20"/>
      <c r="T47" s="20"/>
      <c r="U47" s="20"/>
      <c r="V47" s="20"/>
      <c r="W47" s="20">
        <v>-47013657</v>
      </c>
      <c r="X47" s="20">
        <v>-7213740</v>
      </c>
      <c r="Y47" s="20">
        <v>-39799917</v>
      </c>
      <c r="Z47" s="47">
        <v>551.72375217293666</v>
      </c>
      <c r="AA47" s="22">
        <v>-14427410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-37535192</v>
      </c>
      <c r="D50" s="50">
        <f t="shared" ref="D50:Y50" si="7">SUM(D47:D49)</f>
        <v>0</v>
      </c>
      <c r="E50" s="51">
        <f t="shared" si="7"/>
        <v>-14427410</v>
      </c>
      <c r="F50" s="52">
        <f t="shared" si="7"/>
        <v>-14427410</v>
      </c>
      <c r="G50" s="52">
        <f t="shared" si="7"/>
        <v>-40320268</v>
      </c>
      <c r="H50" s="52">
        <f t="shared" si="7"/>
        <v>-1693078</v>
      </c>
      <c r="I50" s="52">
        <f t="shared" si="7"/>
        <v>-175985</v>
      </c>
      <c r="J50" s="52">
        <f t="shared" si="7"/>
        <v>-42189331</v>
      </c>
      <c r="K50" s="52">
        <f t="shared" si="7"/>
        <v>-1629939</v>
      </c>
      <c r="L50" s="52">
        <f t="shared" si="7"/>
        <v>-1935699</v>
      </c>
      <c r="M50" s="52">
        <f t="shared" si="7"/>
        <v>-1258688</v>
      </c>
      <c r="N50" s="52">
        <f t="shared" si="7"/>
        <v>-4824326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-47013657</v>
      </c>
      <c r="X50" s="52">
        <f t="shared" si="7"/>
        <v>-7213740</v>
      </c>
      <c r="Y50" s="52">
        <f t="shared" si="7"/>
        <v>-39799917</v>
      </c>
      <c r="Z50" s="53">
        <f>+IF(X50&lt;&gt;0,+(Y50/X50)*100,0)</f>
        <v>551.72375217293666</v>
      </c>
      <c r="AA50" s="54">
        <f>SUM(AA47:AA49)</f>
        <v>-14427410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50500816</v>
      </c>
      <c r="D6" s="18"/>
      <c r="E6" s="19">
        <v>103952245</v>
      </c>
      <c r="F6" s="20">
        <v>103952245</v>
      </c>
      <c r="G6" s="20">
        <v>46927891</v>
      </c>
      <c r="H6" s="20">
        <v>4621433</v>
      </c>
      <c r="I6" s="20"/>
      <c r="J6" s="20">
        <v>51549324</v>
      </c>
      <c r="K6" s="20">
        <v>-1107274</v>
      </c>
      <c r="L6" s="20">
        <v>6165341</v>
      </c>
      <c r="M6" s="20">
        <v>-5093597</v>
      </c>
      <c r="N6" s="20">
        <v>-35530</v>
      </c>
      <c r="O6" s="20"/>
      <c r="P6" s="20"/>
      <c r="Q6" s="20"/>
      <c r="R6" s="20"/>
      <c r="S6" s="20"/>
      <c r="T6" s="20"/>
      <c r="U6" s="20"/>
      <c r="V6" s="20"/>
      <c r="W6" s="20">
        <v>51513794</v>
      </c>
      <c r="X6" s="20">
        <v>51976104</v>
      </c>
      <c r="Y6" s="20">
        <v>-462310</v>
      </c>
      <c r="Z6" s="21">
        <v>-0.88946643634544054</v>
      </c>
      <c r="AA6" s="22">
        <v>103952245</v>
      </c>
    </row>
    <row r="7" spans="1:27" x14ac:dyDescent="0.25">
      <c r="A7" s="23" t="s">
        <v>35</v>
      </c>
      <c r="B7" s="17" t="s">
        <v>32</v>
      </c>
      <c r="C7" s="18">
        <v>119272942</v>
      </c>
      <c r="D7" s="18"/>
      <c r="E7" s="19">
        <v>3720143</v>
      </c>
      <c r="F7" s="20">
        <v>3720143</v>
      </c>
      <c r="G7" s="20">
        <v>117858556</v>
      </c>
      <c r="H7" s="20">
        <v>334716</v>
      </c>
      <c r="I7" s="20"/>
      <c r="J7" s="20">
        <v>118193272</v>
      </c>
      <c r="K7" s="20">
        <v>1517436</v>
      </c>
      <c r="L7" s="20">
        <v>4948152</v>
      </c>
      <c r="M7" s="20">
        <v>102038</v>
      </c>
      <c r="N7" s="20">
        <v>6567626</v>
      </c>
      <c r="O7" s="20"/>
      <c r="P7" s="20"/>
      <c r="Q7" s="20"/>
      <c r="R7" s="20"/>
      <c r="S7" s="20"/>
      <c r="T7" s="20"/>
      <c r="U7" s="20"/>
      <c r="V7" s="20"/>
      <c r="W7" s="20">
        <v>124760898</v>
      </c>
      <c r="X7" s="20">
        <v>1860072</v>
      </c>
      <c r="Y7" s="20">
        <v>122900826</v>
      </c>
      <c r="Z7" s="21">
        <v>6607.3155232700674</v>
      </c>
      <c r="AA7" s="22">
        <v>3720143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-2074225</v>
      </c>
      <c r="D10" s="18"/>
      <c r="E10" s="19">
        <v>-72196000</v>
      </c>
      <c r="F10" s="20">
        <v>-72196000</v>
      </c>
      <c r="G10" s="20">
        <v>-2174403</v>
      </c>
      <c r="H10" s="20">
        <v>-44743</v>
      </c>
      <c r="I10" s="20"/>
      <c r="J10" s="20">
        <v>-2219146</v>
      </c>
      <c r="K10" s="20">
        <v>-80977</v>
      </c>
      <c r="L10" s="20">
        <v>-169025</v>
      </c>
      <c r="M10" s="20">
        <v>-123898</v>
      </c>
      <c r="N10" s="20">
        <v>-373900</v>
      </c>
      <c r="O10" s="20"/>
      <c r="P10" s="20"/>
      <c r="Q10" s="20"/>
      <c r="R10" s="20"/>
      <c r="S10" s="20"/>
      <c r="T10" s="20"/>
      <c r="U10" s="20"/>
      <c r="V10" s="20"/>
      <c r="W10" s="20">
        <v>-2593046</v>
      </c>
      <c r="X10" s="20">
        <v>-36097998</v>
      </c>
      <c r="Y10" s="20">
        <v>33504952</v>
      </c>
      <c r="Z10" s="21">
        <v>-92.816648723843358</v>
      </c>
      <c r="AA10" s="22">
        <v>-72196000</v>
      </c>
    </row>
    <row r="11" spans="1:27" x14ac:dyDescent="0.25">
      <c r="A11" s="23" t="s">
        <v>39</v>
      </c>
      <c r="B11" s="17" t="s">
        <v>32</v>
      </c>
      <c r="C11" s="18">
        <v>73804161</v>
      </c>
      <c r="D11" s="18"/>
      <c r="E11" s="19"/>
      <c r="F11" s="20"/>
      <c r="G11" s="24">
        <v>73811084</v>
      </c>
      <c r="H11" s="24">
        <v>1949863</v>
      </c>
      <c r="I11" s="24"/>
      <c r="J11" s="20">
        <v>75760947</v>
      </c>
      <c r="K11" s="24">
        <v>1216059</v>
      </c>
      <c r="L11" s="24">
        <v>1051091</v>
      </c>
      <c r="M11" s="20">
        <v>873767</v>
      </c>
      <c r="N11" s="24">
        <v>3140917</v>
      </c>
      <c r="O11" s="24"/>
      <c r="P11" s="24"/>
      <c r="Q11" s="20"/>
      <c r="R11" s="24"/>
      <c r="S11" s="24"/>
      <c r="T11" s="20"/>
      <c r="U11" s="24"/>
      <c r="V11" s="24"/>
      <c r="W11" s="24">
        <v>78901864</v>
      </c>
      <c r="X11" s="20"/>
      <c r="Y11" s="24">
        <v>78901864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240969921</v>
      </c>
      <c r="D13" s="29">
        <f>SUM(D6:D12)</f>
        <v>0</v>
      </c>
      <c r="E13" s="30">
        <f t="shared" si="0"/>
        <v>35476388</v>
      </c>
      <c r="F13" s="31">
        <f t="shared" si="0"/>
        <v>35476388</v>
      </c>
      <c r="G13" s="31">
        <f t="shared" si="0"/>
        <v>235889355</v>
      </c>
      <c r="H13" s="31">
        <f t="shared" si="0"/>
        <v>6861269</v>
      </c>
      <c r="I13" s="31">
        <f t="shared" si="0"/>
        <v>0</v>
      </c>
      <c r="J13" s="31">
        <f t="shared" si="0"/>
        <v>242750624</v>
      </c>
      <c r="K13" s="31">
        <f t="shared" si="0"/>
        <v>1545244</v>
      </c>
      <c r="L13" s="31">
        <f t="shared" si="0"/>
        <v>11995559</v>
      </c>
      <c r="M13" s="31">
        <f t="shared" si="0"/>
        <v>-4241690</v>
      </c>
      <c r="N13" s="31">
        <f t="shared" si="0"/>
        <v>9299113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252049737</v>
      </c>
      <c r="X13" s="31">
        <f t="shared" si="0"/>
        <v>17738178</v>
      </c>
      <c r="Y13" s="31">
        <f t="shared" si="0"/>
        <v>234311559</v>
      </c>
      <c r="Z13" s="32">
        <f>+IF(X13&lt;&gt;0,+(Y13/X13)*100,0)</f>
        <v>1320.9449076449678</v>
      </c>
      <c r="AA13" s="33">
        <f>SUM(AA6:AA12)</f>
        <v>35476388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201921233</v>
      </c>
      <c r="D17" s="18"/>
      <c r="E17" s="19">
        <v>20994902</v>
      </c>
      <c r="F17" s="20">
        <v>20994902</v>
      </c>
      <c r="G17" s="24">
        <v>196651277</v>
      </c>
      <c r="H17" s="24">
        <v>3659380</v>
      </c>
      <c r="I17" s="24"/>
      <c r="J17" s="20">
        <v>200310657</v>
      </c>
      <c r="K17" s="24">
        <v>1050867</v>
      </c>
      <c r="L17" s="24">
        <v>815388</v>
      </c>
      <c r="M17" s="20"/>
      <c r="N17" s="24">
        <v>1866255</v>
      </c>
      <c r="O17" s="24"/>
      <c r="P17" s="24"/>
      <c r="Q17" s="20"/>
      <c r="R17" s="24"/>
      <c r="S17" s="24"/>
      <c r="T17" s="20"/>
      <c r="U17" s="24"/>
      <c r="V17" s="24"/>
      <c r="W17" s="24">
        <v>202176912</v>
      </c>
      <c r="X17" s="20">
        <v>10497444</v>
      </c>
      <c r="Y17" s="24">
        <v>191679468</v>
      </c>
      <c r="Z17" s="25">
        <v>1825.9632344787931</v>
      </c>
      <c r="AA17" s="26">
        <v>20994902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201921233</v>
      </c>
      <c r="D25" s="29">
        <f t="shared" ref="D25:Y25" si="1">SUM(D15:D24)</f>
        <v>0</v>
      </c>
      <c r="E25" s="35">
        <f t="shared" si="1"/>
        <v>20994902</v>
      </c>
      <c r="F25" s="36">
        <f t="shared" si="1"/>
        <v>20994902</v>
      </c>
      <c r="G25" s="36">
        <f t="shared" si="1"/>
        <v>196651277</v>
      </c>
      <c r="H25" s="36">
        <f t="shared" si="1"/>
        <v>3659380</v>
      </c>
      <c r="I25" s="36">
        <f t="shared" si="1"/>
        <v>0</v>
      </c>
      <c r="J25" s="36">
        <f t="shared" si="1"/>
        <v>200310657</v>
      </c>
      <c r="K25" s="36">
        <f t="shared" si="1"/>
        <v>1050867</v>
      </c>
      <c r="L25" s="36">
        <f t="shared" si="1"/>
        <v>815388</v>
      </c>
      <c r="M25" s="36">
        <f t="shared" si="1"/>
        <v>0</v>
      </c>
      <c r="N25" s="36">
        <f t="shared" si="1"/>
        <v>1866255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202176912</v>
      </c>
      <c r="X25" s="36">
        <f t="shared" si="1"/>
        <v>10497444</v>
      </c>
      <c r="Y25" s="36">
        <f t="shared" si="1"/>
        <v>191679468</v>
      </c>
      <c r="Z25" s="37">
        <f>+IF(X25&lt;&gt;0,+(Y25/X25)*100,0)</f>
        <v>1825.9632344787931</v>
      </c>
      <c r="AA25" s="38">
        <f>SUM(AA15:AA24)</f>
        <v>20994902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442891154</v>
      </c>
      <c r="D26" s="29">
        <f>+D13+D25</f>
        <v>0</v>
      </c>
      <c r="E26" s="30">
        <f t="shared" si="2"/>
        <v>56471290</v>
      </c>
      <c r="F26" s="31">
        <f t="shared" si="2"/>
        <v>56471290</v>
      </c>
      <c r="G26" s="31">
        <f t="shared" si="2"/>
        <v>432540632</v>
      </c>
      <c r="H26" s="31">
        <f t="shared" si="2"/>
        <v>10520649</v>
      </c>
      <c r="I26" s="31">
        <f t="shared" si="2"/>
        <v>0</v>
      </c>
      <c r="J26" s="31">
        <f t="shared" si="2"/>
        <v>443061281</v>
      </c>
      <c r="K26" s="31">
        <f t="shared" si="2"/>
        <v>2596111</v>
      </c>
      <c r="L26" s="31">
        <f t="shared" si="2"/>
        <v>12810947</v>
      </c>
      <c r="M26" s="31">
        <f t="shared" si="2"/>
        <v>-4241690</v>
      </c>
      <c r="N26" s="31">
        <f t="shared" si="2"/>
        <v>11165368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454226649</v>
      </c>
      <c r="X26" s="31">
        <f t="shared" si="2"/>
        <v>28235622</v>
      </c>
      <c r="Y26" s="31">
        <f t="shared" si="2"/>
        <v>425991027</v>
      </c>
      <c r="Z26" s="32">
        <f>+IF(X26&lt;&gt;0,+(Y26/X26)*100,0)</f>
        <v>1508.7007008381115</v>
      </c>
      <c r="AA26" s="33">
        <f>+AA13+AA25</f>
        <v>56471290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-64981</v>
      </c>
      <c r="D31" s="18"/>
      <c r="E31" s="19"/>
      <c r="F31" s="20"/>
      <c r="G31" s="20">
        <v>-65331</v>
      </c>
      <c r="H31" s="20">
        <v>-1203</v>
      </c>
      <c r="I31" s="20"/>
      <c r="J31" s="20">
        <v>-66534</v>
      </c>
      <c r="K31" s="20"/>
      <c r="L31" s="20">
        <v>-758</v>
      </c>
      <c r="M31" s="20">
        <v>-1258</v>
      </c>
      <c r="N31" s="20">
        <v>-2016</v>
      </c>
      <c r="O31" s="20"/>
      <c r="P31" s="20"/>
      <c r="Q31" s="20"/>
      <c r="R31" s="20"/>
      <c r="S31" s="20"/>
      <c r="T31" s="20"/>
      <c r="U31" s="20"/>
      <c r="V31" s="20"/>
      <c r="W31" s="20">
        <v>-68550</v>
      </c>
      <c r="X31" s="20"/>
      <c r="Y31" s="20">
        <v>-68550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350607158</v>
      </c>
      <c r="D32" s="18"/>
      <c r="E32" s="19"/>
      <c r="F32" s="20"/>
      <c r="G32" s="20">
        <v>342173836</v>
      </c>
      <c r="H32" s="20">
        <v>7615733</v>
      </c>
      <c r="I32" s="20"/>
      <c r="J32" s="20">
        <v>349789569</v>
      </c>
      <c r="K32" s="20">
        <v>3214346</v>
      </c>
      <c r="L32" s="20">
        <v>1920069</v>
      </c>
      <c r="M32" s="20">
        <v>-3888692</v>
      </c>
      <c r="N32" s="20">
        <v>1245723</v>
      </c>
      <c r="O32" s="20"/>
      <c r="P32" s="20"/>
      <c r="Q32" s="20"/>
      <c r="R32" s="20"/>
      <c r="S32" s="20"/>
      <c r="T32" s="20"/>
      <c r="U32" s="20"/>
      <c r="V32" s="20"/>
      <c r="W32" s="20">
        <v>351035292</v>
      </c>
      <c r="X32" s="20">
        <v>-6</v>
      </c>
      <c r="Y32" s="20">
        <v>351035298</v>
      </c>
      <c r="Z32" s="21">
        <v>-5850588300</v>
      </c>
      <c r="AA32" s="22"/>
    </row>
    <row r="33" spans="1:27" x14ac:dyDescent="0.25">
      <c r="A33" s="23" t="s">
        <v>60</v>
      </c>
      <c r="B33" s="17" t="s">
        <v>32</v>
      </c>
      <c r="C33" s="18">
        <v>-5827534</v>
      </c>
      <c r="D33" s="18"/>
      <c r="E33" s="19"/>
      <c r="F33" s="20"/>
      <c r="G33" s="20">
        <v>-5827534</v>
      </c>
      <c r="H33" s="20">
        <v>7151000</v>
      </c>
      <c r="I33" s="20"/>
      <c r="J33" s="20">
        <v>1323466</v>
      </c>
      <c r="K33" s="20"/>
      <c r="L33" s="20">
        <v>8460000</v>
      </c>
      <c r="M33" s="20"/>
      <c r="N33" s="20">
        <v>8460000</v>
      </c>
      <c r="O33" s="20"/>
      <c r="P33" s="20"/>
      <c r="Q33" s="20"/>
      <c r="R33" s="20"/>
      <c r="S33" s="20"/>
      <c r="T33" s="20"/>
      <c r="U33" s="20"/>
      <c r="V33" s="20"/>
      <c r="W33" s="20">
        <v>9783466</v>
      </c>
      <c r="X33" s="20"/>
      <c r="Y33" s="20">
        <v>9783466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35199938</v>
      </c>
      <c r="D35" s="18"/>
      <c r="E35" s="19"/>
      <c r="F35" s="20"/>
      <c r="G35" s="20">
        <v>35867790</v>
      </c>
      <c r="H35" s="20">
        <v>682009</v>
      </c>
      <c r="I35" s="20"/>
      <c r="J35" s="20">
        <v>36549799</v>
      </c>
      <c r="K35" s="20">
        <v>832754</v>
      </c>
      <c r="L35" s="20">
        <v>921201</v>
      </c>
      <c r="M35" s="20">
        <v>716613</v>
      </c>
      <c r="N35" s="20">
        <v>2470568</v>
      </c>
      <c r="O35" s="20"/>
      <c r="P35" s="20"/>
      <c r="Q35" s="20"/>
      <c r="R35" s="20"/>
      <c r="S35" s="20"/>
      <c r="T35" s="20"/>
      <c r="U35" s="20"/>
      <c r="V35" s="20"/>
      <c r="W35" s="20">
        <v>39020367</v>
      </c>
      <c r="X35" s="20"/>
      <c r="Y35" s="20">
        <v>39020367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379914581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372148761</v>
      </c>
      <c r="H37" s="31">
        <f t="shared" si="3"/>
        <v>15447539</v>
      </c>
      <c r="I37" s="31">
        <f t="shared" si="3"/>
        <v>0</v>
      </c>
      <c r="J37" s="31">
        <f t="shared" si="3"/>
        <v>387596300</v>
      </c>
      <c r="K37" s="31">
        <f t="shared" si="3"/>
        <v>4047100</v>
      </c>
      <c r="L37" s="31">
        <f t="shared" si="3"/>
        <v>11300512</v>
      </c>
      <c r="M37" s="31">
        <f t="shared" si="3"/>
        <v>-3173337</v>
      </c>
      <c r="N37" s="31">
        <f t="shared" si="3"/>
        <v>12174275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399770575</v>
      </c>
      <c r="X37" s="31">
        <f t="shared" si="3"/>
        <v>-6</v>
      </c>
      <c r="Y37" s="31">
        <f t="shared" si="3"/>
        <v>399770581</v>
      </c>
      <c r="Z37" s="32">
        <f>+IF(X37&lt;&gt;0,+(Y37/X37)*100,0)</f>
        <v>-6662843016.666666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379914581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372148761</v>
      </c>
      <c r="H44" s="31">
        <f t="shared" si="5"/>
        <v>15447539</v>
      </c>
      <c r="I44" s="31">
        <f t="shared" si="5"/>
        <v>0</v>
      </c>
      <c r="J44" s="31">
        <f t="shared" si="5"/>
        <v>387596300</v>
      </c>
      <c r="K44" s="31">
        <f t="shared" si="5"/>
        <v>4047100</v>
      </c>
      <c r="L44" s="31">
        <f t="shared" si="5"/>
        <v>11300512</v>
      </c>
      <c r="M44" s="31">
        <f t="shared" si="5"/>
        <v>-3173337</v>
      </c>
      <c r="N44" s="31">
        <f t="shared" si="5"/>
        <v>12174275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399770575</v>
      </c>
      <c r="X44" s="31">
        <f t="shared" si="5"/>
        <v>-6</v>
      </c>
      <c r="Y44" s="31">
        <f t="shared" si="5"/>
        <v>399770581</v>
      </c>
      <c r="Z44" s="32">
        <f>+IF(X44&lt;&gt;0,+(Y44/X44)*100,0)</f>
        <v>-6662843016.666666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62976573</v>
      </c>
      <c r="D45" s="42">
        <f t="shared" si="6"/>
        <v>0</v>
      </c>
      <c r="E45" s="43">
        <f t="shared" si="6"/>
        <v>56471290</v>
      </c>
      <c r="F45" s="44">
        <f t="shared" si="6"/>
        <v>56471290</v>
      </c>
      <c r="G45" s="44">
        <f t="shared" si="6"/>
        <v>60391871</v>
      </c>
      <c r="H45" s="44">
        <f t="shared" si="6"/>
        <v>-4926890</v>
      </c>
      <c r="I45" s="44">
        <f t="shared" si="6"/>
        <v>0</v>
      </c>
      <c r="J45" s="44">
        <f t="shared" si="6"/>
        <v>55464981</v>
      </c>
      <c r="K45" s="44">
        <f t="shared" si="6"/>
        <v>-1450989</v>
      </c>
      <c r="L45" s="44">
        <f t="shared" si="6"/>
        <v>1510435</v>
      </c>
      <c r="M45" s="44">
        <f t="shared" si="6"/>
        <v>-1068353</v>
      </c>
      <c r="N45" s="44">
        <f t="shared" si="6"/>
        <v>-1008907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54456074</v>
      </c>
      <c r="X45" s="44">
        <f t="shared" si="6"/>
        <v>28235628</v>
      </c>
      <c r="Y45" s="44">
        <f t="shared" si="6"/>
        <v>26220446</v>
      </c>
      <c r="Z45" s="45">
        <f>+IF(X45&lt;&gt;0,+(Y45/X45)*100,0)</f>
        <v>92.862981478577339</v>
      </c>
      <c r="AA45" s="46">
        <f>+AA26-AA44</f>
        <v>56471290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-29430662</v>
      </c>
      <c r="D47" s="18"/>
      <c r="E47" s="19">
        <v>56471290</v>
      </c>
      <c r="F47" s="20">
        <v>56471290</v>
      </c>
      <c r="G47" s="20">
        <v>-20261927</v>
      </c>
      <c r="H47" s="20">
        <v>-10420238</v>
      </c>
      <c r="I47" s="20"/>
      <c r="J47" s="20">
        <v>-30682165</v>
      </c>
      <c r="K47" s="20">
        <v>-2874199</v>
      </c>
      <c r="L47" s="20">
        <v>-1536186</v>
      </c>
      <c r="M47" s="20">
        <v>-2495316</v>
      </c>
      <c r="N47" s="20">
        <v>-6905701</v>
      </c>
      <c r="O47" s="20"/>
      <c r="P47" s="20"/>
      <c r="Q47" s="20"/>
      <c r="R47" s="20"/>
      <c r="S47" s="20"/>
      <c r="T47" s="20"/>
      <c r="U47" s="20"/>
      <c r="V47" s="20"/>
      <c r="W47" s="20">
        <v>-37587866</v>
      </c>
      <c r="X47" s="20">
        <v>28235628</v>
      </c>
      <c r="Y47" s="20">
        <v>-65823494</v>
      </c>
      <c r="Z47" s="47">
        <v>-233.12211791428899</v>
      </c>
      <c r="AA47" s="22">
        <v>56471290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-29430662</v>
      </c>
      <c r="D50" s="50">
        <f t="shared" ref="D50:Y50" si="7">SUM(D47:D49)</f>
        <v>0</v>
      </c>
      <c r="E50" s="51">
        <f t="shared" si="7"/>
        <v>56471290</v>
      </c>
      <c r="F50" s="52">
        <f t="shared" si="7"/>
        <v>56471290</v>
      </c>
      <c r="G50" s="52">
        <f t="shared" si="7"/>
        <v>-20261927</v>
      </c>
      <c r="H50" s="52">
        <f t="shared" si="7"/>
        <v>-10420238</v>
      </c>
      <c r="I50" s="52">
        <f t="shared" si="7"/>
        <v>0</v>
      </c>
      <c r="J50" s="52">
        <f t="shared" si="7"/>
        <v>-30682165</v>
      </c>
      <c r="K50" s="52">
        <f t="shared" si="7"/>
        <v>-2874199</v>
      </c>
      <c r="L50" s="52">
        <f t="shared" si="7"/>
        <v>-1536186</v>
      </c>
      <c r="M50" s="52">
        <f t="shared" si="7"/>
        <v>-2495316</v>
      </c>
      <c r="N50" s="52">
        <f t="shared" si="7"/>
        <v>-6905701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-37587866</v>
      </c>
      <c r="X50" s="52">
        <f t="shared" si="7"/>
        <v>28235628</v>
      </c>
      <c r="Y50" s="52">
        <f t="shared" si="7"/>
        <v>-65823494</v>
      </c>
      <c r="Z50" s="53">
        <f>+IF(X50&lt;&gt;0,+(Y50/X50)*100,0)</f>
        <v>-233.12211791428899</v>
      </c>
      <c r="AA50" s="54">
        <f>SUM(AA47:AA49)</f>
        <v>56471290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243370039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>
        <v>1330376</v>
      </c>
      <c r="L6" s="20">
        <v>-2558039</v>
      </c>
      <c r="M6" s="20">
        <v>-70870699</v>
      </c>
      <c r="N6" s="20">
        <v>-72098362</v>
      </c>
      <c r="O6" s="20"/>
      <c r="P6" s="20"/>
      <c r="Q6" s="20"/>
      <c r="R6" s="20"/>
      <c r="S6" s="20"/>
      <c r="T6" s="20"/>
      <c r="U6" s="20"/>
      <c r="V6" s="20"/>
      <c r="W6" s="20">
        <v>-558557962</v>
      </c>
      <c r="X6" s="20">
        <v>121685016</v>
      </c>
      <c r="Y6" s="20">
        <v>-680242978</v>
      </c>
      <c r="Z6" s="21">
        <v>-559.01950820304785</v>
      </c>
      <c r="AA6" s="22">
        <v>243370039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51055021</v>
      </c>
      <c r="G7" s="20">
        <v>484037796</v>
      </c>
      <c r="H7" s="20">
        <v>19535170</v>
      </c>
      <c r="I7" s="20">
        <v>22394040</v>
      </c>
      <c r="J7" s="20">
        <v>525967006</v>
      </c>
      <c r="K7" s="20">
        <v>15829616</v>
      </c>
      <c r="L7" s="20">
        <v>23832183</v>
      </c>
      <c r="M7" s="20">
        <v>18274483</v>
      </c>
      <c r="N7" s="20">
        <v>57936282</v>
      </c>
      <c r="O7" s="20"/>
      <c r="P7" s="20"/>
      <c r="Q7" s="20"/>
      <c r="R7" s="20"/>
      <c r="S7" s="20"/>
      <c r="T7" s="20"/>
      <c r="U7" s="20"/>
      <c r="V7" s="20"/>
      <c r="W7" s="20">
        <v>583903288</v>
      </c>
      <c r="X7" s="20">
        <v>25527510</v>
      </c>
      <c r="Y7" s="20">
        <v>558375778</v>
      </c>
      <c r="Z7" s="21">
        <v>2187.349169582149</v>
      </c>
      <c r="AA7" s="22">
        <v>51055021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-44193537</v>
      </c>
      <c r="H10" s="20">
        <v>-761780</v>
      </c>
      <c r="I10" s="20">
        <v>-781553</v>
      </c>
      <c r="J10" s="20">
        <v>-45736870</v>
      </c>
      <c r="K10" s="20">
        <v>-1020683</v>
      </c>
      <c r="L10" s="20">
        <v>-1131941</v>
      </c>
      <c r="M10" s="20">
        <v>-934764</v>
      </c>
      <c r="N10" s="20">
        <v>-3087388</v>
      </c>
      <c r="O10" s="20"/>
      <c r="P10" s="20"/>
      <c r="Q10" s="20"/>
      <c r="R10" s="20"/>
      <c r="S10" s="20"/>
      <c r="T10" s="20"/>
      <c r="U10" s="20"/>
      <c r="V10" s="20"/>
      <c r="W10" s="20">
        <v>-48824258</v>
      </c>
      <c r="X10" s="20"/>
      <c r="Y10" s="20">
        <v>-48824258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>
        <v>-638772</v>
      </c>
      <c r="L11" s="24">
        <v>2540978</v>
      </c>
      <c r="M11" s="20">
        <v>532113</v>
      </c>
      <c r="N11" s="24">
        <v>2434319</v>
      </c>
      <c r="O11" s="24"/>
      <c r="P11" s="24"/>
      <c r="Q11" s="20"/>
      <c r="R11" s="24"/>
      <c r="S11" s="24"/>
      <c r="T11" s="20"/>
      <c r="U11" s="24"/>
      <c r="V11" s="24"/>
      <c r="W11" s="24">
        <v>23592836</v>
      </c>
      <c r="X11" s="20"/>
      <c r="Y11" s="24">
        <v>23592836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294425060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15500537</v>
      </c>
      <c r="L13" s="31">
        <f t="shared" si="0"/>
        <v>22683181</v>
      </c>
      <c r="M13" s="31">
        <f t="shared" si="0"/>
        <v>-52998867</v>
      </c>
      <c r="N13" s="31">
        <f t="shared" si="0"/>
        <v>-14815149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-15897770</v>
      </c>
      <c r="X13" s="31">
        <f t="shared" si="0"/>
        <v>147212526</v>
      </c>
      <c r="Y13" s="31">
        <f t="shared" si="0"/>
        <v>-163110296</v>
      </c>
      <c r="Z13" s="32">
        <f>+IF(X13&lt;&gt;0,+(Y13/X13)*100,0)</f>
        <v>-110.79919653032786</v>
      </c>
      <c r="AA13" s="33">
        <f>SUM(AA6:AA12)</f>
        <v>294425060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41662288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>
        <v>760543</v>
      </c>
      <c r="L17" s="24">
        <v>7252089</v>
      </c>
      <c r="M17" s="20">
        <v>2028586</v>
      </c>
      <c r="N17" s="24">
        <v>10041218</v>
      </c>
      <c r="O17" s="24"/>
      <c r="P17" s="24"/>
      <c r="Q17" s="20"/>
      <c r="R17" s="24"/>
      <c r="S17" s="24"/>
      <c r="T17" s="20"/>
      <c r="U17" s="24"/>
      <c r="V17" s="24"/>
      <c r="W17" s="24">
        <v>146240971</v>
      </c>
      <c r="X17" s="20">
        <v>20831136</v>
      </c>
      <c r="Y17" s="24">
        <v>125409835</v>
      </c>
      <c r="Z17" s="25">
        <v>602.03070538255815</v>
      </c>
      <c r="AA17" s="26">
        <v>41662288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41662288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760543</v>
      </c>
      <c r="L25" s="36">
        <f t="shared" si="1"/>
        <v>7252089</v>
      </c>
      <c r="M25" s="36">
        <f t="shared" si="1"/>
        <v>2028586</v>
      </c>
      <c r="N25" s="36">
        <f t="shared" si="1"/>
        <v>10041218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146240971</v>
      </c>
      <c r="X25" s="36">
        <f t="shared" si="1"/>
        <v>20831136</v>
      </c>
      <c r="Y25" s="36">
        <f t="shared" si="1"/>
        <v>125409835</v>
      </c>
      <c r="Z25" s="37">
        <f>+IF(X25&lt;&gt;0,+(Y25/X25)*100,0)</f>
        <v>602.03070538255815</v>
      </c>
      <c r="AA25" s="38">
        <f>SUM(AA15:AA24)</f>
        <v>41662288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336087348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16261080</v>
      </c>
      <c r="L26" s="31">
        <f t="shared" si="2"/>
        <v>29935270</v>
      </c>
      <c r="M26" s="31">
        <f t="shared" si="2"/>
        <v>-50970281</v>
      </c>
      <c r="N26" s="31">
        <f t="shared" si="2"/>
        <v>-4773931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130343201</v>
      </c>
      <c r="X26" s="31">
        <f t="shared" si="2"/>
        <v>168043662</v>
      </c>
      <c r="Y26" s="31">
        <f t="shared" si="2"/>
        <v>-37700461</v>
      </c>
      <c r="Z26" s="32">
        <f>+IF(X26&lt;&gt;0,+(Y26/X26)*100,0)</f>
        <v>-22.434919919800368</v>
      </c>
      <c r="AA26" s="33">
        <f>+AA13+AA25</f>
        <v>336087348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>
        <v>-349</v>
      </c>
      <c r="L31" s="20">
        <v>-15268</v>
      </c>
      <c r="M31" s="20">
        <v>-14868</v>
      </c>
      <c r="N31" s="20">
        <v>-30485</v>
      </c>
      <c r="O31" s="20"/>
      <c r="P31" s="20"/>
      <c r="Q31" s="20"/>
      <c r="R31" s="20"/>
      <c r="S31" s="20"/>
      <c r="T31" s="20"/>
      <c r="U31" s="20"/>
      <c r="V31" s="20"/>
      <c r="W31" s="20">
        <v>-1394465</v>
      </c>
      <c r="X31" s="20"/>
      <c r="Y31" s="20">
        <v>-1394465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144536566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>
        <v>17125911</v>
      </c>
      <c r="L32" s="20">
        <v>10939843</v>
      </c>
      <c r="M32" s="20">
        <v>-42994136</v>
      </c>
      <c r="N32" s="20">
        <v>-14928382</v>
      </c>
      <c r="O32" s="20"/>
      <c r="P32" s="20"/>
      <c r="Q32" s="20"/>
      <c r="R32" s="20"/>
      <c r="S32" s="20"/>
      <c r="T32" s="20"/>
      <c r="U32" s="20"/>
      <c r="V32" s="20"/>
      <c r="W32" s="20">
        <v>77961431</v>
      </c>
      <c r="X32" s="20">
        <v>72268284</v>
      </c>
      <c r="Y32" s="20">
        <v>5693147</v>
      </c>
      <c r="Z32" s="21">
        <v>7.8777946353340846</v>
      </c>
      <c r="AA32" s="22">
        <v>144536566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7000000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>
        <v>-853024</v>
      </c>
      <c r="L33" s="20">
        <v>-8225617</v>
      </c>
      <c r="M33" s="20">
        <v>-2332873</v>
      </c>
      <c r="N33" s="20">
        <v>-11411514</v>
      </c>
      <c r="O33" s="20"/>
      <c r="P33" s="20"/>
      <c r="Q33" s="20"/>
      <c r="R33" s="20"/>
      <c r="S33" s="20"/>
      <c r="T33" s="20"/>
      <c r="U33" s="20"/>
      <c r="V33" s="20"/>
      <c r="W33" s="20">
        <v>-131814833</v>
      </c>
      <c r="X33" s="20">
        <v>3499998</v>
      </c>
      <c r="Y33" s="20">
        <v>-135314831</v>
      </c>
      <c r="Z33" s="21">
        <v>-3866.1402377944214</v>
      </c>
      <c r="AA33" s="22">
        <v>7000000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>
        <v>2609744</v>
      </c>
      <c r="L35" s="20">
        <v>4243886</v>
      </c>
      <c r="M35" s="20">
        <v>-366364</v>
      </c>
      <c r="N35" s="20">
        <v>6487266</v>
      </c>
      <c r="O35" s="20"/>
      <c r="P35" s="20"/>
      <c r="Q35" s="20"/>
      <c r="R35" s="20"/>
      <c r="S35" s="20"/>
      <c r="T35" s="20"/>
      <c r="U35" s="20"/>
      <c r="V35" s="20"/>
      <c r="W35" s="20">
        <v>109273788</v>
      </c>
      <c r="X35" s="20">
        <v>41662836</v>
      </c>
      <c r="Y35" s="20">
        <v>67610952</v>
      </c>
      <c r="Z35" s="21">
        <v>162.28120428479713</v>
      </c>
      <c r="AA35" s="22">
        <v>83325667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234862233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18882282</v>
      </c>
      <c r="L37" s="31">
        <f t="shared" si="3"/>
        <v>6942844</v>
      </c>
      <c r="M37" s="31">
        <f t="shared" si="3"/>
        <v>-45708241</v>
      </c>
      <c r="N37" s="31">
        <f t="shared" si="3"/>
        <v>-19883115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54025921</v>
      </c>
      <c r="X37" s="31">
        <f t="shared" si="3"/>
        <v>117431118</v>
      </c>
      <c r="Y37" s="31">
        <f t="shared" si="3"/>
        <v>-63405197</v>
      </c>
      <c r="Z37" s="32">
        <f>+IF(X37&lt;&gt;0,+(Y37/X37)*100,0)</f>
        <v>-53.993522398381664</v>
      </c>
      <c r="AA37" s="33">
        <f>SUM(AA29:AA36)</f>
        <v>234862233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234862233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18882282</v>
      </c>
      <c r="L44" s="31">
        <f t="shared" si="5"/>
        <v>6942844</v>
      </c>
      <c r="M44" s="31">
        <f t="shared" si="5"/>
        <v>-45708241</v>
      </c>
      <c r="N44" s="31">
        <f t="shared" si="5"/>
        <v>-19883115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54025921</v>
      </c>
      <c r="X44" s="31">
        <f t="shared" si="5"/>
        <v>117431118</v>
      </c>
      <c r="Y44" s="31">
        <f t="shared" si="5"/>
        <v>-63405197</v>
      </c>
      <c r="Z44" s="32">
        <f>+IF(X44&lt;&gt;0,+(Y44/X44)*100,0)</f>
        <v>-53.993522398381664</v>
      </c>
      <c r="AA44" s="33">
        <f>+AA37+AA43</f>
        <v>234862233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101225115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-2621202</v>
      </c>
      <c r="L45" s="44">
        <f t="shared" si="6"/>
        <v>22992426</v>
      </c>
      <c r="M45" s="44">
        <f t="shared" si="6"/>
        <v>-5262040</v>
      </c>
      <c r="N45" s="44">
        <f t="shared" si="6"/>
        <v>15109184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76317280</v>
      </c>
      <c r="X45" s="44">
        <f t="shared" si="6"/>
        <v>50612544</v>
      </c>
      <c r="Y45" s="44">
        <f t="shared" si="6"/>
        <v>25704736</v>
      </c>
      <c r="Z45" s="45">
        <f>+IF(X45&lt;&gt;0,+(Y45/X45)*100,0)</f>
        <v>50.787283089346388</v>
      </c>
      <c r="AA45" s="46">
        <f>+AA26-AA44</f>
        <v>101225115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101225115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>
        <v>-323710415</v>
      </c>
      <c r="L47" s="20">
        <v>14595479</v>
      </c>
      <c r="M47" s="20">
        <v>-13145936</v>
      </c>
      <c r="N47" s="20">
        <v>-322260872</v>
      </c>
      <c r="O47" s="20"/>
      <c r="P47" s="20"/>
      <c r="Q47" s="20"/>
      <c r="R47" s="20"/>
      <c r="S47" s="20"/>
      <c r="T47" s="20"/>
      <c r="U47" s="20"/>
      <c r="V47" s="20"/>
      <c r="W47" s="20">
        <v>-442044235</v>
      </c>
      <c r="X47" s="20">
        <v>50612544</v>
      </c>
      <c r="Y47" s="20">
        <v>-492656779</v>
      </c>
      <c r="Z47" s="47">
        <v>-973.38868996587087</v>
      </c>
      <c r="AA47" s="22">
        <v>101225115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101225115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-323710415</v>
      </c>
      <c r="L50" s="52">
        <f t="shared" si="7"/>
        <v>14595479</v>
      </c>
      <c r="M50" s="52">
        <f t="shared" si="7"/>
        <v>-13145936</v>
      </c>
      <c r="N50" s="52">
        <f t="shared" si="7"/>
        <v>-322260872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-442044235</v>
      </c>
      <c r="X50" s="52">
        <f t="shared" si="7"/>
        <v>50612544</v>
      </c>
      <c r="Y50" s="52">
        <f t="shared" si="7"/>
        <v>-492656779</v>
      </c>
      <c r="Z50" s="53">
        <f>+IF(X50&lt;&gt;0,+(Y50/X50)*100,0)</f>
        <v>-973.38868996587087</v>
      </c>
      <c r="AA50" s="54">
        <f>SUM(AA47:AA49)</f>
        <v>101225115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17731199</v>
      </c>
      <c r="G6" s="20">
        <v>-464049743</v>
      </c>
      <c r="H6" s="20">
        <v>-15017972</v>
      </c>
      <c r="I6" s="20">
        <v>902989</v>
      </c>
      <c r="J6" s="20">
        <v>-478164726</v>
      </c>
      <c r="K6" s="20">
        <v>-4000268</v>
      </c>
      <c r="L6" s="20">
        <v>41263239</v>
      </c>
      <c r="M6" s="20">
        <v>7441291</v>
      </c>
      <c r="N6" s="20">
        <v>44704262</v>
      </c>
      <c r="O6" s="20"/>
      <c r="P6" s="20"/>
      <c r="Q6" s="20"/>
      <c r="R6" s="20"/>
      <c r="S6" s="20"/>
      <c r="T6" s="20"/>
      <c r="U6" s="20"/>
      <c r="V6" s="20"/>
      <c r="W6" s="20">
        <v>-433460464</v>
      </c>
      <c r="X6" s="20">
        <v>29985628</v>
      </c>
      <c r="Y6" s="20">
        <v>-463446092</v>
      </c>
      <c r="Z6" s="21">
        <v>-1545.5607332952975</v>
      </c>
      <c r="AA6" s="22">
        <v>17731199</v>
      </c>
    </row>
    <row r="7" spans="1:27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64506858</v>
      </c>
      <c r="G7" s="20">
        <v>-42738809</v>
      </c>
      <c r="H7" s="20">
        <v>14994048</v>
      </c>
      <c r="I7" s="20">
        <v>3659246</v>
      </c>
      <c r="J7" s="20">
        <v>-24085515</v>
      </c>
      <c r="K7" s="20">
        <v>-2331627</v>
      </c>
      <c r="L7" s="20">
        <v>1820467</v>
      </c>
      <c r="M7" s="20">
        <v>1803303</v>
      </c>
      <c r="N7" s="20">
        <v>1292143</v>
      </c>
      <c r="O7" s="20"/>
      <c r="P7" s="20"/>
      <c r="Q7" s="20"/>
      <c r="R7" s="20"/>
      <c r="S7" s="20"/>
      <c r="T7" s="20"/>
      <c r="U7" s="20"/>
      <c r="V7" s="20"/>
      <c r="W7" s="20">
        <v>-22793372</v>
      </c>
      <c r="X7" s="20">
        <v>47117845</v>
      </c>
      <c r="Y7" s="20">
        <v>-69911217</v>
      </c>
      <c r="Z7" s="21">
        <v>-148.37524296792438</v>
      </c>
      <c r="AA7" s="22">
        <v>64506858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43938</v>
      </c>
      <c r="Y8" s="20">
        <v>-43938</v>
      </c>
      <c r="Z8" s="21">
        <v>-100</v>
      </c>
      <c r="AA8" s="22">
        <v>87876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3577222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>
        <v>-843160</v>
      </c>
      <c r="L10" s="20">
        <v>-929538</v>
      </c>
      <c r="M10" s="20">
        <v>-1005380</v>
      </c>
      <c r="N10" s="20">
        <v>-2778078</v>
      </c>
      <c r="O10" s="20"/>
      <c r="P10" s="20"/>
      <c r="Q10" s="20"/>
      <c r="R10" s="20"/>
      <c r="S10" s="20"/>
      <c r="T10" s="20"/>
      <c r="U10" s="20"/>
      <c r="V10" s="20"/>
      <c r="W10" s="20">
        <v>-47585824</v>
      </c>
      <c r="X10" s="20">
        <v>-76660</v>
      </c>
      <c r="Y10" s="20">
        <v>-47509164</v>
      </c>
      <c r="Z10" s="21">
        <v>61973.863814244716</v>
      </c>
      <c r="AA10" s="22">
        <v>3577222</v>
      </c>
    </row>
    <row r="11" spans="1:27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1432498</v>
      </c>
      <c r="G11" s="24">
        <v>8318401</v>
      </c>
      <c r="H11" s="24">
        <v>2723525</v>
      </c>
      <c r="I11" s="24">
        <v>716585</v>
      </c>
      <c r="J11" s="20">
        <v>11758511</v>
      </c>
      <c r="K11" s="24">
        <v>445303</v>
      </c>
      <c r="L11" s="24">
        <v>-352351</v>
      </c>
      <c r="M11" s="20">
        <v>1495511</v>
      </c>
      <c r="N11" s="24">
        <v>1588463</v>
      </c>
      <c r="O11" s="24"/>
      <c r="P11" s="24"/>
      <c r="Q11" s="20"/>
      <c r="R11" s="24"/>
      <c r="S11" s="24"/>
      <c r="T11" s="20"/>
      <c r="U11" s="24"/>
      <c r="V11" s="24"/>
      <c r="W11" s="24">
        <v>13346974</v>
      </c>
      <c r="X11" s="20">
        <v>573750</v>
      </c>
      <c r="Y11" s="24">
        <v>12773224</v>
      </c>
      <c r="Z11" s="25">
        <v>2226.2699782135078</v>
      </c>
      <c r="AA11" s="26">
        <v>1432498</v>
      </c>
    </row>
    <row r="12" spans="1:27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87335653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-6729752</v>
      </c>
      <c r="L13" s="31">
        <f t="shared" si="0"/>
        <v>41801817</v>
      </c>
      <c r="M13" s="31">
        <f t="shared" si="0"/>
        <v>9734725</v>
      </c>
      <c r="N13" s="31">
        <f t="shared" si="0"/>
        <v>44806790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-496212761</v>
      </c>
      <c r="X13" s="31">
        <f t="shared" si="0"/>
        <v>77644501</v>
      </c>
      <c r="Y13" s="31">
        <f t="shared" si="0"/>
        <v>-573857262</v>
      </c>
      <c r="Z13" s="32">
        <f>+IF(X13&lt;&gt;0,+(Y13/X13)*100,0)</f>
        <v>-739.082941623902</v>
      </c>
      <c r="AA13" s="33">
        <f>SUM(AA6:AA12)</f>
        <v>87335653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>
        <v>4075025</v>
      </c>
      <c r="L17" s="24">
        <v>1896153</v>
      </c>
      <c r="M17" s="20">
        <v>10123140</v>
      </c>
      <c r="N17" s="24">
        <v>16094318</v>
      </c>
      <c r="O17" s="24"/>
      <c r="P17" s="24"/>
      <c r="Q17" s="20"/>
      <c r="R17" s="24"/>
      <c r="S17" s="24"/>
      <c r="T17" s="20"/>
      <c r="U17" s="24"/>
      <c r="V17" s="24"/>
      <c r="W17" s="24">
        <v>929912566</v>
      </c>
      <c r="X17" s="20">
        <v>1642744607</v>
      </c>
      <c r="Y17" s="24">
        <v>-712832041</v>
      </c>
      <c r="Z17" s="25">
        <v>-43.392748815762815</v>
      </c>
      <c r="AA17" s="26">
        <v>1690251315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4075025</v>
      </c>
      <c r="L25" s="36">
        <f t="shared" si="1"/>
        <v>1896153</v>
      </c>
      <c r="M25" s="36">
        <f t="shared" si="1"/>
        <v>10123140</v>
      </c>
      <c r="N25" s="36">
        <f t="shared" si="1"/>
        <v>16094318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929912566</v>
      </c>
      <c r="X25" s="36">
        <f t="shared" si="1"/>
        <v>1642744607</v>
      </c>
      <c r="Y25" s="36">
        <f t="shared" si="1"/>
        <v>-712832041</v>
      </c>
      <c r="Z25" s="37">
        <f>+IF(X25&lt;&gt;0,+(Y25/X25)*100,0)</f>
        <v>-43.392748815762815</v>
      </c>
      <c r="AA25" s="38">
        <f>SUM(AA15:AA24)</f>
        <v>1690251315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1777586968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-2654727</v>
      </c>
      <c r="L26" s="31">
        <f t="shared" si="2"/>
        <v>43697970</v>
      </c>
      <c r="M26" s="31">
        <f t="shared" si="2"/>
        <v>19857865</v>
      </c>
      <c r="N26" s="31">
        <f t="shared" si="2"/>
        <v>60901108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433699805</v>
      </c>
      <c r="X26" s="31">
        <f t="shared" si="2"/>
        <v>1720389108</v>
      </c>
      <c r="Y26" s="31">
        <f t="shared" si="2"/>
        <v>-1286689303</v>
      </c>
      <c r="Z26" s="32">
        <f>+IF(X26&lt;&gt;0,+(Y26/X26)*100,0)</f>
        <v>-74.790598069747844</v>
      </c>
      <c r="AA26" s="33">
        <f>+AA13+AA25</f>
        <v>1777586968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>
        <v>-1730</v>
      </c>
      <c r="L31" s="20">
        <v>-34123</v>
      </c>
      <c r="M31" s="20">
        <v>-11527</v>
      </c>
      <c r="N31" s="20">
        <v>-47380</v>
      </c>
      <c r="O31" s="20"/>
      <c r="P31" s="20"/>
      <c r="Q31" s="20"/>
      <c r="R31" s="20"/>
      <c r="S31" s="20"/>
      <c r="T31" s="20"/>
      <c r="U31" s="20"/>
      <c r="V31" s="20"/>
      <c r="W31" s="20">
        <v>-3064918</v>
      </c>
      <c r="X31" s="20">
        <v>24368686</v>
      </c>
      <c r="Y31" s="20">
        <v>-27433604</v>
      </c>
      <c r="Z31" s="21">
        <v>-112.57728053125228</v>
      </c>
      <c r="AA31" s="22">
        <v>24368686</v>
      </c>
    </row>
    <row r="32" spans="1:27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24733153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>
        <v>-6811162</v>
      </c>
      <c r="L32" s="20">
        <v>531302</v>
      </c>
      <c r="M32" s="20">
        <v>-3663611</v>
      </c>
      <c r="N32" s="20">
        <v>-9943471</v>
      </c>
      <c r="O32" s="20"/>
      <c r="P32" s="20"/>
      <c r="Q32" s="20"/>
      <c r="R32" s="20"/>
      <c r="S32" s="20"/>
      <c r="T32" s="20"/>
      <c r="U32" s="20"/>
      <c r="V32" s="20"/>
      <c r="W32" s="20">
        <v>-227824872</v>
      </c>
      <c r="X32" s="20">
        <v>18171254</v>
      </c>
      <c r="Y32" s="20">
        <v>-245996126</v>
      </c>
      <c r="Z32" s="21">
        <v>-1353.7652712355459</v>
      </c>
      <c r="AA32" s="22">
        <v>24733153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>
        <v>-6426343</v>
      </c>
      <c r="L33" s="20">
        <v>38021182</v>
      </c>
      <c r="M33" s="20">
        <v>-11952295</v>
      </c>
      <c r="N33" s="20">
        <v>19642544</v>
      </c>
      <c r="O33" s="20"/>
      <c r="P33" s="20"/>
      <c r="Q33" s="20"/>
      <c r="R33" s="20"/>
      <c r="S33" s="20"/>
      <c r="T33" s="20"/>
      <c r="U33" s="20"/>
      <c r="V33" s="20"/>
      <c r="W33" s="20">
        <v>36331604</v>
      </c>
      <c r="X33" s="20"/>
      <c r="Y33" s="20">
        <v>36331604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>
        <v>-253146</v>
      </c>
      <c r="L35" s="20">
        <v>126699</v>
      </c>
      <c r="M35" s="20">
        <v>280815</v>
      </c>
      <c r="N35" s="20">
        <v>154368</v>
      </c>
      <c r="O35" s="20"/>
      <c r="P35" s="20"/>
      <c r="Q35" s="20"/>
      <c r="R35" s="20"/>
      <c r="S35" s="20"/>
      <c r="T35" s="20"/>
      <c r="U35" s="20"/>
      <c r="V35" s="20"/>
      <c r="W35" s="20">
        <v>14127484</v>
      </c>
      <c r="X35" s="20">
        <v>712418</v>
      </c>
      <c r="Y35" s="20">
        <v>13415066</v>
      </c>
      <c r="Z35" s="21">
        <v>1883.0329946744748</v>
      </c>
      <c r="AA35" s="22">
        <v>1387083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50488922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-13492381</v>
      </c>
      <c r="L37" s="31">
        <f t="shared" si="3"/>
        <v>38645060</v>
      </c>
      <c r="M37" s="31">
        <f t="shared" si="3"/>
        <v>-15346618</v>
      </c>
      <c r="N37" s="31">
        <f t="shared" si="3"/>
        <v>9806061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-180430702</v>
      </c>
      <c r="X37" s="31">
        <f t="shared" si="3"/>
        <v>43252358</v>
      </c>
      <c r="Y37" s="31">
        <f t="shared" si="3"/>
        <v>-223683060</v>
      </c>
      <c r="Z37" s="32">
        <f>+IF(X37&lt;&gt;0,+(Y37/X37)*100,0)</f>
        <v>-517.15807031838597</v>
      </c>
      <c r="AA37" s="33">
        <f>SUM(AA29:AA36)</f>
        <v>50488922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50488922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-13492381</v>
      </c>
      <c r="L44" s="31">
        <f t="shared" si="5"/>
        <v>38645060</v>
      </c>
      <c r="M44" s="31">
        <f t="shared" si="5"/>
        <v>-15346618</v>
      </c>
      <c r="N44" s="31">
        <f t="shared" si="5"/>
        <v>9806061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-180430702</v>
      </c>
      <c r="X44" s="31">
        <f t="shared" si="5"/>
        <v>43252358</v>
      </c>
      <c r="Y44" s="31">
        <f t="shared" si="5"/>
        <v>-223683060</v>
      </c>
      <c r="Z44" s="32">
        <f>+IF(X44&lt;&gt;0,+(Y44/X44)*100,0)</f>
        <v>-517.15807031838597</v>
      </c>
      <c r="AA44" s="33">
        <f>+AA37+AA43</f>
        <v>50488922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1727098046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10837654</v>
      </c>
      <c r="L45" s="44">
        <f t="shared" si="6"/>
        <v>5052910</v>
      </c>
      <c r="M45" s="44">
        <f t="shared" si="6"/>
        <v>35204483</v>
      </c>
      <c r="N45" s="44">
        <f t="shared" si="6"/>
        <v>51095047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614130507</v>
      </c>
      <c r="X45" s="44">
        <f t="shared" si="6"/>
        <v>1677136750</v>
      </c>
      <c r="Y45" s="44">
        <f t="shared" si="6"/>
        <v>-1063006243</v>
      </c>
      <c r="Z45" s="45">
        <f>+IF(X45&lt;&gt;0,+(Y45/X45)*100,0)</f>
        <v>-63.382204402831199</v>
      </c>
      <c r="AA45" s="46">
        <f>+AA26-AA44</f>
        <v>1727098046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258519491</v>
      </c>
      <c r="D47" s="18"/>
      <c r="E47" s="19">
        <v>105788816</v>
      </c>
      <c r="F47" s="20">
        <v>105788816</v>
      </c>
      <c r="G47" s="20">
        <v>276766255</v>
      </c>
      <c r="H47" s="20">
        <v>709105</v>
      </c>
      <c r="I47" s="20">
        <v>-6406801</v>
      </c>
      <c r="J47" s="20">
        <v>271068559</v>
      </c>
      <c r="K47" s="20">
        <v>1514321</v>
      </c>
      <c r="L47" s="20">
        <v>-2716994</v>
      </c>
      <c r="M47" s="20">
        <v>26204584</v>
      </c>
      <c r="N47" s="20">
        <v>25001911</v>
      </c>
      <c r="O47" s="20"/>
      <c r="P47" s="20"/>
      <c r="Q47" s="20"/>
      <c r="R47" s="20"/>
      <c r="S47" s="20"/>
      <c r="T47" s="20"/>
      <c r="U47" s="20"/>
      <c r="V47" s="20"/>
      <c r="W47" s="20">
        <v>296070470</v>
      </c>
      <c r="X47" s="20">
        <v>55827520</v>
      </c>
      <c r="Y47" s="20">
        <v>240242950</v>
      </c>
      <c r="Z47" s="47">
        <v>430.33068637116605</v>
      </c>
      <c r="AA47" s="22">
        <v>105788816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258519491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105788816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1514321</v>
      </c>
      <c r="L50" s="52">
        <f t="shared" si="7"/>
        <v>-2716994</v>
      </c>
      <c r="M50" s="52">
        <f t="shared" si="7"/>
        <v>26204584</v>
      </c>
      <c r="N50" s="52">
        <f t="shared" si="7"/>
        <v>25001911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296070470</v>
      </c>
      <c r="X50" s="52">
        <f t="shared" si="7"/>
        <v>55827520</v>
      </c>
      <c r="Y50" s="52">
        <f t="shared" si="7"/>
        <v>240242950</v>
      </c>
      <c r="Z50" s="53">
        <f>+IF(X50&lt;&gt;0,+(Y50/X50)*100,0)</f>
        <v>430.33068637116605</v>
      </c>
      <c r="AA50" s="54">
        <f>SUM(AA47:AA49)</f>
        <v>105788816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41052836</v>
      </c>
      <c r="D6" s="18"/>
      <c r="E6" s="19">
        <v>-1876739</v>
      </c>
      <c r="F6" s="20">
        <v>-1876739</v>
      </c>
      <c r="G6" s="20">
        <v>38680535</v>
      </c>
      <c r="H6" s="20">
        <v>-3487733</v>
      </c>
      <c r="I6" s="20">
        <v>-1364903</v>
      </c>
      <c r="J6" s="20">
        <v>33827899</v>
      </c>
      <c r="K6" s="20">
        <v>8050839</v>
      </c>
      <c r="L6" s="20">
        <v>620019</v>
      </c>
      <c r="M6" s="20">
        <v>-3946756</v>
      </c>
      <c r="N6" s="20">
        <v>4724102</v>
      </c>
      <c r="O6" s="20"/>
      <c r="P6" s="20"/>
      <c r="Q6" s="20"/>
      <c r="R6" s="20"/>
      <c r="S6" s="20"/>
      <c r="T6" s="20"/>
      <c r="U6" s="20"/>
      <c r="V6" s="20"/>
      <c r="W6" s="20">
        <v>38552001</v>
      </c>
      <c r="X6" s="20">
        <v>-938376</v>
      </c>
      <c r="Y6" s="20">
        <v>39490377</v>
      </c>
      <c r="Z6" s="21">
        <v>-4208.3745747973098</v>
      </c>
      <c r="AA6" s="22">
        <v>-1876739</v>
      </c>
    </row>
    <row r="7" spans="1:27" x14ac:dyDescent="0.25">
      <c r="A7" s="23" t="s">
        <v>35</v>
      </c>
      <c r="B7" s="17" t="s">
        <v>32</v>
      </c>
      <c r="C7" s="18">
        <v>-32660902</v>
      </c>
      <c r="D7" s="18"/>
      <c r="E7" s="19">
        <v>1689659</v>
      </c>
      <c r="F7" s="20">
        <v>1689659</v>
      </c>
      <c r="G7" s="20">
        <v>-26131128</v>
      </c>
      <c r="H7" s="20">
        <v>-4347155</v>
      </c>
      <c r="I7" s="20">
        <v>1785439</v>
      </c>
      <c r="J7" s="20">
        <v>-28692844</v>
      </c>
      <c r="K7" s="20">
        <v>-552450</v>
      </c>
      <c r="L7" s="20">
        <v>1126183</v>
      </c>
      <c r="M7" s="20">
        <v>1001860</v>
      </c>
      <c r="N7" s="20">
        <v>1575593</v>
      </c>
      <c r="O7" s="20"/>
      <c r="P7" s="20"/>
      <c r="Q7" s="20"/>
      <c r="R7" s="20"/>
      <c r="S7" s="20"/>
      <c r="T7" s="20"/>
      <c r="U7" s="20"/>
      <c r="V7" s="20"/>
      <c r="W7" s="20">
        <v>-27117251</v>
      </c>
      <c r="X7" s="20">
        <v>844830</v>
      </c>
      <c r="Y7" s="20">
        <v>-27962081</v>
      </c>
      <c r="Z7" s="21">
        <v>-3309.787886320325</v>
      </c>
      <c r="AA7" s="22">
        <v>1689659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-1017292</v>
      </c>
      <c r="D10" s="18"/>
      <c r="E10" s="19">
        <v>3456828</v>
      </c>
      <c r="F10" s="20">
        <v>3456828</v>
      </c>
      <c r="G10" s="20">
        <v>-883133</v>
      </c>
      <c r="H10" s="20">
        <v>10006</v>
      </c>
      <c r="I10" s="20"/>
      <c r="J10" s="20">
        <v>-873127</v>
      </c>
      <c r="K10" s="20"/>
      <c r="L10" s="20">
        <v>-56904</v>
      </c>
      <c r="M10" s="20">
        <v>28452</v>
      </c>
      <c r="N10" s="20">
        <v>-28452</v>
      </c>
      <c r="O10" s="20"/>
      <c r="P10" s="20"/>
      <c r="Q10" s="20"/>
      <c r="R10" s="20"/>
      <c r="S10" s="20"/>
      <c r="T10" s="20"/>
      <c r="U10" s="20"/>
      <c r="V10" s="20"/>
      <c r="W10" s="20">
        <v>-901579</v>
      </c>
      <c r="X10" s="20">
        <v>1728414</v>
      </c>
      <c r="Y10" s="20">
        <v>-2629993</v>
      </c>
      <c r="Z10" s="21">
        <v>-152.16221345117546</v>
      </c>
      <c r="AA10" s="22">
        <v>3456828</v>
      </c>
    </row>
    <row r="11" spans="1:27" x14ac:dyDescent="0.25">
      <c r="A11" s="23" t="s">
        <v>39</v>
      </c>
      <c r="B11" s="17" t="s">
        <v>32</v>
      </c>
      <c r="C11" s="18">
        <v>19584705</v>
      </c>
      <c r="D11" s="18"/>
      <c r="E11" s="19"/>
      <c r="F11" s="20"/>
      <c r="G11" s="24">
        <v>20023164</v>
      </c>
      <c r="H11" s="24">
        <v>490260</v>
      </c>
      <c r="I11" s="24">
        <v>393254</v>
      </c>
      <c r="J11" s="20">
        <v>20906678</v>
      </c>
      <c r="K11" s="24">
        <v>33498</v>
      </c>
      <c r="L11" s="24">
        <v>110280</v>
      </c>
      <c r="M11" s="20">
        <v>491989</v>
      </c>
      <c r="N11" s="24">
        <v>635767</v>
      </c>
      <c r="O11" s="24"/>
      <c r="P11" s="24"/>
      <c r="Q11" s="20"/>
      <c r="R11" s="24"/>
      <c r="S11" s="24"/>
      <c r="T11" s="20"/>
      <c r="U11" s="24"/>
      <c r="V11" s="24"/>
      <c r="W11" s="24">
        <v>21542445</v>
      </c>
      <c r="X11" s="20"/>
      <c r="Y11" s="24">
        <v>21542445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/>
      <c r="Y12" s="20">
        <v>-62245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26897102</v>
      </c>
      <c r="D13" s="29">
        <f>SUM(D6:D12)</f>
        <v>0</v>
      </c>
      <c r="E13" s="30">
        <f t="shared" si="0"/>
        <v>3269748</v>
      </c>
      <c r="F13" s="31">
        <f t="shared" si="0"/>
        <v>3269748</v>
      </c>
      <c r="G13" s="31">
        <f t="shared" si="0"/>
        <v>31627193</v>
      </c>
      <c r="H13" s="31">
        <f t="shared" si="0"/>
        <v>-7334622</v>
      </c>
      <c r="I13" s="31">
        <f t="shared" si="0"/>
        <v>813790</v>
      </c>
      <c r="J13" s="31">
        <f t="shared" si="0"/>
        <v>25106361</v>
      </c>
      <c r="K13" s="31">
        <f t="shared" si="0"/>
        <v>7531887</v>
      </c>
      <c r="L13" s="31">
        <f t="shared" si="0"/>
        <v>1799578</v>
      </c>
      <c r="M13" s="31">
        <f t="shared" si="0"/>
        <v>-2424455</v>
      </c>
      <c r="N13" s="31">
        <f t="shared" si="0"/>
        <v>6907010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32013371</v>
      </c>
      <c r="X13" s="31">
        <f t="shared" si="0"/>
        <v>1634868</v>
      </c>
      <c r="Y13" s="31">
        <f t="shared" si="0"/>
        <v>30378503</v>
      </c>
      <c r="Z13" s="32">
        <f>+IF(X13&lt;&gt;0,+(Y13/X13)*100,0)</f>
        <v>1858.1624326856968</v>
      </c>
      <c r="AA13" s="33">
        <f>SUM(AA6:AA12)</f>
        <v>3269748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344211576</v>
      </c>
      <c r="D17" s="18"/>
      <c r="E17" s="19">
        <v>28865700</v>
      </c>
      <c r="F17" s="20">
        <v>28865700</v>
      </c>
      <c r="G17" s="24">
        <v>357155944</v>
      </c>
      <c r="H17" s="24">
        <v>2326830</v>
      </c>
      <c r="I17" s="24">
        <v>-687966</v>
      </c>
      <c r="J17" s="20">
        <v>358794808</v>
      </c>
      <c r="K17" s="24">
        <v>180336</v>
      </c>
      <c r="L17" s="24">
        <v>322364</v>
      </c>
      <c r="M17" s="20">
        <v>4111477</v>
      </c>
      <c r="N17" s="24">
        <v>4614177</v>
      </c>
      <c r="O17" s="24"/>
      <c r="P17" s="24"/>
      <c r="Q17" s="20"/>
      <c r="R17" s="24"/>
      <c r="S17" s="24"/>
      <c r="T17" s="20"/>
      <c r="U17" s="24"/>
      <c r="V17" s="24"/>
      <c r="W17" s="24">
        <v>363408985</v>
      </c>
      <c r="X17" s="20">
        <v>14432856</v>
      </c>
      <c r="Y17" s="24">
        <v>348976129</v>
      </c>
      <c r="Z17" s="25">
        <v>2417.9284335685188</v>
      </c>
      <c r="AA17" s="26">
        <v>28865700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344211576</v>
      </c>
      <c r="D25" s="29">
        <f t="shared" ref="D25:Y25" si="1">SUM(D15:D24)</f>
        <v>0</v>
      </c>
      <c r="E25" s="35">
        <f t="shared" si="1"/>
        <v>28865700</v>
      </c>
      <c r="F25" s="36">
        <f t="shared" si="1"/>
        <v>28865700</v>
      </c>
      <c r="G25" s="36">
        <f t="shared" si="1"/>
        <v>357155944</v>
      </c>
      <c r="H25" s="36">
        <f t="shared" si="1"/>
        <v>2326830</v>
      </c>
      <c r="I25" s="36">
        <f t="shared" si="1"/>
        <v>-687966</v>
      </c>
      <c r="J25" s="36">
        <f t="shared" si="1"/>
        <v>358794808</v>
      </c>
      <c r="K25" s="36">
        <f t="shared" si="1"/>
        <v>180336</v>
      </c>
      <c r="L25" s="36">
        <f t="shared" si="1"/>
        <v>322364</v>
      </c>
      <c r="M25" s="36">
        <f t="shared" si="1"/>
        <v>4111477</v>
      </c>
      <c r="N25" s="36">
        <f t="shared" si="1"/>
        <v>4614177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363408985</v>
      </c>
      <c r="X25" s="36">
        <f t="shared" si="1"/>
        <v>14432856</v>
      </c>
      <c r="Y25" s="36">
        <f t="shared" si="1"/>
        <v>348976129</v>
      </c>
      <c r="Z25" s="37">
        <f>+IF(X25&lt;&gt;0,+(Y25/X25)*100,0)</f>
        <v>2417.9284335685188</v>
      </c>
      <c r="AA25" s="38">
        <f>SUM(AA15:AA24)</f>
        <v>28865700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371108678</v>
      </c>
      <c r="D26" s="29">
        <f>+D13+D25</f>
        <v>0</v>
      </c>
      <c r="E26" s="30">
        <f t="shared" si="2"/>
        <v>32135448</v>
      </c>
      <c r="F26" s="31">
        <f t="shared" si="2"/>
        <v>32135448</v>
      </c>
      <c r="G26" s="31">
        <f t="shared" si="2"/>
        <v>388783137</v>
      </c>
      <c r="H26" s="31">
        <f t="shared" si="2"/>
        <v>-5007792</v>
      </c>
      <c r="I26" s="31">
        <f t="shared" si="2"/>
        <v>125824</v>
      </c>
      <c r="J26" s="31">
        <f t="shared" si="2"/>
        <v>383901169</v>
      </c>
      <c r="K26" s="31">
        <f t="shared" si="2"/>
        <v>7712223</v>
      </c>
      <c r="L26" s="31">
        <f t="shared" si="2"/>
        <v>2121942</v>
      </c>
      <c r="M26" s="31">
        <f t="shared" si="2"/>
        <v>1687022</v>
      </c>
      <c r="N26" s="31">
        <f t="shared" si="2"/>
        <v>11521187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395422356</v>
      </c>
      <c r="X26" s="31">
        <f t="shared" si="2"/>
        <v>16067724</v>
      </c>
      <c r="Y26" s="31">
        <f t="shared" si="2"/>
        <v>379354632</v>
      </c>
      <c r="Z26" s="32">
        <f>+IF(X26&lt;&gt;0,+(Y26/X26)*100,0)</f>
        <v>2360.9730413591869</v>
      </c>
      <c r="AA26" s="33">
        <f>+AA13+AA25</f>
        <v>32135448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-149787</v>
      </c>
      <c r="D31" s="18"/>
      <c r="E31" s="19"/>
      <c r="F31" s="20"/>
      <c r="G31" s="20">
        <v>280772</v>
      </c>
      <c r="H31" s="20">
        <v>-424550</v>
      </c>
      <c r="I31" s="20"/>
      <c r="J31" s="20">
        <v>-143778</v>
      </c>
      <c r="K31" s="20">
        <v>10692</v>
      </c>
      <c r="L31" s="20">
        <v>22831</v>
      </c>
      <c r="M31" s="20"/>
      <c r="N31" s="20">
        <v>33523</v>
      </c>
      <c r="O31" s="20"/>
      <c r="P31" s="20"/>
      <c r="Q31" s="20"/>
      <c r="R31" s="20"/>
      <c r="S31" s="20"/>
      <c r="T31" s="20"/>
      <c r="U31" s="20"/>
      <c r="V31" s="20"/>
      <c r="W31" s="20">
        <v>-110255</v>
      </c>
      <c r="X31" s="20"/>
      <c r="Y31" s="20">
        <v>-110255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16415056</v>
      </c>
      <c r="D32" s="18"/>
      <c r="E32" s="19"/>
      <c r="F32" s="20"/>
      <c r="G32" s="20">
        <v>16695130</v>
      </c>
      <c r="H32" s="20">
        <v>-1679358</v>
      </c>
      <c r="I32" s="20">
        <v>4448659</v>
      </c>
      <c r="J32" s="20">
        <v>19464431</v>
      </c>
      <c r="K32" s="20">
        <v>-3685908</v>
      </c>
      <c r="L32" s="20">
        <v>1324463</v>
      </c>
      <c r="M32" s="20">
        <v>30081</v>
      </c>
      <c r="N32" s="20">
        <v>-2331364</v>
      </c>
      <c r="O32" s="20"/>
      <c r="P32" s="20"/>
      <c r="Q32" s="20"/>
      <c r="R32" s="20"/>
      <c r="S32" s="20"/>
      <c r="T32" s="20"/>
      <c r="U32" s="20"/>
      <c r="V32" s="20"/>
      <c r="W32" s="20">
        <v>17133067</v>
      </c>
      <c r="X32" s="20"/>
      <c r="Y32" s="20">
        <v>17133067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-9978585</v>
      </c>
      <c r="D33" s="18"/>
      <c r="E33" s="19"/>
      <c r="F33" s="20"/>
      <c r="G33" s="20">
        <v>-9977994</v>
      </c>
      <c r="H33" s="20"/>
      <c r="I33" s="20">
        <v>-2892376</v>
      </c>
      <c r="J33" s="20">
        <v>-12870370</v>
      </c>
      <c r="K33" s="20">
        <v>9000000</v>
      </c>
      <c r="L33" s="20"/>
      <c r="M33" s="20">
        <v>-8026957</v>
      </c>
      <c r="N33" s="20">
        <v>973043</v>
      </c>
      <c r="O33" s="20"/>
      <c r="P33" s="20"/>
      <c r="Q33" s="20"/>
      <c r="R33" s="20"/>
      <c r="S33" s="20"/>
      <c r="T33" s="20"/>
      <c r="U33" s="20"/>
      <c r="V33" s="20"/>
      <c r="W33" s="20">
        <v>-11897327</v>
      </c>
      <c r="X33" s="20"/>
      <c r="Y33" s="20">
        <v>-11897327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20264811</v>
      </c>
      <c r="D35" s="18"/>
      <c r="E35" s="19"/>
      <c r="F35" s="20"/>
      <c r="G35" s="20">
        <v>19796340</v>
      </c>
      <c r="H35" s="20">
        <v>712016</v>
      </c>
      <c r="I35" s="20">
        <v>172084</v>
      </c>
      <c r="J35" s="20">
        <v>20680440</v>
      </c>
      <c r="K35" s="20">
        <v>245323</v>
      </c>
      <c r="L35" s="20">
        <v>214258</v>
      </c>
      <c r="M35" s="20">
        <v>179137</v>
      </c>
      <c r="N35" s="20">
        <v>638718</v>
      </c>
      <c r="O35" s="20"/>
      <c r="P35" s="20"/>
      <c r="Q35" s="20"/>
      <c r="R35" s="20"/>
      <c r="S35" s="20"/>
      <c r="T35" s="20"/>
      <c r="U35" s="20"/>
      <c r="V35" s="20"/>
      <c r="W35" s="20">
        <v>21319158</v>
      </c>
      <c r="X35" s="20"/>
      <c r="Y35" s="20">
        <v>21319158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26551495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26794248</v>
      </c>
      <c r="H37" s="31">
        <f t="shared" si="3"/>
        <v>-1391892</v>
      </c>
      <c r="I37" s="31">
        <f t="shared" si="3"/>
        <v>1728367</v>
      </c>
      <c r="J37" s="31">
        <f t="shared" si="3"/>
        <v>27130723</v>
      </c>
      <c r="K37" s="31">
        <f t="shared" si="3"/>
        <v>5570107</v>
      </c>
      <c r="L37" s="31">
        <f t="shared" si="3"/>
        <v>1561552</v>
      </c>
      <c r="M37" s="31">
        <f t="shared" si="3"/>
        <v>-7817739</v>
      </c>
      <c r="N37" s="31">
        <f t="shared" si="3"/>
        <v>-686080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26444643</v>
      </c>
      <c r="X37" s="31">
        <f t="shared" si="3"/>
        <v>0</v>
      </c>
      <c r="Y37" s="31">
        <f t="shared" si="3"/>
        <v>26444643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26551495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26794248</v>
      </c>
      <c r="H44" s="31">
        <f t="shared" si="5"/>
        <v>-1391892</v>
      </c>
      <c r="I44" s="31">
        <f t="shared" si="5"/>
        <v>1728367</v>
      </c>
      <c r="J44" s="31">
        <f t="shared" si="5"/>
        <v>27130723</v>
      </c>
      <c r="K44" s="31">
        <f t="shared" si="5"/>
        <v>5570107</v>
      </c>
      <c r="L44" s="31">
        <f t="shared" si="5"/>
        <v>1561552</v>
      </c>
      <c r="M44" s="31">
        <f t="shared" si="5"/>
        <v>-7817739</v>
      </c>
      <c r="N44" s="31">
        <f t="shared" si="5"/>
        <v>-686080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26444643</v>
      </c>
      <c r="X44" s="31">
        <f t="shared" si="5"/>
        <v>0</v>
      </c>
      <c r="Y44" s="31">
        <f t="shared" si="5"/>
        <v>26444643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344557183</v>
      </c>
      <c r="D45" s="42">
        <f t="shared" si="6"/>
        <v>0</v>
      </c>
      <c r="E45" s="43">
        <f t="shared" si="6"/>
        <v>32135448</v>
      </c>
      <c r="F45" s="44">
        <f t="shared" si="6"/>
        <v>32135448</v>
      </c>
      <c r="G45" s="44">
        <f t="shared" si="6"/>
        <v>361988889</v>
      </c>
      <c r="H45" s="44">
        <f t="shared" si="6"/>
        <v>-3615900</v>
      </c>
      <c r="I45" s="44">
        <f t="shared" si="6"/>
        <v>-1602543</v>
      </c>
      <c r="J45" s="44">
        <f t="shared" si="6"/>
        <v>356770446</v>
      </c>
      <c r="K45" s="44">
        <f t="shared" si="6"/>
        <v>2142116</v>
      </c>
      <c r="L45" s="44">
        <f t="shared" si="6"/>
        <v>560390</v>
      </c>
      <c r="M45" s="44">
        <f t="shared" si="6"/>
        <v>9504761</v>
      </c>
      <c r="N45" s="44">
        <f t="shared" si="6"/>
        <v>12207267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368977713</v>
      </c>
      <c r="X45" s="44">
        <f t="shared" si="6"/>
        <v>16067724</v>
      </c>
      <c r="Y45" s="44">
        <f t="shared" si="6"/>
        <v>352909989</v>
      </c>
      <c r="Z45" s="45">
        <f>+IF(X45&lt;&gt;0,+(Y45/X45)*100,0)</f>
        <v>2196.3906586894323</v>
      </c>
      <c r="AA45" s="46">
        <f>+AA26-AA44</f>
        <v>32135448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-25571993</v>
      </c>
      <c r="D47" s="18"/>
      <c r="E47" s="19">
        <v>32135448</v>
      </c>
      <c r="F47" s="20">
        <v>32135448</v>
      </c>
      <c r="G47" s="20">
        <v>-25571994</v>
      </c>
      <c r="H47" s="20">
        <v>-1657</v>
      </c>
      <c r="I47" s="20">
        <v>-2690183</v>
      </c>
      <c r="J47" s="20">
        <v>-28263834</v>
      </c>
      <c r="K47" s="20">
        <v>2136695</v>
      </c>
      <c r="L47" s="20">
        <v>1492939</v>
      </c>
      <c r="M47" s="20">
        <v>8094308</v>
      </c>
      <c r="N47" s="20">
        <v>11723942</v>
      </c>
      <c r="O47" s="20"/>
      <c r="P47" s="20"/>
      <c r="Q47" s="20"/>
      <c r="R47" s="20"/>
      <c r="S47" s="20"/>
      <c r="T47" s="20"/>
      <c r="U47" s="20"/>
      <c r="V47" s="20"/>
      <c r="W47" s="20">
        <v>-16539892</v>
      </c>
      <c r="X47" s="20">
        <v>16067724</v>
      </c>
      <c r="Y47" s="20">
        <v>-32607616</v>
      </c>
      <c r="Z47" s="47">
        <v>-202.93861159178488</v>
      </c>
      <c r="AA47" s="22">
        <v>32135448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-25571993</v>
      </c>
      <c r="D50" s="50">
        <f t="shared" ref="D50:Y50" si="7">SUM(D47:D49)</f>
        <v>0</v>
      </c>
      <c r="E50" s="51">
        <f t="shared" si="7"/>
        <v>32135448</v>
      </c>
      <c r="F50" s="52">
        <f t="shared" si="7"/>
        <v>32135448</v>
      </c>
      <c r="G50" s="52">
        <f t="shared" si="7"/>
        <v>-25571994</v>
      </c>
      <c r="H50" s="52">
        <f t="shared" si="7"/>
        <v>-1657</v>
      </c>
      <c r="I50" s="52">
        <f t="shared" si="7"/>
        <v>-2690183</v>
      </c>
      <c r="J50" s="52">
        <f t="shared" si="7"/>
        <v>-28263834</v>
      </c>
      <c r="K50" s="52">
        <f t="shared" si="7"/>
        <v>2136695</v>
      </c>
      <c r="L50" s="52">
        <f t="shared" si="7"/>
        <v>1492939</v>
      </c>
      <c r="M50" s="52">
        <f t="shared" si="7"/>
        <v>8094308</v>
      </c>
      <c r="N50" s="52">
        <f t="shared" si="7"/>
        <v>11723942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-16539892</v>
      </c>
      <c r="X50" s="52">
        <f t="shared" si="7"/>
        <v>16067724</v>
      </c>
      <c r="Y50" s="52">
        <f t="shared" si="7"/>
        <v>-32607616</v>
      </c>
      <c r="Z50" s="53">
        <f>+IF(X50&lt;&gt;0,+(Y50/X50)*100,0)</f>
        <v>-202.93861159178488</v>
      </c>
      <c r="AA50" s="54">
        <f>SUM(AA47:AA49)</f>
        <v>32135448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-1658978770</v>
      </c>
      <c r="D6" s="18"/>
      <c r="E6" s="19">
        <v>-236214110</v>
      </c>
      <c r="F6" s="20">
        <v>-236214110</v>
      </c>
      <c r="G6" s="20">
        <v>-1654307166</v>
      </c>
      <c r="H6" s="20">
        <v>-34407820</v>
      </c>
      <c r="I6" s="20">
        <v>-18404784</v>
      </c>
      <c r="J6" s="20">
        <v>-1707119770</v>
      </c>
      <c r="K6" s="20">
        <v>-20046930</v>
      </c>
      <c r="L6" s="20">
        <v>-33569334</v>
      </c>
      <c r="M6" s="20">
        <v>-41587956</v>
      </c>
      <c r="N6" s="20">
        <v>-95204220</v>
      </c>
      <c r="O6" s="20"/>
      <c r="P6" s="20"/>
      <c r="Q6" s="20"/>
      <c r="R6" s="20"/>
      <c r="S6" s="20"/>
      <c r="T6" s="20"/>
      <c r="U6" s="20"/>
      <c r="V6" s="20"/>
      <c r="W6" s="20">
        <v>-1802323990</v>
      </c>
      <c r="X6" s="20">
        <v>-118107048</v>
      </c>
      <c r="Y6" s="20">
        <v>-1684216942</v>
      </c>
      <c r="Z6" s="21">
        <v>1426.0088373388182</v>
      </c>
      <c r="AA6" s="22">
        <v>-236214110</v>
      </c>
    </row>
    <row r="7" spans="1:27" x14ac:dyDescent="0.25">
      <c r="A7" s="23" t="s">
        <v>35</v>
      </c>
      <c r="B7" s="17" t="s">
        <v>32</v>
      </c>
      <c r="C7" s="18">
        <v>730614444</v>
      </c>
      <c r="D7" s="18"/>
      <c r="E7" s="19">
        <v>340949599</v>
      </c>
      <c r="F7" s="20">
        <v>340949599</v>
      </c>
      <c r="G7" s="20">
        <v>1014511542</v>
      </c>
      <c r="H7" s="20">
        <v>-249116932</v>
      </c>
      <c r="I7" s="20">
        <v>17473763</v>
      </c>
      <c r="J7" s="20">
        <v>782868373</v>
      </c>
      <c r="K7" s="20">
        <v>17109664</v>
      </c>
      <c r="L7" s="20">
        <v>17468123</v>
      </c>
      <c r="M7" s="20">
        <v>17758834</v>
      </c>
      <c r="N7" s="20">
        <v>52336621</v>
      </c>
      <c r="O7" s="20"/>
      <c r="P7" s="20"/>
      <c r="Q7" s="20"/>
      <c r="R7" s="20"/>
      <c r="S7" s="20"/>
      <c r="T7" s="20"/>
      <c r="U7" s="20"/>
      <c r="V7" s="20"/>
      <c r="W7" s="20">
        <v>835204994</v>
      </c>
      <c r="X7" s="20">
        <v>192294468</v>
      </c>
      <c r="Y7" s="20">
        <v>642910526</v>
      </c>
      <c r="Z7" s="21">
        <v>334.3364646350617</v>
      </c>
      <c r="AA7" s="22">
        <v>340949599</v>
      </c>
    </row>
    <row r="8" spans="1:27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3078409</v>
      </c>
      <c r="D10" s="18"/>
      <c r="E10" s="19"/>
      <c r="F10" s="20"/>
      <c r="G10" s="20">
        <v>14897146</v>
      </c>
      <c r="H10" s="20">
        <v>-11818737</v>
      </c>
      <c r="I10" s="20"/>
      <c r="J10" s="20">
        <v>3078409</v>
      </c>
      <c r="K10" s="20">
        <v>1844100</v>
      </c>
      <c r="L10" s="20">
        <v>945230</v>
      </c>
      <c r="M10" s="20">
        <v>461304</v>
      </c>
      <c r="N10" s="20">
        <v>3250634</v>
      </c>
      <c r="O10" s="20"/>
      <c r="P10" s="20"/>
      <c r="Q10" s="20"/>
      <c r="R10" s="20"/>
      <c r="S10" s="20"/>
      <c r="T10" s="20"/>
      <c r="U10" s="20"/>
      <c r="V10" s="20"/>
      <c r="W10" s="20">
        <v>6329043</v>
      </c>
      <c r="X10" s="20"/>
      <c r="Y10" s="20">
        <v>6329043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254620735</v>
      </c>
      <c r="D11" s="18"/>
      <c r="E11" s="19"/>
      <c r="F11" s="20"/>
      <c r="G11" s="24">
        <v>255677185</v>
      </c>
      <c r="H11" s="24">
        <v>4567505</v>
      </c>
      <c r="I11" s="24">
        <v>2312585</v>
      </c>
      <c r="J11" s="20">
        <v>262557275</v>
      </c>
      <c r="K11" s="24">
        <v>4888669</v>
      </c>
      <c r="L11" s="24">
        <v>4456013</v>
      </c>
      <c r="M11" s="20">
        <v>5276136</v>
      </c>
      <c r="N11" s="24">
        <v>14620818</v>
      </c>
      <c r="O11" s="24"/>
      <c r="P11" s="24"/>
      <c r="Q11" s="20"/>
      <c r="R11" s="24"/>
      <c r="S11" s="24"/>
      <c r="T11" s="20"/>
      <c r="U11" s="24"/>
      <c r="V11" s="24"/>
      <c r="W11" s="24">
        <v>277178093</v>
      </c>
      <c r="X11" s="20"/>
      <c r="Y11" s="24">
        <v>277178093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-670674664</v>
      </c>
      <c r="D13" s="29">
        <f>SUM(D6:D12)</f>
        <v>0</v>
      </c>
      <c r="E13" s="30">
        <f t="shared" si="0"/>
        <v>104735489</v>
      </c>
      <c r="F13" s="31">
        <f t="shared" si="0"/>
        <v>104735489</v>
      </c>
      <c r="G13" s="31">
        <f t="shared" si="0"/>
        <v>-369230775</v>
      </c>
      <c r="H13" s="31">
        <f t="shared" si="0"/>
        <v>-290775984</v>
      </c>
      <c r="I13" s="31">
        <f t="shared" si="0"/>
        <v>1381564</v>
      </c>
      <c r="J13" s="31">
        <f t="shared" si="0"/>
        <v>-658625195</v>
      </c>
      <c r="K13" s="31">
        <f t="shared" si="0"/>
        <v>3795503</v>
      </c>
      <c r="L13" s="31">
        <f t="shared" si="0"/>
        <v>-10699968</v>
      </c>
      <c r="M13" s="31">
        <f t="shared" si="0"/>
        <v>-18091682</v>
      </c>
      <c r="N13" s="31">
        <f t="shared" si="0"/>
        <v>-24996147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-683621342</v>
      </c>
      <c r="X13" s="31">
        <f t="shared" si="0"/>
        <v>74187420</v>
      </c>
      <c r="Y13" s="31">
        <f t="shared" si="0"/>
        <v>-757808762</v>
      </c>
      <c r="Z13" s="32">
        <f>+IF(X13&lt;&gt;0,+(Y13/X13)*100,0)</f>
        <v>-1021.4787924960863</v>
      </c>
      <c r="AA13" s="33">
        <f>SUM(AA6:AA12)</f>
        <v>104735489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915893805</v>
      </c>
      <c r="D17" s="18"/>
      <c r="E17" s="19">
        <v>90137842</v>
      </c>
      <c r="F17" s="20">
        <v>90137842</v>
      </c>
      <c r="G17" s="24">
        <v>933460369</v>
      </c>
      <c r="H17" s="24">
        <v>5078748</v>
      </c>
      <c r="I17" s="24">
        <v>2405388</v>
      </c>
      <c r="J17" s="20">
        <v>940944505</v>
      </c>
      <c r="K17" s="24">
        <v>13400680</v>
      </c>
      <c r="L17" s="24">
        <v>12893816</v>
      </c>
      <c r="M17" s="20">
        <v>14268795</v>
      </c>
      <c r="N17" s="24">
        <v>40563291</v>
      </c>
      <c r="O17" s="24"/>
      <c r="P17" s="24"/>
      <c r="Q17" s="20"/>
      <c r="R17" s="24"/>
      <c r="S17" s="24"/>
      <c r="T17" s="20"/>
      <c r="U17" s="24"/>
      <c r="V17" s="24"/>
      <c r="W17" s="24">
        <v>981507796</v>
      </c>
      <c r="X17" s="20">
        <v>45068916</v>
      </c>
      <c r="Y17" s="24">
        <v>936438880</v>
      </c>
      <c r="Z17" s="25">
        <v>2077.7932178355477</v>
      </c>
      <c r="AA17" s="26">
        <v>90137842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915893805</v>
      </c>
      <c r="D25" s="29">
        <f t="shared" ref="D25:Y25" si="1">SUM(D15:D24)</f>
        <v>0</v>
      </c>
      <c r="E25" s="35">
        <f t="shared" si="1"/>
        <v>90137842</v>
      </c>
      <c r="F25" s="36">
        <f t="shared" si="1"/>
        <v>90137842</v>
      </c>
      <c r="G25" s="36">
        <f t="shared" si="1"/>
        <v>933460369</v>
      </c>
      <c r="H25" s="36">
        <f t="shared" si="1"/>
        <v>5078748</v>
      </c>
      <c r="I25" s="36">
        <f t="shared" si="1"/>
        <v>2405388</v>
      </c>
      <c r="J25" s="36">
        <f t="shared" si="1"/>
        <v>940944505</v>
      </c>
      <c r="K25" s="36">
        <f t="shared" si="1"/>
        <v>13400680</v>
      </c>
      <c r="L25" s="36">
        <f t="shared" si="1"/>
        <v>12893816</v>
      </c>
      <c r="M25" s="36">
        <f t="shared" si="1"/>
        <v>14268795</v>
      </c>
      <c r="N25" s="36">
        <f t="shared" si="1"/>
        <v>40563291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981507796</v>
      </c>
      <c r="X25" s="36">
        <f t="shared" si="1"/>
        <v>45068916</v>
      </c>
      <c r="Y25" s="36">
        <f t="shared" si="1"/>
        <v>936438880</v>
      </c>
      <c r="Z25" s="37">
        <f>+IF(X25&lt;&gt;0,+(Y25/X25)*100,0)</f>
        <v>2077.7932178355477</v>
      </c>
      <c r="AA25" s="38">
        <f>SUM(AA15:AA24)</f>
        <v>90137842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245219141</v>
      </c>
      <c r="D26" s="29">
        <f>+D13+D25</f>
        <v>0</v>
      </c>
      <c r="E26" s="30">
        <f t="shared" si="2"/>
        <v>194873331</v>
      </c>
      <c r="F26" s="31">
        <f t="shared" si="2"/>
        <v>194873331</v>
      </c>
      <c r="G26" s="31">
        <f t="shared" si="2"/>
        <v>564229594</v>
      </c>
      <c r="H26" s="31">
        <f t="shared" si="2"/>
        <v>-285697236</v>
      </c>
      <c r="I26" s="31">
        <f t="shared" si="2"/>
        <v>3786952</v>
      </c>
      <c r="J26" s="31">
        <f t="shared" si="2"/>
        <v>282319310</v>
      </c>
      <c r="K26" s="31">
        <f t="shared" si="2"/>
        <v>17196183</v>
      </c>
      <c r="L26" s="31">
        <f t="shared" si="2"/>
        <v>2193848</v>
      </c>
      <c r="M26" s="31">
        <f t="shared" si="2"/>
        <v>-3822887</v>
      </c>
      <c r="N26" s="31">
        <f t="shared" si="2"/>
        <v>15567144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297886454</v>
      </c>
      <c r="X26" s="31">
        <f t="shared" si="2"/>
        <v>119256336</v>
      </c>
      <c r="Y26" s="31">
        <f t="shared" si="2"/>
        <v>178630118</v>
      </c>
      <c r="Z26" s="32">
        <f>+IF(X26&lt;&gt;0,+(Y26/X26)*100,0)</f>
        <v>149.78668974032541</v>
      </c>
      <c r="AA26" s="33">
        <f>+AA13+AA25</f>
        <v>194873331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37799248</v>
      </c>
      <c r="D32" s="18"/>
      <c r="E32" s="19"/>
      <c r="F32" s="20"/>
      <c r="G32" s="20">
        <v>35876011</v>
      </c>
      <c r="H32" s="20">
        <v>-513396</v>
      </c>
      <c r="I32" s="20">
        <v>-181482</v>
      </c>
      <c r="J32" s="20">
        <v>35181133</v>
      </c>
      <c r="K32" s="20">
        <v>1651568</v>
      </c>
      <c r="L32" s="20">
        <v>2429170</v>
      </c>
      <c r="M32" s="20">
        <v>-3545488</v>
      </c>
      <c r="N32" s="20">
        <v>535250</v>
      </c>
      <c r="O32" s="20"/>
      <c r="P32" s="20"/>
      <c r="Q32" s="20"/>
      <c r="R32" s="20"/>
      <c r="S32" s="20"/>
      <c r="T32" s="20"/>
      <c r="U32" s="20"/>
      <c r="V32" s="20"/>
      <c r="W32" s="20">
        <v>35716383</v>
      </c>
      <c r="X32" s="20">
        <v>-6</v>
      </c>
      <c r="Y32" s="20">
        <v>35716389</v>
      </c>
      <c r="Z32" s="21">
        <v>-595273150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13300000</v>
      </c>
      <c r="H33" s="20"/>
      <c r="I33" s="20">
        <v>-12395439</v>
      </c>
      <c r="J33" s="20">
        <v>904561</v>
      </c>
      <c r="K33" s="20">
        <v>18150000</v>
      </c>
      <c r="L33" s="20"/>
      <c r="M33" s="20"/>
      <c r="N33" s="20">
        <v>18150000</v>
      </c>
      <c r="O33" s="20"/>
      <c r="P33" s="20"/>
      <c r="Q33" s="20"/>
      <c r="R33" s="20"/>
      <c r="S33" s="20"/>
      <c r="T33" s="20"/>
      <c r="U33" s="20"/>
      <c r="V33" s="20"/>
      <c r="W33" s="20">
        <v>19054561</v>
      </c>
      <c r="X33" s="20"/>
      <c r="Y33" s="20">
        <v>19054561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91714115</v>
      </c>
      <c r="D35" s="18"/>
      <c r="E35" s="19">
        <v>16514969</v>
      </c>
      <c r="F35" s="20">
        <v>16514969</v>
      </c>
      <c r="G35" s="20">
        <v>93093912</v>
      </c>
      <c r="H35" s="20">
        <v>1379260</v>
      </c>
      <c r="I35" s="20">
        <v>1380201</v>
      </c>
      <c r="J35" s="20">
        <v>95853373</v>
      </c>
      <c r="K35" s="20">
        <v>1380140</v>
      </c>
      <c r="L35" s="20">
        <v>1381066</v>
      </c>
      <c r="M35" s="20">
        <v>1382122</v>
      </c>
      <c r="N35" s="20">
        <v>4143328</v>
      </c>
      <c r="O35" s="20"/>
      <c r="P35" s="20"/>
      <c r="Q35" s="20"/>
      <c r="R35" s="20"/>
      <c r="S35" s="20"/>
      <c r="T35" s="20"/>
      <c r="U35" s="20"/>
      <c r="V35" s="20"/>
      <c r="W35" s="20">
        <v>99996701</v>
      </c>
      <c r="X35" s="20">
        <v>8257482</v>
      </c>
      <c r="Y35" s="20">
        <v>91739219</v>
      </c>
      <c r="Z35" s="21">
        <v>1110.9829727754779</v>
      </c>
      <c r="AA35" s="22">
        <v>16514969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129513363</v>
      </c>
      <c r="D37" s="29">
        <f t="shared" ref="D37:Y37" si="3">SUM(D29:D36)</f>
        <v>0</v>
      </c>
      <c r="E37" s="30">
        <f t="shared" si="3"/>
        <v>16514969</v>
      </c>
      <c r="F37" s="31">
        <f t="shared" si="3"/>
        <v>16514969</v>
      </c>
      <c r="G37" s="31">
        <f t="shared" si="3"/>
        <v>142269923</v>
      </c>
      <c r="H37" s="31">
        <f t="shared" si="3"/>
        <v>865864</v>
      </c>
      <c r="I37" s="31">
        <f t="shared" si="3"/>
        <v>-11196720</v>
      </c>
      <c r="J37" s="31">
        <f t="shared" si="3"/>
        <v>131939067</v>
      </c>
      <c r="K37" s="31">
        <f t="shared" si="3"/>
        <v>21181708</v>
      </c>
      <c r="L37" s="31">
        <f t="shared" si="3"/>
        <v>3810236</v>
      </c>
      <c r="M37" s="31">
        <f t="shared" si="3"/>
        <v>-2163366</v>
      </c>
      <c r="N37" s="31">
        <f t="shared" si="3"/>
        <v>22828578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154767645</v>
      </c>
      <c r="X37" s="31">
        <f t="shared" si="3"/>
        <v>8257476</v>
      </c>
      <c r="Y37" s="31">
        <f t="shared" si="3"/>
        <v>146510169</v>
      </c>
      <c r="Z37" s="32">
        <f>+IF(X37&lt;&gt;0,+(Y37/X37)*100,0)</f>
        <v>1774.2730224102377</v>
      </c>
      <c r="AA37" s="33">
        <f>SUM(AA29:AA36)</f>
        <v>16514969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129513363</v>
      </c>
      <c r="D44" s="29">
        <f>+D37+D43</f>
        <v>0</v>
      </c>
      <c r="E44" s="30">
        <f t="shared" si="5"/>
        <v>16514969</v>
      </c>
      <c r="F44" s="31">
        <f t="shared" si="5"/>
        <v>16514969</v>
      </c>
      <c r="G44" s="31">
        <f t="shared" si="5"/>
        <v>142269923</v>
      </c>
      <c r="H44" s="31">
        <f t="shared" si="5"/>
        <v>865864</v>
      </c>
      <c r="I44" s="31">
        <f t="shared" si="5"/>
        <v>-11196720</v>
      </c>
      <c r="J44" s="31">
        <f t="shared" si="5"/>
        <v>131939067</v>
      </c>
      <c r="K44" s="31">
        <f t="shared" si="5"/>
        <v>21181708</v>
      </c>
      <c r="L44" s="31">
        <f t="shared" si="5"/>
        <v>3810236</v>
      </c>
      <c r="M44" s="31">
        <f t="shared" si="5"/>
        <v>-2163366</v>
      </c>
      <c r="N44" s="31">
        <f t="shared" si="5"/>
        <v>22828578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154767645</v>
      </c>
      <c r="X44" s="31">
        <f t="shared" si="5"/>
        <v>8257476</v>
      </c>
      <c r="Y44" s="31">
        <f t="shared" si="5"/>
        <v>146510169</v>
      </c>
      <c r="Z44" s="32">
        <f>+IF(X44&lt;&gt;0,+(Y44/X44)*100,0)</f>
        <v>1774.2730224102377</v>
      </c>
      <c r="AA44" s="33">
        <f>+AA37+AA43</f>
        <v>16514969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115705778</v>
      </c>
      <c r="D45" s="42">
        <f t="shared" si="6"/>
        <v>0</v>
      </c>
      <c r="E45" s="43">
        <f t="shared" si="6"/>
        <v>178358362</v>
      </c>
      <c r="F45" s="44">
        <f t="shared" si="6"/>
        <v>178358362</v>
      </c>
      <c r="G45" s="44">
        <f t="shared" si="6"/>
        <v>421959671</v>
      </c>
      <c r="H45" s="44">
        <f t="shared" si="6"/>
        <v>-286563100</v>
      </c>
      <c r="I45" s="44">
        <f t="shared" si="6"/>
        <v>14983672</v>
      </c>
      <c r="J45" s="44">
        <f t="shared" si="6"/>
        <v>150380243</v>
      </c>
      <c r="K45" s="44">
        <f t="shared" si="6"/>
        <v>-3985525</v>
      </c>
      <c r="L45" s="44">
        <f t="shared" si="6"/>
        <v>-1616388</v>
      </c>
      <c r="M45" s="44">
        <f t="shared" si="6"/>
        <v>-1659521</v>
      </c>
      <c r="N45" s="44">
        <f t="shared" si="6"/>
        <v>-7261434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143118809</v>
      </c>
      <c r="X45" s="44">
        <f t="shared" si="6"/>
        <v>110998860</v>
      </c>
      <c r="Y45" s="44">
        <f t="shared" si="6"/>
        <v>32119949</v>
      </c>
      <c r="Z45" s="45">
        <f>+IF(X45&lt;&gt;0,+(Y45/X45)*100,0)</f>
        <v>28.937188183734499</v>
      </c>
      <c r="AA45" s="46">
        <f>+AA26-AA44</f>
        <v>178358362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89918303</v>
      </c>
      <c r="D47" s="18"/>
      <c r="E47" s="19">
        <v>134719024</v>
      </c>
      <c r="F47" s="20">
        <v>134719024</v>
      </c>
      <c r="G47" s="20">
        <v>115615996</v>
      </c>
      <c r="H47" s="20">
        <v>593235</v>
      </c>
      <c r="I47" s="20">
        <v>1600306</v>
      </c>
      <c r="J47" s="20">
        <v>117809537</v>
      </c>
      <c r="K47" s="20">
        <v>-6273926</v>
      </c>
      <c r="L47" s="20">
        <v>-4000234</v>
      </c>
      <c r="M47" s="20">
        <v>-4172490</v>
      </c>
      <c r="N47" s="20">
        <v>-14446650</v>
      </c>
      <c r="O47" s="20"/>
      <c r="P47" s="20"/>
      <c r="Q47" s="20"/>
      <c r="R47" s="20"/>
      <c r="S47" s="20"/>
      <c r="T47" s="20"/>
      <c r="U47" s="20"/>
      <c r="V47" s="20"/>
      <c r="W47" s="20">
        <v>103362887</v>
      </c>
      <c r="X47" s="20">
        <v>67359510</v>
      </c>
      <c r="Y47" s="20">
        <v>36003377</v>
      </c>
      <c r="Z47" s="47">
        <v>53.449582694410935</v>
      </c>
      <c r="AA47" s="22">
        <v>134719024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89918303</v>
      </c>
      <c r="D50" s="50">
        <f t="shared" ref="D50:Y50" si="7">SUM(D47:D49)</f>
        <v>0</v>
      </c>
      <c r="E50" s="51">
        <f t="shared" si="7"/>
        <v>134719024</v>
      </c>
      <c r="F50" s="52">
        <f t="shared" si="7"/>
        <v>134719024</v>
      </c>
      <c r="G50" s="52">
        <f t="shared" si="7"/>
        <v>115615996</v>
      </c>
      <c r="H50" s="52">
        <f t="shared" si="7"/>
        <v>593235</v>
      </c>
      <c r="I50" s="52">
        <f t="shared" si="7"/>
        <v>1600306</v>
      </c>
      <c r="J50" s="52">
        <f t="shared" si="7"/>
        <v>117809537</v>
      </c>
      <c r="K50" s="52">
        <f t="shared" si="7"/>
        <v>-6273926</v>
      </c>
      <c r="L50" s="52">
        <f t="shared" si="7"/>
        <v>-4000234</v>
      </c>
      <c r="M50" s="52">
        <f t="shared" si="7"/>
        <v>-4172490</v>
      </c>
      <c r="N50" s="52">
        <f t="shared" si="7"/>
        <v>-14446650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103362887</v>
      </c>
      <c r="X50" s="52">
        <f t="shared" si="7"/>
        <v>67359510</v>
      </c>
      <c r="Y50" s="52">
        <f t="shared" si="7"/>
        <v>36003377</v>
      </c>
      <c r="Z50" s="53">
        <f>+IF(X50&lt;&gt;0,+(Y50/X50)*100,0)</f>
        <v>53.449582694410935</v>
      </c>
      <c r="AA50" s="54">
        <f>SUM(AA47:AA49)</f>
        <v>134719024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-156953967</v>
      </c>
      <c r="D6" s="18"/>
      <c r="E6" s="19">
        <v>-14139367</v>
      </c>
      <c r="F6" s="20">
        <v>-14139367</v>
      </c>
      <c r="G6" s="20">
        <v>-170636908</v>
      </c>
      <c r="H6" s="20">
        <v>-2222051</v>
      </c>
      <c r="I6" s="20">
        <v>-5398253</v>
      </c>
      <c r="J6" s="20">
        <v>-178257212</v>
      </c>
      <c r="K6" s="20">
        <v>-9447550</v>
      </c>
      <c r="L6" s="20">
        <v>-8563890</v>
      </c>
      <c r="M6" s="20">
        <v>-17626231</v>
      </c>
      <c r="N6" s="20">
        <v>-35637671</v>
      </c>
      <c r="O6" s="20"/>
      <c r="P6" s="20"/>
      <c r="Q6" s="20"/>
      <c r="R6" s="20"/>
      <c r="S6" s="20"/>
      <c r="T6" s="20"/>
      <c r="U6" s="20"/>
      <c r="V6" s="20"/>
      <c r="W6" s="20">
        <v>-213894883</v>
      </c>
      <c r="X6" s="20">
        <v>-7034335</v>
      </c>
      <c r="Y6" s="20">
        <v>-206860548</v>
      </c>
      <c r="Z6" s="21">
        <v>2940.7264226113766</v>
      </c>
      <c r="AA6" s="22">
        <v>-14139367</v>
      </c>
    </row>
    <row r="7" spans="1:27" x14ac:dyDescent="0.25">
      <c r="A7" s="23" t="s">
        <v>35</v>
      </c>
      <c r="B7" s="17" t="s">
        <v>32</v>
      </c>
      <c r="C7" s="18">
        <v>446394499</v>
      </c>
      <c r="D7" s="18"/>
      <c r="E7" s="19">
        <v>13659088</v>
      </c>
      <c r="F7" s="20">
        <v>13659088</v>
      </c>
      <c r="G7" s="20">
        <v>391961754</v>
      </c>
      <c r="H7" s="20">
        <v>35606952</v>
      </c>
      <c r="I7" s="20">
        <v>6934259</v>
      </c>
      <c r="J7" s="20">
        <v>434502965</v>
      </c>
      <c r="K7" s="20">
        <v>3244296</v>
      </c>
      <c r="L7" s="20">
        <v>5238076</v>
      </c>
      <c r="M7" s="20">
        <v>11030404</v>
      </c>
      <c r="N7" s="20">
        <v>19512776</v>
      </c>
      <c r="O7" s="20"/>
      <c r="P7" s="20"/>
      <c r="Q7" s="20"/>
      <c r="R7" s="20"/>
      <c r="S7" s="20"/>
      <c r="T7" s="20"/>
      <c r="U7" s="20"/>
      <c r="V7" s="20"/>
      <c r="W7" s="20">
        <v>454015741</v>
      </c>
      <c r="X7" s="20">
        <v>6745399</v>
      </c>
      <c r="Y7" s="20">
        <v>447270342</v>
      </c>
      <c r="Z7" s="21">
        <v>6630.7470025123794</v>
      </c>
      <c r="AA7" s="22">
        <v>13659088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-7107666</v>
      </c>
      <c r="D10" s="18"/>
      <c r="E10" s="19">
        <v>-800000</v>
      </c>
      <c r="F10" s="20">
        <v>-800000</v>
      </c>
      <c r="G10" s="20">
        <v>-7260703</v>
      </c>
      <c r="H10" s="20"/>
      <c r="I10" s="20">
        <v>-21164</v>
      </c>
      <c r="J10" s="20">
        <v>-7281867</v>
      </c>
      <c r="K10" s="20">
        <v>-255745</v>
      </c>
      <c r="L10" s="20">
        <v>-406382</v>
      </c>
      <c r="M10" s="20">
        <v>-681450</v>
      </c>
      <c r="N10" s="20">
        <v>-1343577</v>
      </c>
      <c r="O10" s="20"/>
      <c r="P10" s="20"/>
      <c r="Q10" s="20"/>
      <c r="R10" s="20"/>
      <c r="S10" s="20"/>
      <c r="T10" s="20"/>
      <c r="U10" s="20"/>
      <c r="V10" s="20"/>
      <c r="W10" s="20">
        <v>-8625444</v>
      </c>
      <c r="X10" s="20">
        <v>-395000</v>
      </c>
      <c r="Y10" s="20">
        <v>-8230444</v>
      </c>
      <c r="Z10" s="21">
        <v>2083.6567088607594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>
        <v>24603805</v>
      </c>
      <c r="D11" s="18"/>
      <c r="E11" s="19"/>
      <c r="F11" s="20"/>
      <c r="G11" s="24">
        <v>25197844</v>
      </c>
      <c r="H11" s="24">
        <v>182689</v>
      </c>
      <c r="I11" s="24">
        <v>667225</v>
      </c>
      <c r="J11" s="20">
        <v>26047758</v>
      </c>
      <c r="K11" s="24">
        <v>2219124</v>
      </c>
      <c r="L11" s="24">
        <v>1084327</v>
      </c>
      <c r="M11" s="20">
        <v>1973153</v>
      </c>
      <c r="N11" s="24">
        <v>5276604</v>
      </c>
      <c r="O11" s="24"/>
      <c r="P11" s="24"/>
      <c r="Q11" s="20"/>
      <c r="R11" s="24"/>
      <c r="S11" s="24"/>
      <c r="T11" s="20"/>
      <c r="U11" s="24"/>
      <c r="V11" s="24"/>
      <c r="W11" s="24">
        <v>31324362</v>
      </c>
      <c r="X11" s="20"/>
      <c r="Y11" s="24">
        <v>31324362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306856582</v>
      </c>
      <c r="D13" s="29">
        <f>SUM(D6:D12)</f>
        <v>0</v>
      </c>
      <c r="E13" s="30">
        <f t="shared" si="0"/>
        <v>-1280279</v>
      </c>
      <c r="F13" s="31">
        <f t="shared" si="0"/>
        <v>-1280279</v>
      </c>
      <c r="G13" s="31">
        <f t="shared" si="0"/>
        <v>239181898</v>
      </c>
      <c r="H13" s="31">
        <f t="shared" si="0"/>
        <v>33567590</v>
      </c>
      <c r="I13" s="31">
        <f t="shared" si="0"/>
        <v>2182067</v>
      </c>
      <c r="J13" s="31">
        <f t="shared" si="0"/>
        <v>274931555</v>
      </c>
      <c r="K13" s="31">
        <f t="shared" si="0"/>
        <v>-4239875</v>
      </c>
      <c r="L13" s="31">
        <f t="shared" si="0"/>
        <v>-2647869</v>
      </c>
      <c r="M13" s="31">
        <f t="shared" si="0"/>
        <v>-5304124</v>
      </c>
      <c r="N13" s="31">
        <f t="shared" si="0"/>
        <v>-12191868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262739687</v>
      </c>
      <c r="X13" s="31">
        <f t="shared" si="0"/>
        <v>-683936</v>
      </c>
      <c r="Y13" s="31">
        <f t="shared" si="0"/>
        <v>263423623</v>
      </c>
      <c r="Z13" s="32">
        <f>+IF(X13&lt;&gt;0,+(Y13/X13)*100,0)</f>
        <v>-38515.829405090532</v>
      </c>
      <c r="AA13" s="33">
        <f>SUM(AA6:AA12)</f>
        <v>-1280279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148217096</v>
      </c>
      <c r="D17" s="18"/>
      <c r="E17" s="19">
        <v>46748513</v>
      </c>
      <c r="F17" s="20">
        <v>46748513</v>
      </c>
      <c r="G17" s="24">
        <v>146309581</v>
      </c>
      <c r="H17" s="24">
        <v>11022701</v>
      </c>
      <c r="I17" s="24">
        <v>689498</v>
      </c>
      <c r="J17" s="20">
        <v>158021780</v>
      </c>
      <c r="K17" s="24">
        <v>14173535</v>
      </c>
      <c r="L17" s="24">
        <v>4577310</v>
      </c>
      <c r="M17" s="20">
        <v>7290618</v>
      </c>
      <c r="N17" s="24">
        <v>26041463</v>
      </c>
      <c r="O17" s="24"/>
      <c r="P17" s="24"/>
      <c r="Q17" s="20"/>
      <c r="R17" s="24"/>
      <c r="S17" s="24"/>
      <c r="T17" s="20"/>
      <c r="U17" s="24"/>
      <c r="V17" s="24"/>
      <c r="W17" s="24">
        <v>184063243</v>
      </c>
      <c r="X17" s="20">
        <v>23257386</v>
      </c>
      <c r="Y17" s="24">
        <v>160805857</v>
      </c>
      <c r="Z17" s="25">
        <v>691.41844659584706</v>
      </c>
      <c r="AA17" s="26">
        <v>46748513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148217096</v>
      </c>
      <c r="D25" s="29">
        <f t="shared" ref="D25:Y25" si="1">SUM(D15:D24)</f>
        <v>0</v>
      </c>
      <c r="E25" s="35">
        <f t="shared" si="1"/>
        <v>46748513</v>
      </c>
      <c r="F25" s="36">
        <f t="shared" si="1"/>
        <v>46748513</v>
      </c>
      <c r="G25" s="36">
        <f t="shared" si="1"/>
        <v>146309581</v>
      </c>
      <c r="H25" s="36">
        <f t="shared" si="1"/>
        <v>11022701</v>
      </c>
      <c r="I25" s="36">
        <f t="shared" si="1"/>
        <v>689498</v>
      </c>
      <c r="J25" s="36">
        <f t="shared" si="1"/>
        <v>158021780</v>
      </c>
      <c r="K25" s="36">
        <f t="shared" si="1"/>
        <v>14173535</v>
      </c>
      <c r="L25" s="36">
        <f t="shared" si="1"/>
        <v>4577310</v>
      </c>
      <c r="M25" s="36">
        <f t="shared" si="1"/>
        <v>7290618</v>
      </c>
      <c r="N25" s="36">
        <f t="shared" si="1"/>
        <v>26041463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184063243</v>
      </c>
      <c r="X25" s="36">
        <f t="shared" si="1"/>
        <v>23257386</v>
      </c>
      <c r="Y25" s="36">
        <f t="shared" si="1"/>
        <v>160805857</v>
      </c>
      <c r="Z25" s="37">
        <f>+IF(X25&lt;&gt;0,+(Y25/X25)*100,0)</f>
        <v>691.41844659584706</v>
      </c>
      <c r="AA25" s="38">
        <f>SUM(AA15:AA24)</f>
        <v>46748513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455073678</v>
      </c>
      <c r="D26" s="29">
        <f>+D13+D25</f>
        <v>0</v>
      </c>
      <c r="E26" s="30">
        <f t="shared" si="2"/>
        <v>45468234</v>
      </c>
      <c r="F26" s="31">
        <f t="shared" si="2"/>
        <v>45468234</v>
      </c>
      <c r="G26" s="31">
        <f t="shared" si="2"/>
        <v>385491479</v>
      </c>
      <c r="H26" s="31">
        <f t="shared" si="2"/>
        <v>44590291</v>
      </c>
      <c r="I26" s="31">
        <f t="shared" si="2"/>
        <v>2871565</v>
      </c>
      <c r="J26" s="31">
        <f t="shared" si="2"/>
        <v>432953335</v>
      </c>
      <c r="K26" s="31">
        <f t="shared" si="2"/>
        <v>9933660</v>
      </c>
      <c r="L26" s="31">
        <f t="shared" si="2"/>
        <v>1929441</v>
      </c>
      <c r="M26" s="31">
        <f t="shared" si="2"/>
        <v>1986494</v>
      </c>
      <c r="N26" s="31">
        <f t="shared" si="2"/>
        <v>13849595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446802930</v>
      </c>
      <c r="X26" s="31">
        <f t="shared" si="2"/>
        <v>22573450</v>
      </c>
      <c r="Y26" s="31">
        <f t="shared" si="2"/>
        <v>424229480</v>
      </c>
      <c r="Z26" s="32">
        <f>+IF(X26&lt;&gt;0,+(Y26/X26)*100,0)</f>
        <v>1879.3293891717926</v>
      </c>
      <c r="AA26" s="33">
        <f>+AA13+AA25</f>
        <v>45468234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8906920</v>
      </c>
      <c r="D32" s="18"/>
      <c r="E32" s="19">
        <v>89126326</v>
      </c>
      <c r="F32" s="20">
        <v>89126326</v>
      </c>
      <c r="G32" s="20">
        <v>-160275</v>
      </c>
      <c r="H32" s="20">
        <v>-11945</v>
      </c>
      <c r="I32" s="20">
        <v>39707</v>
      </c>
      <c r="J32" s="20">
        <v>-132513</v>
      </c>
      <c r="K32" s="20">
        <v>986440</v>
      </c>
      <c r="L32" s="20">
        <v>792556</v>
      </c>
      <c r="M32" s="20">
        <v>-630466</v>
      </c>
      <c r="N32" s="20">
        <v>1148530</v>
      </c>
      <c r="O32" s="20"/>
      <c r="P32" s="20"/>
      <c r="Q32" s="20"/>
      <c r="R32" s="20"/>
      <c r="S32" s="20"/>
      <c r="T32" s="20"/>
      <c r="U32" s="20"/>
      <c r="V32" s="20"/>
      <c r="W32" s="20">
        <v>1016017</v>
      </c>
      <c r="X32" s="20">
        <v>44343347</v>
      </c>
      <c r="Y32" s="20">
        <v>-43327330</v>
      </c>
      <c r="Z32" s="21">
        <v>-97.708749860492034</v>
      </c>
      <c r="AA32" s="22">
        <v>89126326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76387394</v>
      </c>
      <c r="D35" s="18"/>
      <c r="E35" s="19"/>
      <c r="F35" s="20"/>
      <c r="G35" s="20">
        <v>77717495</v>
      </c>
      <c r="H35" s="20">
        <v>1177603</v>
      </c>
      <c r="I35" s="20">
        <v>922307</v>
      </c>
      <c r="J35" s="20">
        <v>79817405</v>
      </c>
      <c r="K35" s="20">
        <v>1369027</v>
      </c>
      <c r="L35" s="20">
        <v>746669</v>
      </c>
      <c r="M35" s="20">
        <v>1473754</v>
      </c>
      <c r="N35" s="20">
        <v>3589450</v>
      </c>
      <c r="O35" s="20"/>
      <c r="P35" s="20"/>
      <c r="Q35" s="20"/>
      <c r="R35" s="20"/>
      <c r="S35" s="20"/>
      <c r="T35" s="20"/>
      <c r="U35" s="20"/>
      <c r="V35" s="20"/>
      <c r="W35" s="20">
        <v>83406855</v>
      </c>
      <c r="X35" s="20"/>
      <c r="Y35" s="20">
        <v>83406855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85294314</v>
      </c>
      <c r="D37" s="29">
        <f t="shared" ref="D37:Y37" si="3">SUM(D29:D36)</f>
        <v>0</v>
      </c>
      <c r="E37" s="30">
        <f t="shared" si="3"/>
        <v>89126326</v>
      </c>
      <c r="F37" s="31">
        <f t="shared" si="3"/>
        <v>89126326</v>
      </c>
      <c r="G37" s="31">
        <f t="shared" si="3"/>
        <v>77557220</v>
      </c>
      <c r="H37" s="31">
        <f t="shared" si="3"/>
        <v>1165658</v>
      </c>
      <c r="I37" s="31">
        <f t="shared" si="3"/>
        <v>962014</v>
      </c>
      <c r="J37" s="31">
        <f t="shared" si="3"/>
        <v>79684892</v>
      </c>
      <c r="K37" s="31">
        <f t="shared" si="3"/>
        <v>2355467</v>
      </c>
      <c r="L37" s="31">
        <f t="shared" si="3"/>
        <v>1539225</v>
      </c>
      <c r="M37" s="31">
        <f t="shared" si="3"/>
        <v>843288</v>
      </c>
      <c r="N37" s="31">
        <f t="shared" si="3"/>
        <v>4737980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84422872</v>
      </c>
      <c r="X37" s="31">
        <f t="shared" si="3"/>
        <v>44343347</v>
      </c>
      <c r="Y37" s="31">
        <f t="shared" si="3"/>
        <v>40079525</v>
      </c>
      <c r="Z37" s="32">
        <f>+IF(X37&lt;&gt;0,+(Y37/X37)*100,0)</f>
        <v>90.384528258545743</v>
      </c>
      <c r="AA37" s="33">
        <f>SUM(AA29:AA36)</f>
        <v>89126326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85294314</v>
      </c>
      <c r="D44" s="29">
        <f>+D37+D43</f>
        <v>0</v>
      </c>
      <c r="E44" s="30">
        <f t="shared" si="5"/>
        <v>89126326</v>
      </c>
      <c r="F44" s="31">
        <f t="shared" si="5"/>
        <v>89126326</v>
      </c>
      <c r="G44" s="31">
        <f t="shared" si="5"/>
        <v>77557220</v>
      </c>
      <c r="H44" s="31">
        <f t="shared" si="5"/>
        <v>1165658</v>
      </c>
      <c r="I44" s="31">
        <f t="shared" si="5"/>
        <v>962014</v>
      </c>
      <c r="J44" s="31">
        <f t="shared" si="5"/>
        <v>79684892</v>
      </c>
      <c r="K44" s="31">
        <f t="shared" si="5"/>
        <v>2355467</v>
      </c>
      <c r="L44" s="31">
        <f t="shared" si="5"/>
        <v>1539225</v>
      </c>
      <c r="M44" s="31">
        <f t="shared" si="5"/>
        <v>843288</v>
      </c>
      <c r="N44" s="31">
        <f t="shared" si="5"/>
        <v>4737980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84422872</v>
      </c>
      <c r="X44" s="31">
        <f t="shared" si="5"/>
        <v>44343347</v>
      </c>
      <c r="Y44" s="31">
        <f t="shared" si="5"/>
        <v>40079525</v>
      </c>
      <c r="Z44" s="32">
        <f>+IF(X44&lt;&gt;0,+(Y44/X44)*100,0)</f>
        <v>90.384528258545743</v>
      </c>
      <c r="AA44" s="33">
        <f>+AA37+AA43</f>
        <v>89126326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369779364</v>
      </c>
      <c r="D45" s="42">
        <f t="shared" si="6"/>
        <v>0</v>
      </c>
      <c r="E45" s="43">
        <f t="shared" si="6"/>
        <v>-43658092</v>
      </c>
      <c r="F45" s="44">
        <f t="shared" si="6"/>
        <v>-43658092</v>
      </c>
      <c r="G45" s="44">
        <f t="shared" si="6"/>
        <v>307934259</v>
      </c>
      <c r="H45" s="44">
        <f t="shared" si="6"/>
        <v>43424633</v>
      </c>
      <c r="I45" s="44">
        <f t="shared" si="6"/>
        <v>1909551</v>
      </c>
      <c r="J45" s="44">
        <f t="shared" si="6"/>
        <v>353268443</v>
      </c>
      <c r="K45" s="44">
        <f t="shared" si="6"/>
        <v>7578193</v>
      </c>
      <c r="L45" s="44">
        <f t="shared" si="6"/>
        <v>390216</v>
      </c>
      <c r="M45" s="44">
        <f t="shared" si="6"/>
        <v>1143206</v>
      </c>
      <c r="N45" s="44">
        <f t="shared" si="6"/>
        <v>9111615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362380058</v>
      </c>
      <c r="X45" s="44">
        <f t="shared" si="6"/>
        <v>-21769897</v>
      </c>
      <c r="Y45" s="44">
        <f t="shared" si="6"/>
        <v>384149955</v>
      </c>
      <c r="Z45" s="45">
        <f>+IF(X45&lt;&gt;0,+(Y45/X45)*100,0)</f>
        <v>-1764.5924323849581</v>
      </c>
      <c r="AA45" s="46">
        <f>+AA26-AA44</f>
        <v>-43658092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-30267834</v>
      </c>
      <c r="D47" s="18"/>
      <c r="E47" s="19">
        <v>-43658092</v>
      </c>
      <c r="F47" s="20">
        <v>-43658092</v>
      </c>
      <c r="G47" s="20">
        <v>-138093893</v>
      </c>
      <c r="H47" s="20">
        <v>1624232</v>
      </c>
      <c r="I47" s="20">
        <v>19250077</v>
      </c>
      <c r="J47" s="20">
        <v>-117219584</v>
      </c>
      <c r="K47" s="20">
        <v>3454321</v>
      </c>
      <c r="L47" s="20">
        <v>-3601794</v>
      </c>
      <c r="M47" s="20">
        <v>-4345647</v>
      </c>
      <c r="N47" s="20">
        <v>-4493120</v>
      </c>
      <c r="O47" s="20"/>
      <c r="P47" s="20"/>
      <c r="Q47" s="20"/>
      <c r="R47" s="20"/>
      <c r="S47" s="20"/>
      <c r="T47" s="20"/>
      <c r="U47" s="20"/>
      <c r="V47" s="20"/>
      <c r="W47" s="20">
        <v>-121712704</v>
      </c>
      <c r="X47" s="20">
        <v>-21769897</v>
      </c>
      <c r="Y47" s="20">
        <v>-99942807</v>
      </c>
      <c r="Z47" s="47">
        <v>459.08718355442841</v>
      </c>
      <c r="AA47" s="22">
        <v>-43658092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-30267834</v>
      </c>
      <c r="D50" s="50">
        <f t="shared" ref="D50:Y50" si="7">SUM(D47:D49)</f>
        <v>0</v>
      </c>
      <c r="E50" s="51">
        <f t="shared" si="7"/>
        <v>-43658092</v>
      </c>
      <c r="F50" s="52">
        <f t="shared" si="7"/>
        <v>-43658092</v>
      </c>
      <c r="G50" s="52">
        <f t="shared" si="7"/>
        <v>-138093893</v>
      </c>
      <c r="H50" s="52">
        <f t="shared" si="7"/>
        <v>1624232</v>
      </c>
      <c r="I50" s="52">
        <f t="shared" si="7"/>
        <v>19250077</v>
      </c>
      <c r="J50" s="52">
        <f t="shared" si="7"/>
        <v>-117219584</v>
      </c>
      <c r="K50" s="52">
        <f t="shared" si="7"/>
        <v>3454321</v>
      </c>
      <c r="L50" s="52">
        <f t="shared" si="7"/>
        <v>-3601794</v>
      </c>
      <c r="M50" s="52">
        <f t="shared" si="7"/>
        <v>-4345647</v>
      </c>
      <c r="N50" s="52">
        <f t="shared" si="7"/>
        <v>-4493120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-121712704</v>
      </c>
      <c r="X50" s="52">
        <f t="shared" si="7"/>
        <v>-21769897</v>
      </c>
      <c r="Y50" s="52">
        <f t="shared" si="7"/>
        <v>-99942807</v>
      </c>
      <c r="Z50" s="53">
        <f>+IF(X50&lt;&gt;0,+(Y50/X50)*100,0)</f>
        <v>459.08718355442841</v>
      </c>
      <c r="AA50" s="54">
        <f>SUM(AA47:AA49)</f>
        <v>-43658092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250400151</v>
      </c>
      <c r="D6" s="18"/>
      <c r="E6" s="19">
        <v>240317966</v>
      </c>
      <c r="F6" s="20">
        <v>240317966</v>
      </c>
      <c r="G6" s="20">
        <v>268951279</v>
      </c>
      <c r="H6" s="20">
        <v>529772</v>
      </c>
      <c r="I6" s="20">
        <v>3265265</v>
      </c>
      <c r="J6" s="20">
        <v>272746316</v>
      </c>
      <c r="K6" s="20">
        <v>5281768</v>
      </c>
      <c r="L6" s="20">
        <v>15740480</v>
      </c>
      <c r="M6" s="20">
        <v>273927</v>
      </c>
      <c r="N6" s="20">
        <v>21296175</v>
      </c>
      <c r="O6" s="20"/>
      <c r="P6" s="20"/>
      <c r="Q6" s="20"/>
      <c r="R6" s="20"/>
      <c r="S6" s="20"/>
      <c r="T6" s="20"/>
      <c r="U6" s="20"/>
      <c r="V6" s="20"/>
      <c r="W6" s="20">
        <v>294042491</v>
      </c>
      <c r="X6" s="20">
        <v>183232477</v>
      </c>
      <c r="Y6" s="20">
        <v>110810014</v>
      </c>
      <c r="Z6" s="21">
        <v>60.475094707146269</v>
      </c>
      <c r="AA6" s="22">
        <v>240317966</v>
      </c>
    </row>
    <row r="7" spans="1:27" x14ac:dyDescent="0.25">
      <c r="A7" s="23" t="s">
        <v>35</v>
      </c>
      <c r="B7" s="17" t="s">
        <v>32</v>
      </c>
      <c r="C7" s="18">
        <v>141595131</v>
      </c>
      <c r="D7" s="18"/>
      <c r="E7" s="19">
        <v>90207113</v>
      </c>
      <c r="F7" s="20">
        <v>90207113</v>
      </c>
      <c r="G7" s="20">
        <v>145752060</v>
      </c>
      <c r="H7" s="20">
        <v>4656767</v>
      </c>
      <c r="I7" s="20">
        <v>3268231</v>
      </c>
      <c r="J7" s="20">
        <v>153677058</v>
      </c>
      <c r="K7" s="20">
        <v>-108550</v>
      </c>
      <c r="L7" s="20">
        <v>2120303</v>
      </c>
      <c r="M7" s="20">
        <v>2147312</v>
      </c>
      <c r="N7" s="20">
        <v>4159065</v>
      </c>
      <c r="O7" s="20"/>
      <c r="P7" s="20"/>
      <c r="Q7" s="20"/>
      <c r="R7" s="20"/>
      <c r="S7" s="20"/>
      <c r="T7" s="20"/>
      <c r="U7" s="20"/>
      <c r="V7" s="20"/>
      <c r="W7" s="20">
        <v>157836123</v>
      </c>
      <c r="X7" s="20">
        <v>101345802</v>
      </c>
      <c r="Y7" s="20">
        <v>56490321</v>
      </c>
      <c r="Z7" s="21">
        <v>55.740168694900646</v>
      </c>
      <c r="AA7" s="22">
        <v>90207113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-2741527</v>
      </c>
      <c r="D10" s="18"/>
      <c r="E10" s="19">
        <v>-8136414</v>
      </c>
      <c r="F10" s="20">
        <v>-8136414</v>
      </c>
      <c r="G10" s="20">
        <v>-2894581</v>
      </c>
      <c r="H10" s="20">
        <v>-86210</v>
      </c>
      <c r="I10" s="20">
        <v>-126216</v>
      </c>
      <c r="J10" s="20">
        <v>-3107007</v>
      </c>
      <c r="K10" s="20">
        <v>-187768</v>
      </c>
      <c r="L10" s="20">
        <v>-210524</v>
      </c>
      <c r="M10" s="20">
        <v>-79422</v>
      </c>
      <c r="N10" s="20">
        <v>-477714</v>
      </c>
      <c r="O10" s="20"/>
      <c r="P10" s="20"/>
      <c r="Q10" s="20"/>
      <c r="R10" s="20"/>
      <c r="S10" s="20"/>
      <c r="T10" s="20"/>
      <c r="U10" s="20"/>
      <c r="V10" s="20"/>
      <c r="W10" s="20">
        <v>-3584721</v>
      </c>
      <c r="X10" s="20">
        <v>-6636414</v>
      </c>
      <c r="Y10" s="20">
        <v>3051693</v>
      </c>
      <c r="Z10" s="21">
        <v>-45.984066093525811</v>
      </c>
      <c r="AA10" s="22">
        <v>-8136414</v>
      </c>
    </row>
    <row r="11" spans="1:27" x14ac:dyDescent="0.25">
      <c r="A11" s="23" t="s">
        <v>39</v>
      </c>
      <c r="B11" s="17" t="s">
        <v>32</v>
      </c>
      <c r="C11" s="18">
        <v>12682752</v>
      </c>
      <c r="D11" s="18"/>
      <c r="E11" s="19">
        <v>10418250</v>
      </c>
      <c r="F11" s="20">
        <v>10418250</v>
      </c>
      <c r="G11" s="24">
        <v>12371757</v>
      </c>
      <c r="H11" s="24">
        <v>585915</v>
      </c>
      <c r="I11" s="24">
        <v>111750</v>
      </c>
      <c r="J11" s="20">
        <v>13069422</v>
      </c>
      <c r="K11" s="24"/>
      <c r="L11" s="24"/>
      <c r="M11" s="20">
        <v>572733</v>
      </c>
      <c r="N11" s="24">
        <v>572733</v>
      </c>
      <c r="O11" s="24"/>
      <c r="P11" s="24"/>
      <c r="Q11" s="20"/>
      <c r="R11" s="24"/>
      <c r="S11" s="24"/>
      <c r="T11" s="20"/>
      <c r="U11" s="24"/>
      <c r="V11" s="24"/>
      <c r="W11" s="24">
        <v>13642155</v>
      </c>
      <c r="X11" s="20">
        <v>10418250</v>
      </c>
      <c r="Y11" s="24">
        <v>3223905</v>
      </c>
      <c r="Z11" s="25">
        <v>30.944784392772302</v>
      </c>
      <c r="AA11" s="26">
        <v>10418250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401438999</v>
      </c>
      <c r="D13" s="29">
        <f>SUM(D6:D12)</f>
        <v>0</v>
      </c>
      <c r="E13" s="30">
        <f t="shared" si="0"/>
        <v>332309407</v>
      </c>
      <c r="F13" s="31">
        <f t="shared" si="0"/>
        <v>332309407</v>
      </c>
      <c r="G13" s="31">
        <f t="shared" si="0"/>
        <v>423683007</v>
      </c>
      <c r="H13" s="31">
        <f t="shared" si="0"/>
        <v>5686244</v>
      </c>
      <c r="I13" s="31">
        <f t="shared" si="0"/>
        <v>6519030</v>
      </c>
      <c r="J13" s="31">
        <f t="shared" si="0"/>
        <v>435888281</v>
      </c>
      <c r="K13" s="31">
        <f t="shared" si="0"/>
        <v>4985450</v>
      </c>
      <c r="L13" s="31">
        <f t="shared" si="0"/>
        <v>17650259</v>
      </c>
      <c r="M13" s="31">
        <f t="shared" si="0"/>
        <v>2914550</v>
      </c>
      <c r="N13" s="31">
        <f t="shared" si="0"/>
        <v>25550259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461438540</v>
      </c>
      <c r="X13" s="31">
        <f t="shared" si="0"/>
        <v>287862607</v>
      </c>
      <c r="Y13" s="31">
        <f t="shared" si="0"/>
        <v>173575933</v>
      </c>
      <c r="Z13" s="32">
        <f>+IF(X13&lt;&gt;0,+(Y13/X13)*100,0)</f>
        <v>60.298186975010616</v>
      </c>
      <c r="AA13" s="33">
        <f>SUM(AA6:AA12)</f>
        <v>332309407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58461751</v>
      </c>
      <c r="D17" s="18"/>
      <c r="E17" s="19">
        <v>69062181</v>
      </c>
      <c r="F17" s="20">
        <v>69062181</v>
      </c>
      <c r="G17" s="24">
        <v>63359409</v>
      </c>
      <c r="H17" s="24">
        <v>1148407</v>
      </c>
      <c r="I17" s="24">
        <v>719202</v>
      </c>
      <c r="J17" s="20">
        <v>65227018</v>
      </c>
      <c r="K17" s="24"/>
      <c r="L17" s="24"/>
      <c r="M17" s="20">
        <v>1936308</v>
      </c>
      <c r="N17" s="24">
        <v>1936308</v>
      </c>
      <c r="O17" s="24"/>
      <c r="P17" s="24"/>
      <c r="Q17" s="20"/>
      <c r="R17" s="24"/>
      <c r="S17" s="24"/>
      <c r="T17" s="20"/>
      <c r="U17" s="24"/>
      <c r="V17" s="24"/>
      <c r="W17" s="24">
        <v>67163326</v>
      </c>
      <c r="X17" s="20">
        <v>59239825</v>
      </c>
      <c r="Y17" s="24">
        <v>7923501</v>
      </c>
      <c r="Z17" s="25">
        <v>13.375294407098604</v>
      </c>
      <c r="AA17" s="26">
        <v>69062181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58461751</v>
      </c>
      <c r="D25" s="29">
        <f t="shared" ref="D25:Y25" si="1">SUM(D15:D24)</f>
        <v>0</v>
      </c>
      <c r="E25" s="35">
        <f t="shared" si="1"/>
        <v>69062181</v>
      </c>
      <c r="F25" s="36">
        <f t="shared" si="1"/>
        <v>69062181</v>
      </c>
      <c r="G25" s="36">
        <f t="shared" si="1"/>
        <v>63359409</v>
      </c>
      <c r="H25" s="36">
        <f t="shared" si="1"/>
        <v>1148407</v>
      </c>
      <c r="I25" s="36">
        <f t="shared" si="1"/>
        <v>719202</v>
      </c>
      <c r="J25" s="36">
        <f t="shared" si="1"/>
        <v>65227018</v>
      </c>
      <c r="K25" s="36">
        <f t="shared" si="1"/>
        <v>0</v>
      </c>
      <c r="L25" s="36">
        <f t="shared" si="1"/>
        <v>0</v>
      </c>
      <c r="M25" s="36">
        <f t="shared" si="1"/>
        <v>1936308</v>
      </c>
      <c r="N25" s="36">
        <f t="shared" si="1"/>
        <v>1936308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67163326</v>
      </c>
      <c r="X25" s="36">
        <f t="shared" si="1"/>
        <v>59239825</v>
      </c>
      <c r="Y25" s="36">
        <f t="shared" si="1"/>
        <v>7923501</v>
      </c>
      <c r="Z25" s="37">
        <f>+IF(X25&lt;&gt;0,+(Y25/X25)*100,0)</f>
        <v>13.375294407098604</v>
      </c>
      <c r="AA25" s="38">
        <f>SUM(AA15:AA24)</f>
        <v>69062181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459900750</v>
      </c>
      <c r="D26" s="29">
        <f>+D13+D25</f>
        <v>0</v>
      </c>
      <c r="E26" s="30">
        <f t="shared" si="2"/>
        <v>401371588</v>
      </c>
      <c r="F26" s="31">
        <f t="shared" si="2"/>
        <v>401371588</v>
      </c>
      <c r="G26" s="31">
        <f t="shared" si="2"/>
        <v>487042416</v>
      </c>
      <c r="H26" s="31">
        <f t="shared" si="2"/>
        <v>6834651</v>
      </c>
      <c r="I26" s="31">
        <f t="shared" si="2"/>
        <v>7238232</v>
      </c>
      <c r="J26" s="31">
        <f t="shared" si="2"/>
        <v>501115299</v>
      </c>
      <c r="K26" s="31">
        <f t="shared" si="2"/>
        <v>4985450</v>
      </c>
      <c r="L26" s="31">
        <f t="shared" si="2"/>
        <v>17650259</v>
      </c>
      <c r="M26" s="31">
        <f t="shared" si="2"/>
        <v>4850858</v>
      </c>
      <c r="N26" s="31">
        <f t="shared" si="2"/>
        <v>27486567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528601866</v>
      </c>
      <c r="X26" s="31">
        <f t="shared" si="2"/>
        <v>347102432</v>
      </c>
      <c r="Y26" s="31">
        <f t="shared" si="2"/>
        <v>181499434</v>
      </c>
      <c r="Z26" s="32">
        <f>+IF(X26&lt;&gt;0,+(Y26/X26)*100,0)</f>
        <v>52.289876781963898</v>
      </c>
      <c r="AA26" s="33">
        <f>+AA13+AA25</f>
        <v>401371588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2061565</v>
      </c>
      <c r="D31" s="18"/>
      <c r="E31" s="19">
        <v>2091936</v>
      </c>
      <c r="F31" s="20">
        <v>2091936</v>
      </c>
      <c r="G31" s="20">
        <v>2061564</v>
      </c>
      <c r="H31" s="20">
        <v>-2695</v>
      </c>
      <c r="I31" s="20">
        <v>-1890</v>
      </c>
      <c r="J31" s="20">
        <v>2056979</v>
      </c>
      <c r="K31" s="20">
        <v>-259</v>
      </c>
      <c r="L31" s="20">
        <v>-3179</v>
      </c>
      <c r="M31" s="20">
        <v>-808</v>
      </c>
      <c r="N31" s="20">
        <v>-4246</v>
      </c>
      <c r="O31" s="20"/>
      <c r="P31" s="20"/>
      <c r="Q31" s="20"/>
      <c r="R31" s="20"/>
      <c r="S31" s="20"/>
      <c r="T31" s="20"/>
      <c r="U31" s="20"/>
      <c r="V31" s="20"/>
      <c r="W31" s="20">
        <v>2052733</v>
      </c>
      <c r="X31" s="20">
        <v>2091936</v>
      </c>
      <c r="Y31" s="20">
        <v>-39203</v>
      </c>
      <c r="Z31" s="21">
        <v>-1.8740057057194868</v>
      </c>
      <c r="AA31" s="22">
        <v>2091936</v>
      </c>
    </row>
    <row r="32" spans="1:27" x14ac:dyDescent="0.25">
      <c r="A32" s="23" t="s">
        <v>59</v>
      </c>
      <c r="B32" s="17" t="s">
        <v>32</v>
      </c>
      <c r="C32" s="18">
        <v>5986987</v>
      </c>
      <c r="D32" s="18"/>
      <c r="E32" s="19">
        <v>22358415</v>
      </c>
      <c r="F32" s="20">
        <v>22358415</v>
      </c>
      <c r="G32" s="20">
        <v>6098352</v>
      </c>
      <c r="H32" s="20">
        <v>-2693814</v>
      </c>
      <c r="I32" s="20">
        <v>1271880</v>
      </c>
      <c r="J32" s="20">
        <v>4676418</v>
      </c>
      <c r="K32" s="20">
        <v>-180295</v>
      </c>
      <c r="L32" s="20">
        <v>-485531</v>
      </c>
      <c r="M32" s="20">
        <v>-1035579</v>
      </c>
      <c r="N32" s="20">
        <v>-1701405</v>
      </c>
      <c r="O32" s="20"/>
      <c r="P32" s="20"/>
      <c r="Q32" s="20"/>
      <c r="R32" s="20"/>
      <c r="S32" s="20"/>
      <c r="T32" s="20"/>
      <c r="U32" s="20"/>
      <c r="V32" s="20"/>
      <c r="W32" s="20">
        <v>2975013</v>
      </c>
      <c r="X32" s="20">
        <v>10695765</v>
      </c>
      <c r="Y32" s="20">
        <v>-7720752</v>
      </c>
      <c r="Z32" s="21">
        <v>-72.185131217823127</v>
      </c>
      <c r="AA32" s="22">
        <v>22358415</v>
      </c>
    </row>
    <row r="33" spans="1:27" x14ac:dyDescent="0.25">
      <c r="A33" s="23" t="s">
        <v>60</v>
      </c>
      <c r="B33" s="17" t="s">
        <v>32</v>
      </c>
      <c r="C33" s="18">
        <v>-4498705</v>
      </c>
      <c r="D33" s="18"/>
      <c r="E33" s="19">
        <v>15303237</v>
      </c>
      <c r="F33" s="20">
        <v>15303237</v>
      </c>
      <c r="G33" s="20">
        <v>15501295</v>
      </c>
      <c r="H33" s="20"/>
      <c r="I33" s="20">
        <v>-6184013</v>
      </c>
      <c r="J33" s="20">
        <v>9317282</v>
      </c>
      <c r="K33" s="20">
        <v>-5452644</v>
      </c>
      <c r="L33" s="20">
        <v>8546294</v>
      </c>
      <c r="M33" s="20">
        <v>-6456768</v>
      </c>
      <c r="N33" s="20">
        <v>-3363118</v>
      </c>
      <c r="O33" s="20"/>
      <c r="P33" s="20"/>
      <c r="Q33" s="20"/>
      <c r="R33" s="20"/>
      <c r="S33" s="20"/>
      <c r="T33" s="20"/>
      <c r="U33" s="20"/>
      <c r="V33" s="20"/>
      <c r="W33" s="20">
        <v>5954164</v>
      </c>
      <c r="X33" s="20">
        <v>12793743</v>
      </c>
      <c r="Y33" s="20">
        <v>-6839579</v>
      </c>
      <c r="Z33" s="21">
        <v>-53.460343857149553</v>
      </c>
      <c r="AA33" s="22">
        <v>15303237</v>
      </c>
    </row>
    <row r="34" spans="1:27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-42182</v>
      </c>
      <c r="X34" s="20"/>
      <c r="Y34" s="20">
        <v>-42182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33745344</v>
      </c>
      <c r="D35" s="18"/>
      <c r="E35" s="19">
        <v>33906957</v>
      </c>
      <c r="F35" s="20">
        <v>33906957</v>
      </c>
      <c r="G35" s="20">
        <v>34748031</v>
      </c>
      <c r="H35" s="20">
        <v>1186375</v>
      </c>
      <c r="I35" s="20">
        <v>1003875</v>
      </c>
      <c r="J35" s="20">
        <v>36938281</v>
      </c>
      <c r="K35" s="20">
        <v>789924</v>
      </c>
      <c r="L35" s="20">
        <v>804912</v>
      </c>
      <c r="M35" s="20">
        <v>953108</v>
      </c>
      <c r="N35" s="20">
        <v>2547944</v>
      </c>
      <c r="O35" s="20"/>
      <c r="P35" s="20"/>
      <c r="Q35" s="20"/>
      <c r="R35" s="20"/>
      <c r="S35" s="20"/>
      <c r="T35" s="20"/>
      <c r="U35" s="20"/>
      <c r="V35" s="20"/>
      <c r="W35" s="20">
        <v>39486225</v>
      </c>
      <c r="X35" s="20">
        <v>28844944</v>
      </c>
      <c r="Y35" s="20">
        <v>10641281</v>
      </c>
      <c r="Z35" s="21">
        <v>36.891321404541465</v>
      </c>
      <c r="AA35" s="22">
        <v>33906957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37253009</v>
      </c>
      <c r="D37" s="29">
        <f t="shared" ref="D37:Y37" si="3">SUM(D29:D36)</f>
        <v>0</v>
      </c>
      <c r="E37" s="30">
        <f t="shared" si="3"/>
        <v>73660545</v>
      </c>
      <c r="F37" s="31">
        <f t="shared" si="3"/>
        <v>73660545</v>
      </c>
      <c r="G37" s="31">
        <f t="shared" si="3"/>
        <v>58367060</v>
      </c>
      <c r="H37" s="31">
        <f t="shared" si="3"/>
        <v>-1510134</v>
      </c>
      <c r="I37" s="31">
        <f t="shared" si="3"/>
        <v>-3910148</v>
      </c>
      <c r="J37" s="31">
        <f t="shared" si="3"/>
        <v>52946778</v>
      </c>
      <c r="K37" s="31">
        <f t="shared" si="3"/>
        <v>-4843274</v>
      </c>
      <c r="L37" s="31">
        <f t="shared" si="3"/>
        <v>8862496</v>
      </c>
      <c r="M37" s="31">
        <f t="shared" si="3"/>
        <v>-6540047</v>
      </c>
      <c r="N37" s="31">
        <f t="shared" si="3"/>
        <v>-2520825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50425953</v>
      </c>
      <c r="X37" s="31">
        <f t="shared" si="3"/>
        <v>54426388</v>
      </c>
      <c r="Y37" s="31">
        <f t="shared" si="3"/>
        <v>-4000435</v>
      </c>
      <c r="Z37" s="32">
        <f>+IF(X37&lt;&gt;0,+(Y37/X37)*100,0)</f>
        <v>-7.3501754332843099</v>
      </c>
      <c r="AA37" s="33">
        <f>SUM(AA29:AA36)</f>
        <v>73660545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37253009</v>
      </c>
      <c r="D44" s="29">
        <f>+D37+D43</f>
        <v>0</v>
      </c>
      <c r="E44" s="30">
        <f t="shared" si="5"/>
        <v>73660545</v>
      </c>
      <c r="F44" s="31">
        <f t="shared" si="5"/>
        <v>73660545</v>
      </c>
      <c r="G44" s="31">
        <f t="shared" si="5"/>
        <v>58367060</v>
      </c>
      <c r="H44" s="31">
        <f t="shared" si="5"/>
        <v>-1510134</v>
      </c>
      <c r="I44" s="31">
        <f t="shared" si="5"/>
        <v>-3910148</v>
      </c>
      <c r="J44" s="31">
        <f t="shared" si="5"/>
        <v>52946778</v>
      </c>
      <c r="K44" s="31">
        <f t="shared" si="5"/>
        <v>-4843274</v>
      </c>
      <c r="L44" s="31">
        <f t="shared" si="5"/>
        <v>8862496</v>
      </c>
      <c r="M44" s="31">
        <f t="shared" si="5"/>
        <v>-6540047</v>
      </c>
      <c r="N44" s="31">
        <f t="shared" si="5"/>
        <v>-2520825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50425953</v>
      </c>
      <c r="X44" s="31">
        <f t="shared" si="5"/>
        <v>54426388</v>
      </c>
      <c r="Y44" s="31">
        <f t="shared" si="5"/>
        <v>-4000435</v>
      </c>
      <c r="Z44" s="32">
        <f>+IF(X44&lt;&gt;0,+(Y44/X44)*100,0)</f>
        <v>-7.3501754332843099</v>
      </c>
      <c r="AA44" s="33">
        <f>+AA37+AA43</f>
        <v>73660545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422647741</v>
      </c>
      <c r="D45" s="42">
        <f t="shared" si="6"/>
        <v>0</v>
      </c>
      <c r="E45" s="43">
        <f t="shared" si="6"/>
        <v>327711043</v>
      </c>
      <c r="F45" s="44">
        <f t="shared" si="6"/>
        <v>327711043</v>
      </c>
      <c r="G45" s="44">
        <f t="shared" si="6"/>
        <v>428675356</v>
      </c>
      <c r="H45" s="44">
        <f t="shared" si="6"/>
        <v>8344785</v>
      </c>
      <c r="I45" s="44">
        <f t="shared" si="6"/>
        <v>11148380</v>
      </c>
      <c r="J45" s="44">
        <f t="shared" si="6"/>
        <v>448168521</v>
      </c>
      <c r="K45" s="44">
        <f t="shared" si="6"/>
        <v>9828724</v>
      </c>
      <c r="L45" s="44">
        <f t="shared" si="6"/>
        <v>8787763</v>
      </c>
      <c r="M45" s="44">
        <f t="shared" si="6"/>
        <v>11390905</v>
      </c>
      <c r="N45" s="44">
        <f t="shared" si="6"/>
        <v>30007392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478175913</v>
      </c>
      <c r="X45" s="44">
        <f t="shared" si="6"/>
        <v>292676044</v>
      </c>
      <c r="Y45" s="44">
        <f t="shared" si="6"/>
        <v>185499869</v>
      </c>
      <c r="Z45" s="45">
        <f>+IF(X45&lt;&gt;0,+(Y45/X45)*100,0)</f>
        <v>63.380612387941113</v>
      </c>
      <c r="AA45" s="46">
        <f>+AA26-AA44</f>
        <v>327711043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208939715</v>
      </c>
      <c r="D47" s="18"/>
      <c r="E47" s="19">
        <v>73146148</v>
      </c>
      <c r="F47" s="20">
        <v>73146148</v>
      </c>
      <c r="G47" s="20">
        <v>207525360</v>
      </c>
      <c r="H47" s="20">
        <v>10687788</v>
      </c>
      <c r="I47" s="20">
        <v>9468436</v>
      </c>
      <c r="J47" s="20">
        <v>227681584</v>
      </c>
      <c r="K47" s="20">
        <v>8130238</v>
      </c>
      <c r="L47" s="20">
        <v>7122219</v>
      </c>
      <c r="M47" s="20">
        <v>9647787</v>
      </c>
      <c r="N47" s="20">
        <v>24900244</v>
      </c>
      <c r="O47" s="20"/>
      <c r="P47" s="20"/>
      <c r="Q47" s="20"/>
      <c r="R47" s="20"/>
      <c r="S47" s="20"/>
      <c r="T47" s="20"/>
      <c r="U47" s="20"/>
      <c r="V47" s="20"/>
      <c r="W47" s="20">
        <v>252581828</v>
      </c>
      <c r="X47" s="20">
        <v>38111149</v>
      </c>
      <c r="Y47" s="20">
        <v>214470679</v>
      </c>
      <c r="Z47" s="47">
        <v>562.75049330053002</v>
      </c>
      <c r="AA47" s="22">
        <v>73146148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208939715</v>
      </c>
      <c r="D50" s="50">
        <f t="shared" ref="D50:Y50" si="7">SUM(D47:D49)</f>
        <v>0</v>
      </c>
      <c r="E50" s="51">
        <f t="shared" si="7"/>
        <v>73146148</v>
      </c>
      <c r="F50" s="52">
        <f t="shared" si="7"/>
        <v>73146148</v>
      </c>
      <c r="G50" s="52">
        <f t="shared" si="7"/>
        <v>207525360</v>
      </c>
      <c r="H50" s="52">
        <f t="shared" si="7"/>
        <v>10687788</v>
      </c>
      <c r="I50" s="52">
        <f t="shared" si="7"/>
        <v>9468436</v>
      </c>
      <c r="J50" s="52">
        <f t="shared" si="7"/>
        <v>227681584</v>
      </c>
      <c r="K50" s="52">
        <f t="shared" si="7"/>
        <v>8130238</v>
      </c>
      <c r="L50" s="52">
        <f t="shared" si="7"/>
        <v>7122219</v>
      </c>
      <c r="M50" s="52">
        <f t="shared" si="7"/>
        <v>9647787</v>
      </c>
      <c r="N50" s="52">
        <f t="shared" si="7"/>
        <v>24900244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252581828</v>
      </c>
      <c r="X50" s="52">
        <f t="shared" si="7"/>
        <v>38111149</v>
      </c>
      <c r="Y50" s="52">
        <f t="shared" si="7"/>
        <v>214470679</v>
      </c>
      <c r="Z50" s="53">
        <f>+IF(X50&lt;&gt;0,+(Y50/X50)*100,0)</f>
        <v>562.75049330053002</v>
      </c>
      <c r="AA50" s="54">
        <f>SUM(AA47:AA49)</f>
        <v>73146148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18086797</v>
      </c>
      <c r="D7" s="18"/>
      <c r="E7" s="19">
        <v>16788094</v>
      </c>
      <c r="F7" s="20">
        <v>16788094</v>
      </c>
      <c r="G7" s="20">
        <v>15353295</v>
      </c>
      <c r="H7" s="20">
        <v>2760577</v>
      </c>
      <c r="I7" s="20">
        <v>-37979</v>
      </c>
      <c r="J7" s="20">
        <v>18075893</v>
      </c>
      <c r="K7" s="20">
        <v>492435</v>
      </c>
      <c r="L7" s="20">
        <v>-12912433</v>
      </c>
      <c r="M7" s="20">
        <v>447263</v>
      </c>
      <c r="N7" s="20">
        <v>-11972735</v>
      </c>
      <c r="O7" s="20"/>
      <c r="P7" s="20"/>
      <c r="Q7" s="20"/>
      <c r="R7" s="20"/>
      <c r="S7" s="20"/>
      <c r="T7" s="20"/>
      <c r="U7" s="20"/>
      <c r="V7" s="20"/>
      <c r="W7" s="20">
        <v>6103158</v>
      </c>
      <c r="X7" s="20">
        <v>8394078</v>
      </c>
      <c r="Y7" s="20">
        <v>-2290920</v>
      </c>
      <c r="Z7" s="21">
        <v>-27.292098071997899</v>
      </c>
      <c r="AA7" s="22">
        <v>16788094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2302142</v>
      </c>
      <c r="H8" s="20">
        <v>21606</v>
      </c>
      <c r="I8" s="20">
        <v>2743</v>
      </c>
      <c r="J8" s="20">
        <v>2326491</v>
      </c>
      <c r="K8" s="20">
        <v>23088</v>
      </c>
      <c r="L8" s="20">
        <v>26236</v>
      </c>
      <c r="M8" s="20">
        <v>11790</v>
      </c>
      <c r="N8" s="20">
        <v>61114</v>
      </c>
      <c r="O8" s="20"/>
      <c r="P8" s="20"/>
      <c r="Q8" s="20"/>
      <c r="R8" s="20"/>
      <c r="S8" s="20"/>
      <c r="T8" s="20"/>
      <c r="U8" s="20"/>
      <c r="V8" s="20"/>
      <c r="W8" s="20">
        <v>2387605</v>
      </c>
      <c r="X8" s="20"/>
      <c r="Y8" s="20">
        <v>2387605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831855</v>
      </c>
      <c r="F10" s="20">
        <v>831855</v>
      </c>
      <c r="G10" s="20">
        <v>-8534146</v>
      </c>
      <c r="H10" s="20">
        <v>6951070</v>
      </c>
      <c r="I10" s="20">
        <v>-403330</v>
      </c>
      <c r="J10" s="20">
        <v>-1986406</v>
      </c>
      <c r="K10" s="20">
        <v>-715012</v>
      </c>
      <c r="L10" s="20">
        <v>-648608</v>
      </c>
      <c r="M10" s="20">
        <v>-507545</v>
      </c>
      <c r="N10" s="20">
        <v>-1871165</v>
      </c>
      <c r="O10" s="20"/>
      <c r="P10" s="20"/>
      <c r="Q10" s="20"/>
      <c r="R10" s="20"/>
      <c r="S10" s="20"/>
      <c r="T10" s="20"/>
      <c r="U10" s="20"/>
      <c r="V10" s="20"/>
      <c r="W10" s="20">
        <v>-3857571</v>
      </c>
      <c r="X10" s="20">
        <v>415932</v>
      </c>
      <c r="Y10" s="20">
        <v>-4273503</v>
      </c>
      <c r="Z10" s="21">
        <v>-1027.4523239375667</v>
      </c>
      <c r="AA10" s="22">
        <v>831855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18086797</v>
      </c>
      <c r="D13" s="29">
        <f>SUM(D6:D12)</f>
        <v>0</v>
      </c>
      <c r="E13" s="30">
        <f t="shared" si="0"/>
        <v>17619949</v>
      </c>
      <c r="F13" s="31">
        <f t="shared" si="0"/>
        <v>17619949</v>
      </c>
      <c r="G13" s="31">
        <f t="shared" si="0"/>
        <v>9121291</v>
      </c>
      <c r="H13" s="31">
        <f t="shared" si="0"/>
        <v>9733253</v>
      </c>
      <c r="I13" s="31">
        <f t="shared" si="0"/>
        <v>-438566</v>
      </c>
      <c r="J13" s="31">
        <f t="shared" si="0"/>
        <v>18415978</v>
      </c>
      <c r="K13" s="31">
        <f t="shared" si="0"/>
        <v>-199489</v>
      </c>
      <c r="L13" s="31">
        <f t="shared" si="0"/>
        <v>-13534805</v>
      </c>
      <c r="M13" s="31">
        <f t="shared" si="0"/>
        <v>-48492</v>
      </c>
      <c r="N13" s="31">
        <f t="shared" si="0"/>
        <v>-13782786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4633192</v>
      </c>
      <c r="X13" s="31">
        <f t="shared" si="0"/>
        <v>8810010</v>
      </c>
      <c r="Y13" s="31">
        <f t="shared" si="0"/>
        <v>-4176818</v>
      </c>
      <c r="Z13" s="32">
        <f>+IF(X13&lt;&gt;0,+(Y13/X13)*100,0)</f>
        <v>-47.409912134038443</v>
      </c>
      <c r="AA13" s="33">
        <f>SUM(AA6:AA12)</f>
        <v>17619949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1960944366</v>
      </c>
      <c r="D17" s="18"/>
      <c r="E17" s="19">
        <v>1376492200</v>
      </c>
      <c r="F17" s="20">
        <v>1376492200</v>
      </c>
      <c r="G17" s="24">
        <v>1949391190</v>
      </c>
      <c r="H17" s="24">
        <v>22838845</v>
      </c>
      <c r="I17" s="24">
        <v>3914236</v>
      </c>
      <c r="J17" s="20">
        <v>1976144271</v>
      </c>
      <c r="K17" s="24">
        <v>3711167</v>
      </c>
      <c r="L17" s="24">
        <v>29712087</v>
      </c>
      <c r="M17" s="20">
        <v>10062678</v>
      </c>
      <c r="N17" s="24">
        <v>43485932</v>
      </c>
      <c r="O17" s="24"/>
      <c r="P17" s="24"/>
      <c r="Q17" s="20"/>
      <c r="R17" s="24"/>
      <c r="S17" s="24"/>
      <c r="T17" s="20"/>
      <c r="U17" s="24"/>
      <c r="V17" s="24"/>
      <c r="W17" s="24">
        <v>2019630203</v>
      </c>
      <c r="X17" s="20">
        <v>688246224</v>
      </c>
      <c r="Y17" s="24">
        <v>1331383979</v>
      </c>
      <c r="Z17" s="25">
        <v>193.44588209466153</v>
      </c>
      <c r="AA17" s="26">
        <v>1376492200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50000</v>
      </c>
      <c r="G21" s="20">
        <v>27063</v>
      </c>
      <c r="H21" s="20">
        <v>-3608</v>
      </c>
      <c r="I21" s="20"/>
      <c r="J21" s="20">
        <v>23455</v>
      </c>
      <c r="K21" s="20"/>
      <c r="L21" s="20">
        <v>23387</v>
      </c>
      <c r="M21" s="20">
        <v>-2575</v>
      </c>
      <c r="N21" s="20">
        <v>20812</v>
      </c>
      <c r="O21" s="20"/>
      <c r="P21" s="20"/>
      <c r="Q21" s="20"/>
      <c r="R21" s="20"/>
      <c r="S21" s="20"/>
      <c r="T21" s="20"/>
      <c r="U21" s="20"/>
      <c r="V21" s="20"/>
      <c r="W21" s="20">
        <v>44267</v>
      </c>
      <c r="X21" s="20">
        <v>25002</v>
      </c>
      <c r="Y21" s="20">
        <v>19265</v>
      </c>
      <c r="Z21" s="21">
        <v>77.053835693144549</v>
      </c>
      <c r="AA21" s="22">
        <v>50000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1960967821</v>
      </c>
      <c r="D25" s="29">
        <f t="shared" ref="D25:Y25" si="1">SUM(D15:D24)</f>
        <v>0</v>
      </c>
      <c r="E25" s="35">
        <f t="shared" si="1"/>
        <v>1376542200</v>
      </c>
      <c r="F25" s="36">
        <f t="shared" si="1"/>
        <v>1376542200</v>
      </c>
      <c r="G25" s="36">
        <f t="shared" si="1"/>
        <v>1949418253</v>
      </c>
      <c r="H25" s="36">
        <f t="shared" si="1"/>
        <v>22835237</v>
      </c>
      <c r="I25" s="36">
        <f t="shared" si="1"/>
        <v>3914236</v>
      </c>
      <c r="J25" s="36">
        <f t="shared" si="1"/>
        <v>1976167726</v>
      </c>
      <c r="K25" s="36">
        <f t="shared" si="1"/>
        <v>3711167</v>
      </c>
      <c r="L25" s="36">
        <f t="shared" si="1"/>
        <v>29735474</v>
      </c>
      <c r="M25" s="36">
        <f t="shared" si="1"/>
        <v>10060103</v>
      </c>
      <c r="N25" s="36">
        <f t="shared" si="1"/>
        <v>43506744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2019674470</v>
      </c>
      <c r="X25" s="36">
        <f t="shared" si="1"/>
        <v>688271226</v>
      </c>
      <c r="Y25" s="36">
        <f t="shared" si="1"/>
        <v>1331403244</v>
      </c>
      <c r="Z25" s="37">
        <f>+IF(X25&lt;&gt;0,+(Y25/X25)*100,0)</f>
        <v>193.441654060953</v>
      </c>
      <c r="AA25" s="38">
        <f>SUM(AA15:AA24)</f>
        <v>1376542200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1979054618</v>
      </c>
      <c r="D26" s="29">
        <f>+D13+D25</f>
        <v>0</v>
      </c>
      <c r="E26" s="30">
        <f t="shared" si="2"/>
        <v>1394162149</v>
      </c>
      <c r="F26" s="31">
        <f t="shared" si="2"/>
        <v>1394162149</v>
      </c>
      <c r="G26" s="31">
        <f t="shared" si="2"/>
        <v>1958539544</v>
      </c>
      <c r="H26" s="31">
        <f t="shared" si="2"/>
        <v>32568490</v>
      </c>
      <c r="I26" s="31">
        <f t="shared" si="2"/>
        <v>3475670</v>
      </c>
      <c r="J26" s="31">
        <f t="shared" si="2"/>
        <v>1994583704</v>
      </c>
      <c r="K26" s="31">
        <f t="shared" si="2"/>
        <v>3511678</v>
      </c>
      <c r="L26" s="31">
        <f t="shared" si="2"/>
        <v>16200669</v>
      </c>
      <c r="M26" s="31">
        <f t="shared" si="2"/>
        <v>10011611</v>
      </c>
      <c r="N26" s="31">
        <f t="shared" si="2"/>
        <v>29723958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2024307662</v>
      </c>
      <c r="X26" s="31">
        <f t="shared" si="2"/>
        <v>697081236</v>
      </c>
      <c r="Y26" s="31">
        <f t="shared" si="2"/>
        <v>1327226426</v>
      </c>
      <c r="Z26" s="32">
        <f>+IF(X26&lt;&gt;0,+(Y26/X26)*100,0)</f>
        <v>190.3976692323418</v>
      </c>
      <c r="AA26" s="33">
        <f>+AA13+AA25</f>
        <v>1394162149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-28997692</v>
      </c>
      <c r="D33" s="18"/>
      <c r="E33" s="19"/>
      <c r="F33" s="20"/>
      <c r="G33" s="20">
        <v>-132453952</v>
      </c>
      <c r="H33" s="20">
        <v>157534826</v>
      </c>
      <c r="I33" s="20">
        <v>78920984</v>
      </c>
      <c r="J33" s="20">
        <v>104001858</v>
      </c>
      <c r="K33" s="20">
        <v>-8565620</v>
      </c>
      <c r="L33" s="20">
        <v>-31282789</v>
      </c>
      <c r="M33" s="20">
        <v>4031273</v>
      </c>
      <c r="N33" s="20">
        <v>-35817136</v>
      </c>
      <c r="O33" s="20"/>
      <c r="P33" s="20"/>
      <c r="Q33" s="20"/>
      <c r="R33" s="20"/>
      <c r="S33" s="20"/>
      <c r="T33" s="20"/>
      <c r="U33" s="20"/>
      <c r="V33" s="20"/>
      <c r="W33" s="20">
        <v>68184722</v>
      </c>
      <c r="X33" s="20">
        <v>-24</v>
      </c>
      <c r="Y33" s="20">
        <v>68184746</v>
      </c>
      <c r="Z33" s="21">
        <v>-284103108.33333337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2002117</v>
      </c>
      <c r="D35" s="18"/>
      <c r="E35" s="19"/>
      <c r="F35" s="20"/>
      <c r="G35" s="20">
        <v>2018910</v>
      </c>
      <c r="H35" s="20">
        <v>257766</v>
      </c>
      <c r="I35" s="20">
        <v>-13521</v>
      </c>
      <c r="J35" s="20">
        <v>2263155</v>
      </c>
      <c r="K35" s="20">
        <v>57425</v>
      </c>
      <c r="L35" s="20">
        <v>939848</v>
      </c>
      <c r="M35" s="20">
        <v>54255</v>
      </c>
      <c r="N35" s="20">
        <v>1051528</v>
      </c>
      <c r="O35" s="20"/>
      <c r="P35" s="20"/>
      <c r="Q35" s="20"/>
      <c r="R35" s="20"/>
      <c r="S35" s="20"/>
      <c r="T35" s="20"/>
      <c r="U35" s="20"/>
      <c r="V35" s="20"/>
      <c r="W35" s="20">
        <v>3314683</v>
      </c>
      <c r="X35" s="20"/>
      <c r="Y35" s="20">
        <v>3314683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-26995575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-130435042</v>
      </c>
      <c r="H37" s="31">
        <f t="shared" si="3"/>
        <v>157792592</v>
      </c>
      <c r="I37" s="31">
        <f t="shared" si="3"/>
        <v>78907463</v>
      </c>
      <c r="J37" s="31">
        <f t="shared" si="3"/>
        <v>106265013</v>
      </c>
      <c r="K37" s="31">
        <f t="shared" si="3"/>
        <v>-8508195</v>
      </c>
      <c r="L37" s="31">
        <f t="shared" si="3"/>
        <v>-30342941</v>
      </c>
      <c r="M37" s="31">
        <f t="shared" si="3"/>
        <v>4085528</v>
      </c>
      <c r="N37" s="31">
        <f t="shared" si="3"/>
        <v>-34765608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71499405</v>
      </c>
      <c r="X37" s="31">
        <f t="shared" si="3"/>
        <v>-24</v>
      </c>
      <c r="Y37" s="31">
        <f t="shared" si="3"/>
        <v>71499429</v>
      </c>
      <c r="Z37" s="32">
        <f>+IF(X37&lt;&gt;0,+(Y37/X37)*100,0)</f>
        <v>-297914287.5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-26995575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-130435042</v>
      </c>
      <c r="H44" s="31">
        <f t="shared" si="5"/>
        <v>157792592</v>
      </c>
      <c r="I44" s="31">
        <f t="shared" si="5"/>
        <v>78907463</v>
      </c>
      <c r="J44" s="31">
        <f t="shared" si="5"/>
        <v>106265013</v>
      </c>
      <c r="K44" s="31">
        <f t="shared" si="5"/>
        <v>-8508195</v>
      </c>
      <c r="L44" s="31">
        <f t="shared" si="5"/>
        <v>-30342941</v>
      </c>
      <c r="M44" s="31">
        <f t="shared" si="5"/>
        <v>4085528</v>
      </c>
      <c r="N44" s="31">
        <f t="shared" si="5"/>
        <v>-34765608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71499405</v>
      </c>
      <c r="X44" s="31">
        <f t="shared" si="5"/>
        <v>-24</v>
      </c>
      <c r="Y44" s="31">
        <f t="shared" si="5"/>
        <v>71499429</v>
      </c>
      <c r="Z44" s="32">
        <f>+IF(X44&lt;&gt;0,+(Y44/X44)*100,0)</f>
        <v>-297914287.5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2006050193</v>
      </c>
      <c r="D45" s="42">
        <f t="shared" si="6"/>
        <v>0</v>
      </c>
      <c r="E45" s="43">
        <f t="shared" si="6"/>
        <v>1394162149</v>
      </c>
      <c r="F45" s="44">
        <f t="shared" si="6"/>
        <v>1394162149</v>
      </c>
      <c r="G45" s="44">
        <f t="shared" si="6"/>
        <v>2088974586</v>
      </c>
      <c r="H45" s="44">
        <f t="shared" si="6"/>
        <v>-125224102</v>
      </c>
      <c r="I45" s="44">
        <f t="shared" si="6"/>
        <v>-75431793</v>
      </c>
      <c r="J45" s="44">
        <f t="shared" si="6"/>
        <v>1888318691</v>
      </c>
      <c r="K45" s="44">
        <f t="shared" si="6"/>
        <v>12019873</v>
      </c>
      <c r="L45" s="44">
        <f t="shared" si="6"/>
        <v>46543610</v>
      </c>
      <c r="M45" s="44">
        <f t="shared" si="6"/>
        <v>5926083</v>
      </c>
      <c r="N45" s="44">
        <f t="shared" si="6"/>
        <v>64489566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1952808257</v>
      </c>
      <c r="X45" s="44">
        <f t="shared" si="6"/>
        <v>697081260</v>
      </c>
      <c r="Y45" s="44">
        <f t="shared" si="6"/>
        <v>1255726997</v>
      </c>
      <c r="Z45" s="45">
        <f>+IF(X45&lt;&gt;0,+(Y45/X45)*100,0)</f>
        <v>180.14069077111611</v>
      </c>
      <c r="AA45" s="46">
        <f>+AA26-AA44</f>
        <v>1394162149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4046412491</v>
      </c>
      <c r="D47" s="18"/>
      <c r="E47" s="19">
        <v>609245147</v>
      </c>
      <c r="F47" s="20">
        <v>609245147</v>
      </c>
      <c r="G47" s="20">
        <v>4482727931</v>
      </c>
      <c r="H47" s="20">
        <v>-194985927</v>
      </c>
      <c r="I47" s="20">
        <v>-1163536</v>
      </c>
      <c r="J47" s="20">
        <v>4286578468</v>
      </c>
      <c r="K47" s="20">
        <v>-1255534</v>
      </c>
      <c r="L47" s="20">
        <v>6850296</v>
      </c>
      <c r="M47" s="20">
        <v>-996016</v>
      </c>
      <c r="N47" s="20">
        <v>4598746</v>
      </c>
      <c r="O47" s="20"/>
      <c r="P47" s="20"/>
      <c r="Q47" s="20"/>
      <c r="R47" s="20"/>
      <c r="S47" s="20"/>
      <c r="T47" s="20"/>
      <c r="U47" s="20"/>
      <c r="V47" s="20"/>
      <c r="W47" s="20">
        <v>4291177214</v>
      </c>
      <c r="X47" s="20">
        <v>304622568</v>
      </c>
      <c r="Y47" s="20">
        <v>3986554646</v>
      </c>
      <c r="Z47" s="47">
        <v>1308.6865730841059</v>
      </c>
      <c r="AA47" s="22">
        <v>609245147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4046412491</v>
      </c>
      <c r="D50" s="50">
        <f t="shared" ref="D50:Y50" si="7">SUM(D47:D49)</f>
        <v>0</v>
      </c>
      <c r="E50" s="51">
        <f t="shared" si="7"/>
        <v>609245147</v>
      </c>
      <c r="F50" s="52">
        <f t="shared" si="7"/>
        <v>609245147</v>
      </c>
      <c r="G50" s="52">
        <f t="shared" si="7"/>
        <v>4482727931</v>
      </c>
      <c r="H50" s="52">
        <f t="shared" si="7"/>
        <v>-194985927</v>
      </c>
      <c r="I50" s="52">
        <f t="shared" si="7"/>
        <v>-1163536</v>
      </c>
      <c r="J50" s="52">
        <f t="shared" si="7"/>
        <v>4286578468</v>
      </c>
      <c r="K50" s="52">
        <f t="shared" si="7"/>
        <v>-1255534</v>
      </c>
      <c r="L50" s="52">
        <f t="shared" si="7"/>
        <v>6850296</v>
      </c>
      <c r="M50" s="52">
        <f t="shared" si="7"/>
        <v>-996016</v>
      </c>
      <c r="N50" s="52">
        <f t="shared" si="7"/>
        <v>4598746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4291177214</v>
      </c>
      <c r="X50" s="52">
        <f t="shared" si="7"/>
        <v>304622568</v>
      </c>
      <c r="Y50" s="52">
        <f t="shared" si="7"/>
        <v>3986554646</v>
      </c>
      <c r="Z50" s="53">
        <f>+IF(X50&lt;&gt;0,+(Y50/X50)*100,0)</f>
        <v>1308.6865730841059</v>
      </c>
      <c r="AA50" s="54">
        <f>SUM(AA47:AA49)</f>
        <v>609245147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478405401</v>
      </c>
      <c r="D6" s="18"/>
      <c r="E6" s="19">
        <v>16558496</v>
      </c>
      <c r="F6" s="20">
        <v>16558496</v>
      </c>
      <c r="G6" s="20"/>
      <c r="H6" s="20"/>
      <c r="I6" s="20"/>
      <c r="J6" s="20"/>
      <c r="K6" s="20">
        <v>298465154</v>
      </c>
      <c r="L6" s="20">
        <v>494744</v>
      </c>
      <c r="M6" s="20">
        <v>153796459</v>
      </c>
      <c r="N6" s="20">
        <v>452756357</v>
      </c>
      <c r="O6" s="20"/>
      <c r="P6" s="20"/>
      <c r="Q6" s="20"/>
      <c r="R6" s="20"/>
      <c r="S6" s="20"/>
      <c r="T6" s="20"/>
      <c r="U6" s="20"/>
      <c r="V6" s="20"/>
      <c r="W6" s="20">
        <v>452756357</v>
      </c>
      <c r="X6" s="20">
        <v>8279232</v>
      </c>
      <c r="Y6" s="20">
        <v>444477125</v>
      </c>
      <c r="Z6" s="21">
        <v>5368.5791749766158</v>
      </c>
      <c r="AA6" s="22">
        <v>16558496</v>
      </c>
    </row>
    <row r="7" spans="1:27" x14ac:dyDescent="0.25">
      <c r="A7" s="23" t="s">
        <v>35</v>
      </c>
      <c r="B7" s="17" t="s">
        <v>32</v>
      </c>
      <c r="C7" s="18">
        <v>35078166</v>
      </c>
      <c r="D7" s="18"/>
      <c r="E7" s="19">
        <v>41136192</v>
      </c>
      <c r="F7" s="20">
        <v>41136192</v>
      </c>
      <c r="G7" s="20">
        <v>7476173</v>
      </c>
      <c r="H7" s="20">
        <v>7874205</v>
      </c>
      <c r="I7" s="20">
        <v>7834717</v>
      </c>
      <c r="J7" s="20">
        <v>23185095</v>
      </c>
      <c r="K7" s="20">
        <v>7331843</v>
      </c>
      <c r="L7" s="20">
        <v>7257344</v>
      </c>
      <c r="M7" s="20">
        <v>6927886</v>
      </c>
      <c r="N7" s="20">
        <v>21517073</v>
      </c>
      <c r="O7" s="20"/>
      <c r="P7" s="20"/>
      <c r="Q7" s="20"/>
      <c r="R7" s="20"/>
      <c r="S7" s="20"/>
      <c r="T7" s="20"/>
      <c r="U7" s="20"/>
      <c r="V7" s="20"/>
      <c r="W7" s="20">
        <v>44702168</v>
      </c>
      <c r="X7" s="20">
        <v>20568090</v>
      </c>
      <c r="Y7" s="20">
        <v>24134078</v>
      </c>
      <c r="Z7" s="21">
        <v>117.33747761702715</v>
      </c>
      <c r="AA7" s="22">
        <v>41136192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-15019000</v>
      </c>
      <c r="F10" s="20">
        <v>-15019000</v>
      </c>
      <c r="G10" s="20"/>
      <c r="H10" s="20"/>
      <c r="I10" s="20"/>
      <c r="J10" s="20"/>
      <c r="K10" s="20">
        <v>-28</v>
      </c>
      <c r="L10" s="20"/>
      <c r="M10" s="20"/>
      <c r="N10" s="20">
        <v>-28</v>
      </c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-7509498</v>
      </c>
      <c r="Y10" s="20">
        <v>7509470</v>
      </c>
      <c r="Z10" s="21">
        <v>-99.999627138858017</v>
      </c>
      <c r="AA10" s="22">
        <v>-15019000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45091990</v>
      </c>
      <c r="F11" s="20">
        <v>45091990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22545990</v>
      </c>
      <c r="Y11" s="24">
        <v>-22545990</v>
      </c>
      <c r="Z11" s="25">
        <v>-100</v>
      </c>
      <c r="AA11" s="26">
        <v>45091990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513483539</v>
      </c>
      <c r="D13" s="29">
        <f>SUM(D6:D12)</f>
        <v>0</v>
      </c>
      <c r="E13" s="30">
        <f t="shared" si="0"/>
        <v>87767678</v>
      </c>
      <c r="F13" s="31">
        <f t="shared" si="0"/>
        <v>87767678</v>
      </c>
      <c r="G13" s="31">
        <f t="shared" si="0"/>
        <v>7476173</v>
      </c>
      <c r="H13" s="31">
        <f t="shared" si="0"/>
        <v>7874205</v>
      </c>
      <c r="I13" s="31">
        <f t="shared" si="0"/>
        <v>7834717</v>
      </c>
      <c r="J13" s="31">
        <f t="shared" si="0"/>
        <v>23185095</v>
      </c>
      <c r="K13" s="31">
        <f t="shared" si="0"/>
        <v>305796969</v>
      </c>
      <c r="L13" s="31">
        <f t="shared" si="0"/>
        <v>7752088</v>
      </c>
      <c r="M13" s="31">
        <f t="shared" si="0"/>
        <v>160724345</v>
      </c>
      <c r="N13" s="31">
        <f t="shared" si="0"/>
        <v>474273402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497458497</v>
      </c>
      <c r="X13" s="31">
        <f t="shared" si="0"/>
        <v>43883814</v>
      </c>
      <c r="Y13" s="31">
        <f t="shared" si="0"/>
        <v>453574683</v>
      </c>
      <c r="Z13" s="32">
        <f>+IF(X13&lt;&gt;0,+(Y13/X13)*100,0)</f>
        <v>1033.5808163802717</v>
      </c>
      <c r="AA13" s="33">
        <f>SUM(AA6:AA12)</f>
        <v>87767678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4721881797</v>
      </c>
      <c r="D17" s="18"/>
      <c r="E17" s="19">
        <v>294419515</v>
      </c>
      <c r="F17" s="20">
        <v>294419515</v>
      </c>
      <c r="G17" s="24">
        <v>32765003</v>
      </c>
      <c r="H17" s="24">
        <v>9340592</v>
      </c>
      <c r="I17" s="24">
        <v>789495</v>
      </c>
      <c r="J17" s="20">
        <v>42895090</v>
      </c>
      <c r="K17" s="24">
        <v>842453893</v>
      </c>
      <c r="L17" s="24">
        <v>-2063352</v>
      </c>
      <c r="M17" s="20">
        <v>-1980436</v>
      </c>
      <c r="N17" s="24">
        <v>838410105</v>
      </c>
      <c r="O17" s="24"/>
      <c r="P17" s="24"/>
      <c r="Q17" s="20"/>
      <c r="R17" s="24"/>
      <c r="S17" s="24"/>
      <c r="T17" s="20"/>
      <c r="U17" s="24"/>
      <c r="V17" s="24"/>
      <c r="W17" s="24">
        <v>881305195</v>
      </c>
      <c r="X17" s="20">
        <v>147209778</v>
      </c>
      <c r="Y17" s="24">
        <v>734095417</v>
      </c>
      <c r="Z17" s="25">
        <v>498.67300051223503</v>
      </c>
      <c r="AA17" s="26">
        <v>294419515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4721881797</v>
      </c>
      <c r="D25" s="29">
        <f t="shared" ref="D25:Y25" si="1">SUM(D15:D24)</f>
        <v>0</v>
      </c>
      <c r="E25" s="35">
        <f t="shared" si="1"/>
        <v>294419515</v>
      </c>
      <c r="F25" s="36">
        <f t="shared" si="1"/>
        <v>294419515</v>
      </c>
      <c r="G25" s="36">
        <f t="shared" si="1"/>
        <v>32765003</v>
      </c>
      <c r="H25" s="36">
        <f t="shared" si="1"/>
        <v>9340592</v>
      </c>
      <c r="I25" s="36">
        <f t="shared" si="1"/>
        <v>789495</v>
      </c>
      <c r="J25" s="36">
        <f t="shared" si="1"/>
        <v>42895090</v>
      </c>
      <c r="K25" s="36">
        <f t="shared" si="1"/>
        <v>842453893</v>
      </c>
      <c r="L25" s="36">
        <f t="shared" si="1"/>
        <v>-2063352</v>
      </c>
      <c r="M25" s="36">
        <f t="shared" si="1"/>
        <v>-1980436</v>
      </c>
      <c r="N25" s="36">
        <f t="shared" si="1"/>
        <v>838410105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881305195</v>
      </c>
      <c r="X25" s="36">
        <f t="shared" si="1"/>
        <v>147209778</v>
      </c>
      <c r="Y25" s="36">
        <f t="shared" si="1"/>
        <v>734095417</v>
      </c>
      <c r="Z25" s="37">
        <f>+IF(X25&lt;&gt;0,+(Y25/X25)*100,0)</f>
        <v>498.67300051223503</v>
      </c>
      <c r="AA25" s="38">
        <f>SUM(AA15:AA24)</f>
        <v>294419515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5235365336</v>
      </c>
      <c r="D26" s="29">
        <f>+D13+D25</f>
        <v>0</v>
      </c>
      <c r="E26" s="30">
        <f t="shared" si="2"/>
        <v>382187193</v>
      </c>
      <c r="F26" s="31">
        <f t="shared" si="2"/>
        <v>382187193</v>
      </c>
      <c r="G26" s="31">
        <f t="shared" si="2"/>
        <v>40241176</v>
      </c>
      <c r="H26" s="31">
        <f t="shared" si="2"/>
        <v>17214797</v>
      </c>
      <c r="I26" s="31">
        <f t="shared" si="2"/>
        <v>8624212</v>
      </c>
      <c r="J26" s="31">
        <f t="shared" si="2"/>
        <v>66080185</v>
      </c>
      <c r="K26" s="31">
        <f t="shared" si="2"/>
        <v>1148250862</v>
      </c>
      <c r="L26" s="31">
        <f t="shared" si="2"/>
        <v>5688736</v>
      </c>
      <c r="M26" s="31">
        <f t="shared" si="2"/>
        <v>158743909</v>
      </c>
      <c r="N26" s="31">
        <f t="shared" si="2"/>
        <v>1312683507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1378763692</v>
      </c>
      <c r="X26" s="31">
        <f t="shared" si="2"/>
        <v>191093592</v>
      </c>
      <c r="Y26" s="31">
        <f t="shared" si="2"/>
        <v>1187670100</v>
      </c>
      <c r="Z26" s="32">
        <f>+IF(X26&lt;&gt;0,+(Y26/X26)*100,0)</f>
        <v>621.51225876794445</v>
      </c>
      <c r="AA26" s="33">
        <f>+AA13+AA25</f>
        <v>382187193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-33</v>
      </c>
      <c r="D33" s="18"/>
      <c r="E33" s="19"/>
      <c r="F33" s="20"/>
      <c r="G33" s="20"/>
      <c r="H33" s="20">
        <v>-56086004</v>
      </c>
      <c r="I33" s="20">
        <v>109050000</v>
      </c>
      <c r="J33" s="20">
        <v>52963996</v>
      </c>
      <c r="K33" s="20">
        <v>10999967</v>
      </c>
      <c r="L33" s="20">
        <v>-29858858</v>
      </c>
      <c r="M33" s="20">
        <v>153162000</v>
      </c>
      <c r="N33" s="20">
        <v>134303109</v>
      </c>
      <c r="O33" s="20"/>
      <c r="P33" s="20"/>
      <c r="Q33" s="20"/>
      <c r="R33" s="20"/>
      <c r="S33" s="20"/>
      <c r="T33" s="20"/>
      <c r="U33" s="20"/>
      <c r="V33" s="20"/>
      <c r="W33" s="20">
        <v>187267105</v>
      </c>
      <c r="X33" s="20"/>
      <c r="Y33" s="20">
        <v>187267105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6149136</v>
      </c>
      <c r="Y35" s="20">
        <v>-6149136</v>
      </c>
      <c r="Z35" s="21">
        <v>-100</v>
      </c>
      <c r="AA35" s="22">
        <v>12298271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</v>
      </c>
      <c r="D37" s="29">
        <f t="shared" ref="D37:Y37" si="3">SUM(D29:D36)</f>
        <v>0</v>
      </c>
      <c r="E37" s="30">
        <f t="shared" si="3"/>
        <v>12298271</v>
      </c>
      <c r="F37" s="31">
        <f t="shared" si="3"/>
        <v>12298271</v>
      </c>
      <c r="G37" s="31">
        <f t="shared" si="3"/>
        <v>0</v>
      </c>
      <c r="H37" s="31">
        <f t="shared" si="3"/>
        <v>-56086004</v>
      </c>
      <c r="I37" s="31">
        <f t="shared" si="3"/>
        <v>109050000</v>
      </c>
      <c r="J37" s="31">
        <f t="shared" si="3"/>
        <v>52963996</v>
      </c>
      <c r="K37" s="31">
        <f t="shared" si="3"/>
        <v>10999967</v>
      </c>
      <c r="L37" s="31">
        <f t="shared" si="3"/>
        <v>-29858858</v>
      </c>
      <c r="M37" s="31">
        <f t="shared" si="3"/>
        <v>153162000</v>
      </c>
      <c r="N37" s="31">
        <f t="shared" si="3"/>
        <v>134303109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187267105</v>
      </c>
      <c r="X37" s="31">
        <f t="shared" si="3"/>
        <v>6149136</v>
      </c>
      <c r="Y37" s="31">
        <f t="shared" si="3"/>
        <v>181117969</v>
      </c>
      <c r="Z37" s="32">
        <f>+IF(X37&lt;&gt;0,+(Y37/X37)*100,0)</f>
        <v>2945.4214218062502</v>
      </c>
      <c r="AA37" s="33">
        <f>SUM(AA29:AA36)</f>
        <v>12298271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</v>
      </c>
      <c r="D44" s="29">
        <f>+D37+D43</f>
        <v>0</v>
      </c>
      <c r="E44" s="30">
        <f t="shared" si="5"/>
        <v>12298271</v>
      </c>
      <c r="F44" s="31">
        <f t="shared" si="5"/>
        <v>12298271</v>
      </c>
      <c r="G44" s="31">
        <f t="shared" si="5"/>
        <v>0</v>
      </c>
      <c r="H44" s="31">
        <f t="shared" si="5"/>
        <v>-56086004</v>
      </c>
      <c r="I44" s="31">
        <f t="shared" si="5"/>
        <v>109050000</v>
      </c>
      <c r="J44" s="31">
        <f t="shared" si="5"/>
        <v>52963996</v>
      </c>
      <c r="K44" s="31">
        <f t="shared" si="5"/>
        <v>10999967</v>
      </c>
      <c r="L44" s="31">
        <f t="shared" si="5"/>
        <v>-29858858</v>
      </c>
      <c r="M44" s="31">
        <f t="shared" si="5"/>
        <v>153162000</v>
      </c>
      <c r="N44" s="31">
        <f t="shared" si="5"/>
        <v>134303109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187267105</v>
      </c>
      <c r="X44" s="31">
        <f t="shared" si="5"/>
        <v>6149136</v>
      </c>
      <c r="Y44" s="31">
        <f t="shared" si="5"/>
        <v>181117969</v>
      </c>
      <c r="Z44" s="32">
        <f>+IF(X44&lt;&gt;0,+(Y44/X44)*100,0)</f>
        <v>2945.4214218062502</v>
      </c>
      <c r="AA44" s="33">
        <f>+AA37+AA43</f>
        <v>12298271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5235365369</v>
      </c>
      <c r="D45" s="42">
        <f t="shared" si="6"/>
        <v>0</v>
      </c>
      <c r="E45" s="43">
        <f t="shared" si="6"/>
        <v>369888922</v>
      </c>
      <c r="F45" s="44">
        <f t="shared" si="6"/>
        <v>369888922</v>
      </c>
      <c r="G45" s="44">
        <f t="shared" si="6"/>
        <v>40241176</v>
      </c>
      <c r="H45" s="44">
        <f t="shared" si="6"/>
        <v>73300801</v>
      </c>
      <c r="I45" s="44">
        <f t="shared" si="6"/>
        <v>-100425788</v>
      </c>
      <c r="J45" s="44">
        <f t="shared" si="6"/>
        <v>13116189</v>
      </c>
      <c r="K45" s="44">
        <f t="shared" si="6"/>
        <v>1137250895</v>
      </c>
      <c r="L45" s="44">
        <f t="shared" si="6"/>
        <v>35547594</v>
      </c>
      <c r="M45" s="44">
        <f t="shared" si="6"/>
        <v>5581909</v>
      </c>
      <c r="N45" s="44">
        <f t="shared" si="6"/>
        <v>1178380398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1191496587</v>
      </c>
      <c r="X45" s="44">
        <f t="shared" si="6"/>
        <v>184944456</v>
      </c>
      <c r="Y45" s="44">
        <f t="shared" si="6"/>
        <v>1006552131</v>
      </c>
      <c r="Z45" s="45">
        <f>+IF(X45&lt;&gt;0,+(Y45/X45)*100,0)</f>
        <v>544.24563610601012</v>
      </c>
      <c r="AA45" s="46">
        <f>+AA26-AA44</f>
        <v>369888922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54593515</v>
      </c>
      <c r="F47" s="20">
        <v>54593515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27296754</v>
      </c>
      <c r="Y47" s="20">
        <v>-27296754</v>
      </c>
      <c r="Z47" s="47">
        <v>-100</v>
      </c>
      <c r="AA47" s="22">
        <v>54593515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54593515</v>
      </c>
      <c r="F50" s="52">
        <f t="shared" si="7"/>
        <v>54593515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27296754</v>
      </c>
      <c r="Y50" s="52">
        <f t="shared" si="7"/>
        <v>-27296754</v>
      </c>
      <c r="Z50" s="53">
        <f>+IF(X50&lt;&gt;0,+(Y50/X50)*100,0)</f>
        <v>-100</v>
      </c>
      <c r="AA50" s="54">
        <f>SUM(AA47:AA49)</f>
        <v>54593515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200522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100272</v>
      </c>
      <c r="Y10" s="20">
        <v>178672</v>
      </c>
      <c r="Z10" s="21">
        <v>178.18733046114568</v>
      </c>
      <c r="AA10" s="22">
        <v>200522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200522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100272</v>
      </c>
      <c r="Y13" s="31">
        <f t="shared" si="0"/>
        <v>178672</v>
      </c>
      <c r="Z13" s="32">
        <f>+IF(X13&lt;&gt;0,+(Y13/X13)*100,0)</f>
        <v>178.18733046114568</v>
      </c>
      <c r="AA13" s="33">
        <f>SUM(AA6:AA12)</f>
        <v>200522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1618547724</v>
      </c>
      <c r="D17" s="18"/>
      <c r="E17" s="19">
        <v>1887590374</v>
      </c>
      <c r="F17" s="20">
        <v>1887590374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>
        <v>-5529654</v>
      </c>
      <c r="L17" s="24">
        <v>-8165081</v>
      </c>
      <c r="M17" s="20">
        <v>-7331398</v>
      </c>
      <c r="N17" s="24">
        <v>-21026133</v>
      </c>
      <c r="O17" s="24"/>
      <c r="P17" s="24"/>
      <c r="Q17" s="20"/>
      <c r="R17" s="24"/>
      <c r="S17" s="24"/>
      <c r="T17" s="20"/>
      <c r="U17" s="24"/>
      <c r="V17" s="24"/>
      <c r="W17" s="24">
        <v>1569807118</v>
      </c>
      <c r="X17" s="20">
        <v>943795344</v>
      </c>
      <c r="Y17" s="24">
        <v>626011774</v>
      </c>
      <c r="Z17" s="25">
        <v>66.329186510587405</v>
      </c>
      <c r="AA17" s="26">
        <v>1887590374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1618547724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1887590374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-5529654</v>
      </c>
      <c r="L25" s="36">
        <f t="shared" si="1"/>
        <v>-8165081</v>
      </c>
      <c r="M25" s="36">
        <f t="shared" si="1"/>
        <v>-7331398</v>
      </c>
      <c r="N25" s="36">
        <f t="shared" si="1"/>
        <v>-21026133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1569807118</v>
      </c>
      <c r="X25" s="36">
        <f t="shared" si="1"/>
        <v>943795344</v>
      </c>
      <c r="Y25" s="36">
        <f t="shared" si="1"/>
        <v>626011774</v>
      </c>
      <c r="Z25" s="37">
        <f>+IF(X25&lt;&gt;0,+(Y25/X25)*100,0)</f>
        <v>66.329186510587405</v>
      </c>
      <c r="AA25" s="38">
        <f>SUM(AA15:AA24)</f>
        <v>1887590374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1618826668</v>
      </c>
      <c r="D26" s="29">
        <f>+D13+D25</f>
        <v>0</v>
      </c>
      <c r="E26" s="30">
        <f t="shared" si="2"/>
        <v>1887790896</v>
      </c>
      <c r="F26" s="31">
        <f t="shared" si="2"/>
        <v>1887790896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-5529654</v>
      </c>
      <c r="L26" s="31">
        <f t="shared" si="2"/>
        <v>-8165081</v>
      </c>
      <c r="M26" s="31">
        <f t="shared" si="2"/>
        <v>-7331398</v>
      </c>
      <c r="N26" s="31">
        <f t="shared" si="2"/>
        <v>-21026133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1570086062</v>
      </c>
      <c r="X26" s="31">
        <f t="shared" si="2"/>
        <v>943895616</v>
      </c>
      <c r="Y26" s="31">
        <f t="shared" si="2"/>
        <v>626190446</v>
      </c>
      <c r="Z26" s="32">
        <f>+IF(X26&lt;&gt;0,+(Y26/X26)*100,0)</f>
        <v>66.341069434525267</v>
      </c>
      <c r="AA26" s="33">
        <f>+AA13+AA25</f>
        <v>1887790896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1618826668</v>
      </c>
      <c r="D45" s="42">
        <f t="shared" si="6"/>
        <v>0</v>
      </c>
      <c r="E45" s="43">
        <f t="shared" si="6"/>
        <v>1887790896</v>
      </c>
      <c r="F45" s="44">
        <f t="shared" si="6"/>
        <v>1887790896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-5529654</v>
      </c>
      <c r="L45" s="44">
        <f t="shared" si="6"/>
        <v>-8165081</v>
      </c>
      <c r="M45" s="44">
        <f t="shared" si="6"/>
        <v>-7331398</v>
      </c>
      <c r="N45" s="44">
        <f t="shared" si="6"/>
        <v>-21026133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1570086062</v>
      </c>
      <c r="X45" s="44">
        <f t="shared" si="6"/>
        <v>943895616</v>
      </c>
      <c r="Y45" s="44">
        <f t="shared" si="6"/>
        <v>626190446</v>
      </c>
      <c r="Z45" s="45">
        <f>+IF(X45&lt;&gt;0,+(Y45/X45)*100,0)</f>
        <v>66.341069434525267</v>
      </c>
      <c r="AA45" s="46">
        <f>+AA26-AA44</f>
        <v>1887790896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-1290682942</v>
      </c>
      <c r="D47" s="18"/>
      <c r="E47" s="19">
        <v>-1042303044</v>
      </c>
      <c r="F47" s="20">
        <v>-1042303044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>
        <v>-38232104</v>
      </c>
      <c r="L47" s="20">
        <v>-32848450</v>
      </c>
      <c r="M47" s="20">
        <v>181330113</v>
      </c>
      <c r="N47" s="20">
        <v>110249559</v>
      </c>
      <c r="O47" s="20"/>
      <c r="P47" s="20"/>
      <c r="Q47" s="20"/>
      <c r="R47" s="20"/>
      <c r="S47" s="20"/>
      <c r="T47" s="20"/>
      <c r="U47" s="20"/>
      <c r="V47" s="20"/>
      <c r="W47" s="20">
        <v>-1106600347</v>
      </c>
      <c r="X47" s="20">
        <v>-521151552</v>
      </c>
      <c r="Y47" s="20">
        <v>-585448795</v>
      </c>
      <c r="Z47" s="47">
        <v>112.3375326722619</v>
      </c>
      <c r="AA47" s="22">
        <v>-1042303044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-1290682942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-1042303044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-38232104</v>
      </c>
      <c r="L50" s="52">
        <f t="shared" si="7"/>
        <v>-32848450</v>
      </c>
      <c r="M50" s="52">
        <f t="shared" si="7"/>
        <v>181330113</v>
      </c>
      <c r="N50" s="52">
        <f t="shared" si="7"/>
        <v>110249559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-1106600347</v>
      </c>
      <c r="X50" s="52">
        <f t="shared" si="7"/>
        <v>-521151552</v>
      </c>
      <c r="Y50" s="52">
        <f t="shared" si="7"/>
        <v>-585448795</v>
      </c>
      <c r="Z50" s="53">
        <f>+IF(X50&lt;&gt;0,+(Y50/X50)*100,0)</f>
        <v>112.3375326722619</v>
      </c>
      <c r="AA50" s="54">
        <f>SUM(AA47:AA49)</f>
        <v>-1042303044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54372568</v>
      </c>
      <c r="F17" s="20">
        <v>54372568</v>
      </c>
      <c r="G17" s="24">
        <v>5722971</v>
      </c>
      <c r="H17" s="24">
        <v>2602882</v>
      </c>
      <c r="I17" s="24">
        <v>-3128281</v>
      </c>
      <c r="J17" s="20">
        <v>5197572</v>
      </c>
      <c r="K17" s="24">
        <v>4741430</v>
      </c>
      <c r="L17" s="24">
        <v>3457680</v>
      </c>
      <c r="M17" s="20">
        <v>4158377</v>
      </c>
      <c r="N17" s="24">
        <v>12357487</v>
      </c>
      <c r="O17" s="24"/>
      <c r="P17" s="24"/>
      <c r="Q17" s="20"/>
      <c r="R17" s="24"/>
      <c r="S17" s="24"/>
      <c r="T17" s="20"/>
      <c r="U17" s="24"/>
      <c r="V17" s="24"/>
      <c r="W17" s="24">
        <v>17555059</v>
      </c>
      <c r="X17" s="20">
        <v>27186288</v>
      </c>
      <c r="Y17" s="24">
        <v>-9631229</v>
      </c>
      <c r="Z17" s="25">
        <v>-35.426789416782462</v>
      </c>
      <c r="AA17" s="26">
        <v>54372568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54372568</v>
      </c>
      <c r="F25" s="36">
        <f t="shared" si="1"/>
        <v>54372568</v>
      </c>
      <c r="G25" s="36">
        <f t="shared" si="1"/>
        <v>5722971</v>
      </c>
      <c r="H25" s="36">
        <f t="shared" si="1"/>
        <v>2602882</v>
      </c>
      <c r="I25" s="36">
        <f t="shared" si="1"/>
        <v>-3128281</v>
      </c>
      <c r="J25" s="36">
        <f t="shared" si="1"/>
        <v>5197572</v>
      </c>
      <c r="K25" s="36">
        <f t="shared" si="1"/>
        <v>4741430</v>
      </c>
      <c r="L25" s="36">
        <f t="shared" si="1"/>
        <v>3457680</v>
      </c>
      <c r="M25" s="36">
        <f t="shared" si="1"/>
        <v>4158377</v>
      </c>
      <c r="N25" s="36">
        <f t="shared" si="1"/>
        <v>12357487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17555059</v>
      </c>
      <c r="X25" s="36">
        <f t="shared" si="1"/>
        <v>27186288</v>
      </c>
      <c r="Y25" s="36">
        <f t="shared" si="1"/>
        <v>-9631229</v>
      </c>
      <c r="Z25" s="37">
        <f>+IF(X25&lt;&gt;0,+(Y25/X25)*100,0)</f>
        <v>-35.426789416782462</v>
      </c>
      <c r="AA25" s="38">
        <f>SUM(AA15:AA24)</f>
        <v>54372568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54372568</v>
      </c>
      <c r="F26" s="31">
        <f t="shared" si="2"/>
        <v>54372568</v>
      </c>
      <c r="G26" s="31">
        <f t="shared" si="2"/>
        <v>5722971</v>
      </c>
      <c r="H26" s="31">
        <f t="shared" si="2"/>
        <v>2602882</v>
      </c>
      <c r="I26" s="31">
        <f t="shared" si="2"/>
        <v>-3128281</v>
      </c>
      <c r="J26" s="31">
        <f t="shared" si="2"/>
        <v>5197572</v>
      </c>
      <c r="K26" s="31">
        <f t="shared" si="2"/>
        <v>4741430</v>
      </c>
      <c r="L26" s="31">
        <f t="shared" si="2"/>
        <v>3457680</v>
      </c>
      <c r="M26" s="31">
        <f t="shared" si="2"/>
        <v>4158377</v>
      </c>
      <c r="N26" s="31">
        <f t="shared" si="2"/>
        <v>12357487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17555059</v>
      </c>
      <c r="X26" s="31">
        <f t="shared" si="2"/>
        <v>27186288</v>
      </c>
      <c r="Y26" s="31">
        <f t="shared" si="2"/>
        <v>-9631229</v>
      </c>
      <c r="Z26" s="32">
        <f>+IF(X26&lt;&gt;0,+(Y26/X26)*100,0)</f>
        <v>-35.426789416782462</v>
      </c>
      <c r="AA26" s="33">
        <f>+AA13+AA25</f>
        <v>54372568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5889883</v>
      </c>
      <c r="H33" s="20">
        <v>2833872</v>
      </c>
      <c r="I33" s="20">
        <v>-3526183</v>
      </c>
      <c r="J33" s="20">
        <v>5197572</v>
      </c>
      <c r="K33" s="20">
        <v>4787430</v>
      </c>
      <c r="L33" s="20">
        <v>3438005</v>
      </c>
      <c r="M33" s="20">
        <v>-6509699</v>
      </c>
      <c r="N33" s="20">
        <v>1715736</v>
      </c>
      <c r="O33" s="20"/>
      <c r="P33" s="20"/>
      <c r="Q33" s="20"/>
      <c r="R33" s="20"/>
      <c r="S33" s="20"/>
      <c r="T33" s="20"/>
      <c r="U33" s="20"/>
      <c r="V33" s="20"/>
      <c r="W33" s="20">
        <v>6913308</v>
      </c>
      <c r="X33" s="20">
        <v>-6</v>
      </c>
      <c r="Y33" s="20">
        <v>6913314</v>
      </c>
      <c r="Z33" s="21">
        <v>-115221900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5889883</v>
      </c>
      <c r="H37" s="31">
        <f t="shared" si="3"/>
        <v>2833872</v>
      </c>
      <c r="I37" s="31">
        <f t="shared" si="3"/>
        <v>-3526183</v>
      </c>
      <c r="J37" s="31">
        <f t="shared" si="3"/>
        <v>5197572</v>
      </c>
      <c r="K37" s="31">
        <f t="shared" si="3"/>
        <v>4787430</v>
      </c>
      <c r="L37" s="31">
        <f t="shared" si="3"/>
        <v>3438005</v>
      </c>
      <c r="M37" s="31">
        <f t="shared" si="3"/>
        <v>-6509699</v>
      </c>
      <c r="N37" s="31">
        <f t="shared" si="3"/>
        <v>1715736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6913308</v>
      </c>
      <c r="X37" s="31">
        <f t="shared" si="3"/>
        <v>-6</v>
      </c>
      <c r="Y37" s="31">
        <f t="shared" si="3"/>
        <v>6913314</v>
      </c>
      <c r="Z37" s="32">
        <f>+IF(X37&lt;&gt;0,+(Y37/X37)*100,0)</f>
        <v>-115221900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5889883</v>
      </c>
      <c r="H44" s="31">
        <f t="shared" si="5"/>
        <v>2833872</v>
      </c>
      <c r="I44" s="31">
        <f t="shared" si="5"/>
        <v>-3526183</v>
      </c>
      <c r="J44" s="31">
        <f t="shared" si="5"/>
        <v>5197572</v>
      </c>
      <c r="K44" s="31">
        <f t="shared" si="5"/>
        <v>4787430</v>
      </c>
      <c r="L44" s="31">
        <f t="shared" si="5"/>
        <v>3438005</v>
      </c>
      <c r="M44" s="31">
        <f t="shared" si="5"/>
        <v>-6509699</v>
      </c>
      <c r="N44" s="31">
        <f t="shared" si="5"/>
        <v>1715736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6913308</v>
      </c>
      <c r="X44" s="31">
        <f t="shared" si="5"/>
        <v>-6</v>
      </c>
      <c r="Y44" s="31">
        <f t="shared" si="5"/>
        <v>6913314</v>
      </c>
      <c r="Z44" s="32">
        <f>+IF(X44&lt;&gt;0,+(Y44/X44)*100,0)</f>
        <v>-115221900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</v>
      </c>
      <c r="D45" s="42">
        <f t="shared" si="6"/>
        <v>0</v>
      </c>
      <c r="E45" s="43">
        <f t="shared" si="6"/>
        <v>54372568</v>
      </c>
      <c r="F45" s="44">
        <f t="shared" si="6"/>
        <v>54372568</v>
      </c>
      <c r="G45" s="44">
        <f t="shared" si="6"/>
        <v>-166912</v>
      </c>
      <c r="H45" s="44">
        <f t="shared" si="6"/>
        <v>-230990</v>
      </c>
      <c r="I45" s="44">
        <f t="shared" si="6"/>
        <v>397902</v>
      </c>
      <c r="J45" s="44">
        <f t="shared" si="6"/>
        <v>0</v>
      </c>
      <c r="K45" s="44">
        <f t="shared" si="6"/>
        <v>-46000</v>
      </c>
      <c r="L45" s="44">
        <f t="shared" si="6"/>
        <v>19675</v>
      </c>
      <c r="M45" s="44">
        <f t="shared" si="6"/>
        <v>10668076</v>
      </c>
      <c r="N45" s="44">
        <f t="shared" si="6"/>
        <v>10641751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10641751</v>
      </c>
      <c r="X45" s="44">
        <f t="shared" si="6"/>
        <v>27186294</v>
      </c>
      <c r="Y45" s="44">
        <f t="shared" si="6"/>
        <v>-16544543</v>
      </c>
      <c r="Z45" s="45">
        <f>+IF(X45&lt;&gt;0,+(Y45/X45)*100,0)</f>
        <v>-60.856190990945656</v>
      </c>
      <c r="AA45" s="46">
        <f>+AA26-AA44</f>
        <v>54372568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-20793003</v>
      </c>
      <c r="D47" s="18"/>
      <c r="E47" s="19"/>
      <c r="F47" s="20"/>
      <c r="G47" s="20">
        <v>-205639</v>
      </c>
      <c r="H47" s="20">
        <v>-21253099</v>
      </c>
      <c r="I47" s="20">
        <v>-280648</v>
      </c>
      <c r="J47" s="20">
        <v>-21739386</v>
      </c>
      <c r="K47" s="20">
        <v>-244819</v>
      </c>
      <c r="L47" s="20">
        <v>-230485</v>
      </c>
      <c r="M47" s="20">
        <v>-224671</v>
      </c>
      <c r="N47" s="20">
        <v>-699975</v>
      </c>
      <c r="O47" s="20"/>
      <c r="P47" s="20"/>
      <c r="Q47" s="20"/>
      <c r="R47" s="20"/>
      <c r="S47" s="20"/>
      <c r="T47" s="20"/>
      <c r="U47" s="20"/>
      <c r="V47" s="20"/>
      <c r="W47" s="20">
        <v>-22439361</v>
      </c>
      <c r="X47" s="20"/>
      <c r="Y47" s="20">
        <v>-22439361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-20793003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-205639</v>
      </c>
      <c r="H50" s="52">
        <f t="shared" si="7"/>
        <v>-21253099</v>
      </c>
      <c r="I50" s="52">
        <f t="shared" si="7"/>
        <v>-280648</v>
      </c>
      <c r="J50" s="52">
        <f t="shared" si="7"/>
        <v>-21739386</v>
      </c>
      <c r="K50" s="52">
        <f t="shared" si="7"/>
        <v>-244819</v>
      </c>
      <c r="L50" s="52">
        <f t="shared" si="7"/>
        <v>-230485</v>
      </c>
      <c r="M50" s="52">
        <f t="shared" si="7"/>
        <v>-224671</v>
      </c>
      <c r="N50" s="52">
        <f t="shared" si="7"/>
        <v>-699975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-22439361</v>
      </c>
      <c r="X50" s="52">
        <f t="shared" si="7"/>
        <v>0</v>
      </c>
      <c r="Y50" s="52">
        <f t="shared" si="7"/>
        <v>-22439361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-44092470</v>
      </c>
      <c r="F6" s="20">
        <v>-44092470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-22046238</v>
      </c>
      <c r="Y6" s="20">
        <v>22046238</v>
      </c>
      <c r="Z6" s="21">
        <v>-100</v>
      </c>
      <c r="AA6" s="22">
        <v>-44092470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3157203</v>
      </c>
      <c r="D10" s="18"/>
      <c r="E10" s="19">
        <v>4612680</v>
      </c>
      <c r="F10" s="20">
        <v>4612680</v>
      </c>
      <c r="G10" s="20"/>
      <c r="H10" s="20"/>
      <c r="I10" s="20">
        <v>5576056</v>
      </c>
      <c r="J10" s="20">
        <v>5576056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5576056</v>
      </c>
      <c r="X10" s="20">
        <v>2306334</v>
      </c>
      <c r="Y10" s="20">
        <v>3269722</v>
      </c>
      <c r="Z10" s="21">
        <v>141.77139997936118</v>
      </c>
      <c r="AA10" s="22">
        <v>4612680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3157203</v>
      </c>
      <c r="D13" s="29">
        <f>SUM(D6:D12)</f>
        <v>0</v>
      </c>
      <c r="E13" s="30">
        <f t="shared" si="0"/>
        <v>-39479790</v>
      </c>
      <c r="F13" s="31">
        <f t="shared" si="0"/>
        <v>-39479790</v>
      </c>
      <c r="G13" s="31">
        <f t="shared" si="0"/>
        <v>0</v>
      </c>
      <c r="H13" s="31">
        <f t="shared" si="0"/>
        <v>0</v>
      </c>
      <c r="I13" s="31">
        <f t="shared" si="0"/>
        <v>5576056</v>
      </c>
      <c r="J13" s="31">
        <f t="shared" si="0"/>
        <v>5576056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5576056</v>
      </c>
      <c r="X13" s="31">
        <f t="shared" si="0"/>
        <v>-19739904</v>
      </c>
      <c r="Y13" s="31">
        <f t="shared" si="0"/>
        <v>25315960</v>
      </c>
      <c r="Z13" s="32">
        <f>+IF(X13&lt;&gt;0,+(Y13/X13)*100,0)</f>
        <v>-128.24763484158788</v>
      </c>
      <c r="AA13" s="33">
        <f>SUM(AA6:AA12)</f>
        <v>-39479790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111837914</v>
      </c>
      <c r="D17" s="18"/>
      <c r="E17" s="19">
        <v>80600000</v>
      </c>
      <c r="F17" s="20">
        <v>80600000</v>
      </c>
      <c r="G17" s="24"/>
      <c r="H17" s="24"/>
      <c r="I17" s="24">
        <v>4524248</v>
      </c>
      <c r="J17" s="20">
        <v>4524248</v>
      </c>
      <c r="K17" s="24">
        <v>5399753</v>
      </c>
      <c r="L17" s="24">
        <v>12441018</v>
      </c>
      <c r="M17" s="20">
        <v>13115741</v>
      </c>
      <c r="N17" s="24">
        <v>30956512</v>
      </c>
      <c r="O17" s="24"/>
      <c r="P17" s="24"/>
      <c r="Q17" s="20"/>
      <c r="R17" s="24"/>
      <c r="S17" s="24"/>
      <c r="T17" s="20"/>
      <c r="U17" s="24"/>
      <c r="V17" s="24"/>
      <c r="W17" s="24">
        <v>35480760</v>
      </c>
      <c r="X17" s="20">
        <v>40300008</v>
      </c>
      <c r="Y17" s="24">
        <v>-4819248</v>
      </c>
      <c r="Z17" s="25">
        <v>-11.958429387904836</v>
      </c>
      <c r="AA17" s="26">
        <v>80600000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111837914</v>
      </c>
      <c r="D25" s="29">
        <f t="shared" ref="D25:Y25" si="1">SUM(D15:D24)</f>
        <v>0</v>
      </c>
      <c r="E25" s="35">
        <f t="shared" si="1"/>
        <v>80600000</v>
      </c>
      <c r="F25" s="36">
        <f t="shared" si="1"/>
        <v>80600000</v>
      </c>
      <c r="G25" s="36">
        <f t="shared" si="1"/>
        <v>0</v>
      </c>
      <c r="H25" s="36">
        <f t="shared" si="1"/>
        <v>0</v>
      </c>
      <c r="I25" s="36">
        <f t="shared" si="1"/>
        <v>4524248</v>
      </c>
      <c r="J25" s="36">
        <f t="shared" si="1"/>
        <v>4524248</v>
      </c>
      <c r="K25" s="36">
        <f t="shared" si="1"/>
        <v>5399753</v>
      </c>
      <c r="L25" s="36">
        <f t="shared" si="1"/>
        <v>12441018</v>
      </c>
      <c r="M25" s="36">
        <f t="shared" si="1"/>
        <v>13115741</v>
      </c>
      <c r="N25" s="36">
        <f t="shared" si="1"/>
        <v>30956512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35480760</v>
      </c>
      <c r="X25" s="36">
        <f t="shared" si="1"/>
        <v>40300008</v>
      </c>
      <c r="Y25" s="36">
        <f t="shared" si="1"/>
        <v>-4819248</v>
      </c>
      <c r="Z25" s="37">
        <f>+IF(X25&lt;&gt;0,+(Y25/X25)*100,0)</f>
        <v>-11.958429387904836</v>
      </c>
      <c r="AA25" s="38">
        <f>SUM(AA15:AA24)</f>
        <v>80600000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114995117</v>
      </c>
      <c r="D26" s="29">
        <f>+D13+D25</f>
        <v>0</v>
      </c>
      <c r="E26" s="30">
        <f t="shared" si="2"/>
        <v>41120210</v>
      </c>
      <c r="F26" s="31">
        <f t="shared" si="2"/>
        <v>41120210</v>
      </c>
      <c r="G26" s="31">
        <f t="shared" si="2"/>
        <v>0</v>
      </c>
      <c r="H26" s="31">
        <f t="shared" si="2"/>
        <v>0</v>
      </c>
      <c r="I26" s="31">
        <f t="shared" si="2"/>
        <v>10100304</v>
      </c>
      <c r="J26" s="31">
        <f t="shared" si="2"/>
        <v>10100304</v>
      </c>
      <c r="K26" s="31">
        <f t="shared" si="2"/>
        <v>5399753</v>
      </c>
      <c r="L26" s="31">
        <f t="shared" si="2"/>
        <v>12441018</v>
      </c>
      <c r="M26" s="31">
        <f t="shared" si="2"/>
        <v>13115741</v>
      </c>
      <c r="N26" s="31">
        <f t="shared" si="2"/>
        <v>30956512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41056816</v>
      </c>
      <c r="X26" s="31">
        <f t="shared" si="2"/>
        <v>20560104</v>
      </c>
      <c r="Y26" s="31">
        <f t="shared" si="2"/>
        <v>20496712</v>
      </c>
      <c r="Z26" s="32">
        <f>+IF(X26&lt;&gt;0,+(Y26/X26)*100,0)</f>
        <v>99.691674711373054</v>
      </c>
      <c r="AA26" s="33">
        <f>+AA13+AA25</f>
        <v>41120210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8764509</v>
      </c>
      <c r="D32" s="18"/>
      <c r="E32" s="19"/>
      <c r="F32" s="20"/>
      <c r="G32" s="20">
        <v>756671</v>
      </c>
      <c r="H32" s="20">
        <v>877495</v>
      </c>
      <c r="I32" s="20">
        <v>922190</v>
      </c>
      <c r="J32" s="20">
        <v>2556356</v>
      </c>
      <c r="K32" s="20">
        <v>906292</v>
      </c>
      <c r="L32" s="20">
        <v>-634244</v>
      </c>
      <c r="M32" s="20">
        <v>883187</v>
      </c>
      <c r="N32" s="20">
        <v>1155235</v>
      </c>
      <c r="O32" s="20"/>
      <c r="P32" s="20"/>
      <c r="Q32" s="20"/>
      <c r="R32" s="20"/>
      <c r="S32" s="20"/>
      <c r="T32" s="20"/>
      <c r="U32" s="20"/>
      <c r="V32" s="20"/>
      <c r="W32" s="20">
        <v>3711591</v>
      </c>
      <c r="X32" s="20"/>
      <c r="Y32" s="20">
        <v>3711591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8764509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756671</v>
      </c>
      <c r="H37" s="31">
        <f t="shared" si="3"/>
        <v>877495</v>
      </c>
      <c r="I37" s="31">
        <f t="shared" si="3"/>
        <v>922190</v>
      </c>
      <c r="J37" s="31">
        <f t="shared" si="3"/>
        <v>2556356</v>
      </c>
      <c r="K37" s="31">
        <f t="shared" si="3"/>
        <v>906292</v>
      </c>
      <c r="L37" s="31">
        <f t="shared" si="3"/>
        <v>-634244</v>
      </c>
      <c r="M37" s="31">
        <f t="shared" si="3"/>
        <v>883187</v>
      </c>
      <c r="N37" s="31">
        <f t="shared" si="3"/>
        <v>1155235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3711591</v>
      </c>
      <c r="X37" s="31">
        <f t="shared" si="3"/>
        <v>0</v>
      </c>
      <c r="Y37" s="31">
        <f t="shared" si="3"/>
        <v>3711591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8764509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756671</v>
      </c>
      <c r="H44" s="31">
        <f t="shared" si="5"/>
        <v>877495</v>
      </c>
      <c r="I44" s="31">
        <f t="shared" si="5"/>
        <v>922190</v>
      </c>
      <c r="J44" s="31">
        <f t="shared" si="5"/>
        <v>2556356</v>
      </c>
      <c r="K44" s="31">
        <f t="shared" si="5"/>
        <v>906292</v>
      </c>
      <c r="L44" s="31">
        <f t="shared" si="5"/>
        <v>-634244</v>
      </c>
      <c r="M44" s="31">
        <f t="shared" si="5"/>
        <v>883187</v>
      </c>
      <c r="N44" s="31">
        <f t="shared" si="5"/>
        <v>1155235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3711591</v>
      </c>
      <c r="X44" s="31">
        <f t="shared" si="5"/>
        <v>0</v>
      </c>
      <c r="Y44" s="31">
        <f t="shared" si="5"/>
        <v>3711591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106230608</v>
      </c>
      <c r="D45" s="42">
        <f t="shared" si="6"/>
        <v>0</v>
      </c>
      <c r="E45" s="43">
        <f t="shared" si="6"/>
        <v>41120210</v>
      </c>
      <c r="F45" s="44">
        <f t="shared" si="6"/>
        <v>41120210</v>
      </c>
      <c r="G45" s="44">
        <f t="shared" si="6"/>
        <v>-756671</v>
      </c>
      <c r="H45" s="44">
        <f t="shared" si="6"/>
        <v>-877495</v>
      </c>
      <c r="I45" s="44">
        <f t="shared" si="6"/>
        <v>9178114</v>
      </c>
      <c r="J45" s="44">
        <f t="shared" si="6"/>
        <v>7543948</v>
      </c>
      <c r="K45" s="44">
        <f t="shared" si="6"/>
        <v>4493461</v>
      </c>
      <c r="L45" s="44">
        <f t="shared" si="6"/>
        <v>13075262</v>
      </c>
      <c r="M45" s="44">
        <f t="shared" si="6"/>
        <v>12232554</v>
      </c>
      <c r="N45" s="44">
        <f t="shared" si="6"/>
        <v>29801277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37345225</v>
      </c>
      <c r="X45" s="44">
        <f t="shared" si="6"/>
        <v>20560104</v>
      </c>
      <c r="Y45" s="44">
        <f t="shared" si="6"/>
        <v>16785121</v>
      </c>
      <c r="Z45" s="45">
        <f>+IF(X45&lt;&gt;0,+(Y45/X45)*100,0)</f>
        <v>81.639280618424891</v>
      </c>
      <c r="AA45" s="46">
        <f>+AA26-AA44</f>
        <v>41120210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-70635722</v>
      </c>
      <c r="D6" s="18"/>
      <c r="E6" s="19">
        <v>55923808</v>
      </c>
      <c r="F6" s="20">
        <v>55923808</v>
      </c>
      <c r="G6" s="20">
        <v>-28470136</v>
      </c>
      <c r="H6" s="20">
        <v>-522866</v>
      </c>
      <c r="I6" s="20">
        <v>221033</v>
      </c>
      <c r="J6" s="20">
        <v>-28771969</v>
      </c>
      <c r="K6" s="20">
        <v>-3859346</v>
      </c>
      <c r="L6" s="20">
        <v>-6583680</v>
      </c>
      <c r="M6" s="20">
        <v>7182672</v>
      </c>
      <c r="N6" s="20">
        <v>-3260354</v>
      </c>
      <c r="O6" s="20"/>
      <c r="P6" s="20"/>
      <c r="Q6" s="20"/>
      <c r="R6" s="20"/>
      <c r="S6" s="20"/>
      <c r="T6" s="20"/>
      <c r="U6" s="20"/>
      <c r="V6" s="20"/>
      <c r="W6" s="20">
        <v>-32032323</v>
      </c>
      <c r="X6" s="20">
        <v>27961914</v>
      </c>
      <c r="Y6" s="20">
        <v>-59994237</v>
      </c>
      <c r="Z6" s="21">
        <v>-214.55697560617631</v>
      </c>
      <c r="AA6" s="22">
        <v>55923808</v>
      </c>
    </row>
    <row r="7" spans="1:27" x14ac:dyDescent="0.25">
      <c r="A7" s="23" t="s">
        <v>35</v>
      </c>
      <c r="B7" s="17" t="s">
        <v>32</v>
      </c>
      <c r="C7" s="18">
        <v>-3251379</v>
      </c>
      <c r="D7" s="18"/>
      <c r="E7" s="19">
        <v>-8242217</v>
      </c>
      <c r="F7" s="20">
        <v>-8242217</v>
      </c>
      <c r="G7" s="20">
        <v>-1980967</v>
      </c>
      <c r="H7" s="20">
        <v>-1461265</v>
      </c>
      <c r="I7" s="20">
        <v>548051</v>
      </c>
      <c r="J7" s="20">
        <v>-2894181</v>
      </c>
      <c r="K7" s="20">
        <v>1216608</v>
      </c>
      <c r="L7" s="20">
        <v>1286177</v>
      </c>
      <c r="M7" s="20">
        <v>359489</v>
      </c>
      <c r="N7" s="20">
        <v>2862274</v>
      </c>
      <c r="O7" s="20"/>
      <c r="P7" s="20"/>
      <c r="Q7" s="20"/>
      <c r="R7" s="20"/>
      <c r="S7" s="20"/>
      <c r="T7" s="20"/>
      <c r="U7" s="20"/>
      <c r="V7" s="20"/>
      <c r="W7" s="20">
        <v>-31907</v>
      </c>
      <c r="X7" s="20">
        <v>-4121124</v>
      </c>
      <c r="Y7" s="20">
        <v>4089217</v>
      </c>
      <c r="Z7" s="21">
        <v>-99.225769474541408</v>
      </c>
      <c r="AA7" s="22">
        <v>-8242217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57464</v>
      </c>
      <c r="D10" s="18"/>
      <c r="E10" s="19">
        <v>-564293</v>
      </c>
      <c r="F10" s="20">
        <v>-564293</v>
      </c>
      <c r="G10" s="20">
        <v>-373062</v>
      </c>
      <c r="H10" s="20">
        <v>417661</v>
      </c>
      <c r="I10" s="20">
        <v>-30789</v>
      </c>
      <c r="J10" s="20">
        <v>13810</v>
      </c>
      <c r="K10" s="20">
        <v>-16306</v>
      </c>
      <c r="L10" s="20">
        <v>-24831</v>
      </c>
      <c r="M10" s="20">
        <v>-6336</v>
      </c>
      <c r="N10" s="20">
        <v>-47473</v>
      </c>
      <c r="O10" s="20"/>
      <c r="P10" s="20"/>
      <c r="Q10" s="20"/>
      <c r="R10" s="20"/>
      <c r="S10" s="20"/>
      <c r="T10" s="20"/>
      <c r="U10" s="20"/>
      <c r="V10" s="20"/>
      <c r="W10" s="20">
        <v>-33663</v>
      </c>
      <c r="X10" s="20">
        <v>-223369</v>
      </c>
      <c r="Y10" s="20">
        <v>189706</v>
      </c>
      <c r="Z10" s="21">
        <v>-84.929421719217984</v>
      </c>
      <c r="AA10" s="22">
        <v>-564293</v>
      </c>
    </row>
    <row r="11" spans="1:27" x14ac:dyDescent="0.25">
      <c r="A11" s="23" t="s">
        <v>39</v>
      </c>
      <c r="B11" s="17" t="s">
        <v>32</v>
      </c>
      <c r="C11" s="18">
        <v>49494027</v>
      </c>
      <c r="D11" s="18"/>
      <c r="E11" s="19"/>
      <c r="F11" s="20"/>
      <c r="G11" s="24">
        <v>48768084</v>
      </c>
      <c r="H11" s="24">
        <v>1248761</v>
      </c>
      <c r="I11" s="24">
        <v>487305</v>
      </c>
      <c r="J11" s="20">
        <v>50504150</v>
      </c>
      <c r="K11" s="24">
        <v>974306</v>
      </c>
      <c r="L11" s="24">
        <v>1201478</v>
      </c>
      <c r="M11" s="20">
        <v>1918807</v>
      </c>
      <c r="N11" s="24">
        <v>4094591</v>
      </c>
      <c r="O11" s="24"/>
      <c r="P11" s="24"/>
      <c r="Q11" s="20"/>
      <c r="R11" s="24"/>
      <c r="S11" s="24"/>
      <c r="T11" s="20"/>
      <c r="U11" s="24"/>
      <c r="V11" s="24"/>
      <c r="W11" s="24">
        <v>54598741</v>
      </c>
      <c r="X11" s="20"/>
      <c r="Y11" s="24">
        <v>54598741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-2620704</v>
      </c>
      <c r="D12" s="18"/>
      <c r="E12" s="19"/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-26956314</v>
      </c>
      <c r="D13" s="29">
        <f>SUM(D6:D12)</f>
        <v>0</v>
      </c>
      <c r="E13" s="30">
        <f t="shared" si="0"/>
        <v>47117298</v>
      </c>
      <c r="F13" s="31">
        <f t="shared" si="0"/>
        <v>47117298</v>
      </c>
      <c r="G13" s="31">
        <f t="shared" si="0"/>
        <v>15323215</v>
      </c>
      <c r="H13" s="31">
        <f t="shared" si="0"/>
        <v>-317709</v>
      </c>
      <c r="I13" s="31">
        <f t="shared" si="0"/>
        <v>1225600</v>
      </c>
      <c r="J13" s="31">
        <f t="shared" si="0"/>
        <v>16231106</v>
      </c>
      <c r="K13" s="31">
        <f t="shared" si="0"/>
        <v>-1684738</v>
      </c>
      <c r="L13" s="31">
        <f t="shared" si="0"/>
        <v>-4120856</v>
      </c>
      <c r="M13" s="31">
        <f t="shared" si="0"/>
        <v>9454632</v>
      </c>
      <c r="N13" s="31">
        <f t="shared" si="0"/>
        <v>3649038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19880144</v>
      </c>
      <c r="X13" s="31">
        <f t="shared" si="0"/>
        <v>23617421</v>
      </c>
      <c r="Y13" s="31">
        <f t="shared" si="0"/>
        <v>-3737277</v>
      </c>
      <c r="Z13" s="32">
        <f>+IF(X13&lt;&gt;0,+(Y13/X13)*100,0)</f>
        <v>-15.824238387417491</v>
      </c>
      <c r="AA13" s="33">
        <f>SUM(AA6:AA12)</f>
        <v>47117298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363720778</v>
      </c>
      <c r="D17" s="18"/>
      <c r="E17" s="19">
        <v>28507752</v>
      </c>
      <c r="F17" s="20">
        <v>28507752</v>
      </c>
      <c r="G17" s="24">
        <v>373473311</v>
      </c>
      <c r="H17" s="24">
        <v>197712</v>
      </c>
      <c r="I17" s="24"/>
      <c r="J17" s="20">
        <v>373671023</v>
      </c>
      <c r="K17" s="24">
        <v>3641648</v>
      </c>
      <c r="L17" s="24">
        <v>1827256</v>
      </c>
      <c r="M17" s="20">
        <v>8688742</v>
      </c>
      <c r="N17" s="24">
        <v>14157646</v>
      </c>
      <c r="O17" s="24"/>
      <c r="P17" s="24"/>
      <c r="Q17" s="20"/>
      <c r="R17" s="24"/>
      <c r="S17" s="24"/>
      <c r="T17" s="20"/>
      <c r="U17" s="24"/>
      <c r="V17" s="24"/>
      <c r="W17" s="24">
        <v>387828669</v>
      </c>
      <c r="X17" s="20">
        <v>14253882</v>
      </c>
      <c r="Y17" s="24">
        <v>373574787</v>
      </c>
      <c r="Z17" s="25">
        <v>2620.8634742451213</v>
      </c>
      <c r="AA17" s="26">
        <v>28507752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363720778</v>
      </c>
      <c r="D25" s="29">
        <f t="shared" ref="D25:Y25" si="1">SUM(D15:D24)</f>
        <v>0</v>
      </c>
      <c r="E25" s="35">
        <f t="shared" si="1"/>
        <v>28507752</v>
      </c>
      <c r="F25" s="36">
        <f t="shared" si="1"/>
        <v>28507752</v>
      </c>
      <c r="G25" s="36">
        <f t="shared" si="1"/>
        <v>373473311</v>
      </c>
      <c r="H25" s="36">
        <f t="shared" si="1"/>
        <v>197712</v>
      </c>
      <c r="I25" s="36">
        <f t="shared" si="1"/>
        <v>0</v>
      </c>
      <c r="J25" s="36">
        <f t="shared" si="1"/>
        <v>373671023</v>
      </c>
      <c r="K25" s="36">
        <f t="shared" si="1"/>
        <v>3641648</v>
      </c>
      <c r="L25" s="36">
        <f t="shared" si="1"/>
        <v>1827256</v>
      </c>
      <c r="M25" s="36">
        <f t="shared" si="1"/>
        <v>8688742</v>
      </c>
      <c r="N25" s="36">
        <f t="shared" si="1"/>
        <v>14157646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387828669</v>
      </c>
      <c r="X25" s="36">
        <f t="shared" si="1"/>
        <v>14253882</v>
      </c>
      <c r="Y25" s="36">
        <f t="shared" si="1"/>
        <v>373574787</v>
      </c>
      <c r="Z25" s="37">
        <f>+IF(X25&lt;&gt;0,+(Y25/X25)*100,0)</f>
        <v>2620.8634742451213</v>
      </c>
      <c r="AA25" s="38">
        <f>SUM(AA15:AA24)</f>
        <v>28507752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336764464</v>
      </c>
      <c r="D26" s="29">
        <f>+D13+D25</f>
        <v>0</v>
      </c>
      <c r="E26" s="30">
        <f t="shared" si="2"/>
        <v>75625050</v>
      </c>
      <c r="F26" s="31">
        <f t="shared" si="2"/>
        <v>75625050</v>
      </c>
      <c r="G26" s="31">
        <f t="shared" si="2"/>
        <v>388796526</v>
      </c>
      <c r="H26" s="31">
        <f t="shared" si="2"/>
        <v>-119997</v>
      </c>
      <c r="I26" s="31">
        <f t="shared" si="2"/>
        <v>1225600</v>
      </c>
      <c r="J26" s="31">
        <f t="shared" si="2"/>
        <v>389902129</v>
      </c>
      <c r="K26" s="31">
        <f t="shared" si="2"/>
        <v>1956910</v>
      </c>
      <c r="L26" s="31">
        <f t="shared" si="2"/>
        <v>-2293600</v>
      </c>
      <c r="M26" s="31">
        <f t="shared" si="2"/>
        <v>18143374</v>
      </c>
      <c r="N26" s="31">
        <f t="shared" si="2"/>
        <v>17806684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407708813</v>
      </c>
      <c r="X26" s="31">
        <f t="shared" si="2"/>
        <v>37871303</v>
      </c>
      <c r="Y26" s="31">
        <f t="shared" si="2"/>
        <v>369837510</v>
      </c>
      <c r="Z26" s="32">
        <f>+IF(X26&lt;&gt;0,+(Y26/X26)*100,0)</f>
        <v>976.5639962269056</v>
      </c>
      <c r="AA26" s="33">
        <f>+AA13+AA25</f>
        <v>75625050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-302776</v>
      </c>
      <c r="D31" s="18"/>
      <c r="E31" s="19"/>
      <c r="F31" s="20"/>
      <c r="G31" s="20">
        <v>-305512</v>
      </c>
      <c r="H31" s="20">
        <v>-707</v>
      </c>
      <c r="I31" s="20">
        <v>-2467</v>
      </c>
      <c r="J31" s="20">
        <v>-308686</v>
      </c>
      <c r="K31" s="20">
        <v>-4862</v>
      </c>
      <c r="L31" s="20">
        <v>-12791</v>
      </c>
      <c r="M31" s="20">
        <v>-3599</v>
      </c>
      <c r="N31" s="20">
        <v>-21252</v>
      </c>
      <c r="O31" s="20"/>
      <c r="P31" s="20"/>
      <c r="Q31" s="20"/>
      <c r="R31" s="20"/>
      <c r="S31" s="20"/>
      <c r="T31" s="20"/>
      <c r="U31" s="20"/>
      <c r="V31" s="20"/>
      <c r="W31" s="20">
        <v>-329938</v>
      </c>
      <c r="X31" s="20"/>
      <c r="Y31" s="20">
        <v>-329938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9642263</v>
      </c>
      <c r="D32" s="18"/>
      <c r="E32" s="19">
        <v>4883155</v>
      </c>
      <c r="F32" s="20">
        <v>4883155</v>
      </c>
      <c r="G32" s="20">
        <v>2055033</v>
      </c>
      <c r="H32" s="20">
        <v>8760126</v>
      </c>
      <c r="I32" s="20">
        <v>-388517</v>
      </c>
      <c r="J32" s="20">
        <v>10426642</v>
      </c>
      <c r="K32" s="20">
        <v>-706776</v>
      </c>
      <c r="L32" s="20">
        <v>161346</v>
      </c>
      <c r="M32" s="20">
        <v>-108182</v>
      </c>
      <c r="N32" s="20">
        <v>-653612</v>
      </c>
      <c r="O32" s="20"/>
      <c r="P32" s="20"/>
      <c r="Q32" s="20"/>
      <c r="R32" s="20"/>
      <c r="S32" s="20"/>
      <c r="T32" s="20"/>
      <c r="U32" s="20"/>
      <c r="V32" s="20"/>
      <c r="W32" s="20">
        <v>9773030</v>
      </c>
      <c r="X32" s="20">
        <v>10735672</v>
      </c>
      <c r="Y32" s="20">
        <v>-962642</v>
      </c>
      <c r="Z32" s="21">
        <v>-8.9667605344127495</v>
      </c>
      <c r="AA32" s="22">
        <v>4883155</v>
      </c>
    </row>
    <row r="33" spans="1:27" x14ac:dyDescent="0.25">
      <c r="A33" s="23" t="s">
        <v>60</v>
      </c>
      <c r="B33" s="17" t="s">
        <v>32</v>
      </c>
      <c r="C33" s="18">
        <v>-28280879</v>
      </c>
      <c r="D33" s="18"/>
      <c r="E33" s="19"/>
      <c r="F33" s="20"/>
      <c r="G33" s="20">
        <v>-12780879</v>
      </c>
      <c r="H33" s="20">
        <v>-227369</v>
      </c>
      <c r="I33" s="20"/>
      <c r="J33" s="20">
        <v>-13008248</v>
      </c>
      <c r="K33" s="20">
        <v>-4343134</v>
      </c>
      <c r="L33" s="20">
        <v>-2101344</v>
      </c>
      <c r="M33" s="20">
        <v>-9953849</v>
      </c>
      <c r="N33" s="20">
        <v>-16398327</v>
      </c>
      <c r="O33" s="20"/>
      <c r="P33" s="20"/>
      <c r="Q33" s="20"/>
      <c r="R33" s="20"/>
      <c r="S33" s="20"/>
      <c r="T33" s="20"/>
      <c r="U33" s="20"/>
      <c r="V33" s="20"/>
      <c r="W33" s="20">
        <v>-29406575</v>
      </c>
      <c r="X33" s="20">
        <v>-6</v>
      </c>
      <c r="Y33" s="20">
        <v>-29406569</v>
      </c>
      <c r="Z33" s="21">
        <v>490109483.33333331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21884268</v>
      </c>
      <c r="D35" s="18"/>
      <c r="E35" s="19">
        <v>7168971</v>
      </c>
      <c r="F35" s="20">
        <v>7168971</v>
      </c>
      <c r="G35" s="20">
        <v>22768825</v>
      </c>
      <c r="H35" s="20">
        <v>49105</v>
      </c>
      <c r="I35" s="20">
        <v>622641</v>
      </c>
      <c r="J35" s="20">
        <v>23440571</v>
      </c>
      <c r="K35" s="20">
        <v>635190</v>
      </c>
      <c r="L35" s="20">
        <v>565603</v>
      </c>
      <c r="M35" s="20">
        <v>539644</v>
      </c>
      <c r="N35" s="20">
        <v>1740437</v>
      </c>
      <c r="O35" s="20"/>
      <c r="P35" s="20"/>
      <c r="Q35" s="20"/>
      <c r="R35" s="20"/>
      <c r="S35" s="20"/>
      <c r="T35" s="20"/>
      <c r="U35" s="20"/>
      <c r="V35" s="20"/>
      <c r="W35" s="20">
        <v>25181008</v>
      </c>
      <c r="X35" s="20">
        <v>3584484</v>
      </c>
      <c r="Y35" s="20">
        <v>21596524</v>
      </c>
      <c r="Z35" s="21">
        <v>602.50022039434407</v>
      </c>
      <c r="AA35" s="22">
        <v>7168971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2942876</v>
      </c>
      <c r="D37" s="29">
        <f t="shared" ref="D37:Y37" si="3">SUM(D29:D36)</f>
        <v>0</v>
      </c>
      <c r="E37" s="30">
        <f t="shared" si="3"/>
        <v>12052126</v>
      </c>
      <c r="F37" s="31">
        <f t="shared" si="3"/>
        <v>12052126</v>
      </c>
      <c r="G37" s="31">
        <f t="shared" si="3"/>
        <v>11737467</v>
      </c>
      <c r="H37" s="31">
        <f t="shared" si="3"/>
        <v>8581155</v>
      </c>
      <c r="I37" s="31">
        <f t="shared" si="3"/>
        <v>231657</v>
      </c>
      <c r="J37" s="31">
        <f t="shared" si="3"/>
        <v>20550279</v>
      </c>
      <c r="K37" s="31">
        <f t="shared" si="3"/>
        <v>-4419582</v>
      </c>
      <c r="L37" s="31">
        <f t="shared" si="3"/>
        <v>-1387186</v>
      </c>
      <c r="M37" s="31">
        <f t="shared" si="3"/>
        <v>-9525986</v>
      </c>
      <c r="N37" s="31">
        <f t="shared" si="3"/>
        <v>-15332754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5217525</v>
      </c>
      <c r="X37" s="31">
        <f t="shared" si="3"/>
        <v>14320150</v>
      </c>
      <c r="Y37" s="31">
        <f t="shared" si="3"/>
        <v>-9102625</v>
      </c>
      <c r="Z37" s="32">
        <f>+IF(X37&lt;&gt;0,+(Y37/X37)*100,0)</f>
        <v>-63.565151203025103</v>
      </c>
      <c r="AA37" s="33">
        <f>SUM(AA29:AA36)</f>
        <v>12052126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279413</v>
      </c>
      <c r="D39" s="18"/>
      <c r="E39" s="19"/>
      <c r="F39" s="20"/>
      <c r="G39" s="20">
        <v>281298</v>
      </c>
      <c r="H39" s="20">
        <v>1836</v>
      </c>
      <c r="I39" s="20">
        <v>1735</v>
      </c>
      <c r="J39" s="20">
        <v>284869</v>
      </c>
      <c r="K39" s="20">
        <v>1741</v>
      </c>
      <c r="L39" s="20">
        <v>1642</v>
      </c>
      <c r="M39" s="20">
        <v>21011</v>
      </c>
      <c r="N39" s="20">
        <v>24394</v>
      </c>
      <c r="O39" s="20"/>
      <c r="P39" s="20"/>
      <c r="Q39" s="20"/>
      <c r="R39" s="20"/>
      <c r="S39" s="20"/>
      <c r="T39" s="20"/>
      <c r="U39" s="20"/>
      <c r="V39" s="20"/>
      <c r="W39" s="20">
        <v>309263</v>
      </c>
      <c r="X39" s="20"/>
      <c r="Y39" s="20">
        <v>309263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279413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281298</v>
      </c>
      <c r="H43" s="36">
        <f t="shared" si="4"/>
        <v>1836</v>
      </c>
      <c r="I43" s="36">
        <f t="shared" si="4"/>
        <v>1735</v>
      </c>
      <c r="J43" s="36">
        <f t="shared" si="4"/>
        <v>284869</v>
      </c>
      <c r="K43" s="36">
        <f t="shared" si="4"/>
        <v>1741</v>
      </c>
      <c r="L43" s="36">
        <f t="shared" si="4"/>
        <v>1642</v>
      </c>
      <c r="M43" s="36">
        <f t="shared" si="4"/>
        <v>21011</v>
      </c>
      <c r="N43" s="36">
        <f t="shared" si="4"/>
        <v>24394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309263</v>
      </c>
      <c r="X43" s="36">
        <f t="shared" si="4"/>
        <v>0</v>
      </c>
      <c r="Y43" s="36">
        <f t="shared" si="4"/>
        <v>309263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3222289</v>
      </c>
      <c r="D44" s="29">
        <f>+D37+D43</f>
        <v>0</v>
      </c>
      <c r="E44" s="30">
        <f t="shared" si="5"/>
        <v>12052126</v>
      </c>
      <c r="F44" s="31">
        <f t="shared" si="5"/>
        <v>12052126</v>
      </c>
      <c r="G44" s="31">
        <f t="shared" si="5"/>
        <v>12018765</v>
      </c>
      <c r="H44" s="31">
        <f t="shared" si="5"/>
        <v>8582991</v>
      </c>
      <c r="I44" s="31">
        <f t="shared" si="5"/>
        <v>233392</v>
      </c>
      <c r="J44" s="31">
        <f t="shared" si="5"/>
        <v>20835148</v>
      </c>
      <c r="K44" s="31">
        <f t="shared" si="5"/>
        <v>-4417841</v>
      </c>
      <c r="L44" s="31">
        <f t="shared" si="5"/>
        <v>-1385544</v>
      </c>
      <c r="M44" s="31">
        <f t="shared" si="5"/>
        <v>-9504975</v>
      </c>
      <c r="N44" s="31">
        <f t="shared" si="5"/>
        <v>-15308360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5526788</v>
      </c>
      <c r="X44" s="31">
        <f t="shared" si="5"/>
        <v>14320150</v>
      </c>
      <c r="Y44" s="31">
        <f t="shared" si="5"/>
        <v>-8793362</v>
      </c>
      <c r="Z44" s="32">
        <f>+IF(X44&lt;&gt;0,+(Y44/X44)*100,0)</f>
        <v>-61.405516003673142</v>
      </c>
      <c r="AA44" s="33">
        <f>+AA37+AA43</f>
        <v>12052126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333542175</v>
      </c>
      <c r="D45" s="42">
        <f t="shared" si="6"/>
        <v>0</v>
      </c>
      <c r="E45" s="43">
        <f t="shared" si="6"/>
        <v>63572924</v>
      </c>
      <c r="F45" s="44">
        <f t="shared" si="6"/>
        <v>63572924</v>
      </c>
      <c r="G45" s="44">
        <f t="shared" si="6"/>
        <v>376777761</v>
      </c>
      <c r="H45" s="44">
        <f t="shared" si="6"/>
        <v>-8702988</v>
      </c>
      <c r="I45" s="44">
        <f t="shared" si="6"/>
        <v>992208</v>
      </c>
      <c r="J45" s="44">
        <f t="shared" si="6"/>
        <v>369066981</v>
      </c>
      <c r="K45" s="44">
        <f t="shared" si="6"/>
        <v>6374751</v>
      </c>
      <c r="L45" s="44">
        <f t="shared" si="6"/>
        <v>-908056</v>
      </c>
      <c r="M45" s="44">
        <f t="shared" si="6"/>
        <v>27648349</v>
      </c>
      <c r="N45" s="44">
        <f t="shared" si="6"/>
        <v>33115044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402182025</v>
      </c>
      <c r="X45" s="44">
        <f t="shared" si="6"/>
        <v>23551153</v>
      </c>
      <c r="Y45" s="44">
        <f t="shared" si="6"/>
        <v>378630872</v>
      </c>
      <c r="Z45" s="45">
        <f>+IF(X45&lt;&gt;0,+(Y45/X45)*100,0)</f>
        <v>1607.6956911621271</v>
      </c>
      <c r="AA45" s="46">
        <f>+AA26-AA44</f>
        <v>63572924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80043433</v>
      </c>
      <c r="F47" s="20">
        <v>80043433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40021662</v>
      </c>
      <c r="Y47" s="20">
        <v>-40021662</v>
      </c>
      <c r="Z47" s="47">
        <v>-100</v>
      </c>
      <c r="AA47" s="22">
        <v>80043433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80043433</v>
      </c>
      <c r="F50" s="52">
        <f t="shared" si="7"/>
        <v>80043433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40021662</v>
      </c>
      <c r="Y50" s="52">
        <f t="shared" si="7"/>
        <v>-40021662</v>
      </c>
      <c r="Z50" s="53">
        <f>+IF(X50&lt;&gt;0,+(Y50/X50)*100,0)</f>
        <v>-100</v>
      </c>
      <c r="AA50" s="54">
        <f>SUM(AA47:AA49)</f>
        <v>80043433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-11381804</v>
      </c>
      <c r="D6" s="18"/>
      <c r="E6" s="19">
        <v>11292171</v>
      </c>
      <c r="F6" s="20">
        <v>11292171</v>
      </c>
      <c r="G6" s="20">
        <v>-5399817</v>
      </c>
      <c r="H6" s="20">
        <v>-34005</v>
      </c>
      <c r="I6" s="20">
        <v>1310942</v>
      </c>
      <c r="J6" s="20">
        <v>-4122880</v>
      </c>
      <c r="K6" s="20">
        <v>1631831</v>
      </c>
      <c r="L6" s="20">
        <v>-1621832</v>
      </c>
      <c r="M6" s="20">
        <v>324984</v>
      </c>
      <c r="N6" s="20">
        <v>334983</v>
      </c>
      <c r="O6" s="20"/>
      <c r="P6" s="20"/>
      <c r="Q6" s="20"/>
      <c r="R6" s="20"/>
      <c r="S6" s="20"/>
      <c r="T6" s="20"/>
      <c r="U6" s="20"/>
      <c r="V6" s="20"/>
      <c r="W6" s="20">
        <v>-3787897</v>
      </c>
      <c r="X6" s="20">
        <v>5646126</v>
      </c>
      <c r="Y6" s="20">
        <v>-9434023</v>
      </c>
      <c r="Z6" s="21">
        <v>-167.08842487751778</v>
      </c>
      <c r="AA6" s="22">
        <v>11292171</v>
      </c>
    </row>
    <row r="7" spans="1:27" x14ac:dyDescent="0.25">
      <c r="A7" s="23" t="s">
        <v>35</v>
      </c>
      <c r="B7" s="17" t="s">
        <v>32</v>
      </c>
      <c r="C7" s="18">
        <v>5003481</v>
      </c>
      <c r="D7" s="18"/>
      <c r="E7" s="19">
        <v>15897118</v>
      </c>
      <c r="F7" s="20">
        <v>15897118</v>
      </c>
      <c r="G7" s="20">
        <v>1244591</v>
      </c>
      <c r="H7" s="20">
        <v>805343</v>
      </c>
      <c r="I7" s="20">
        <v>-557154</v>
      </c>
      <c r="J7" s="20">
        <v>1492780</v>
      </c>
      <c r="K7" s="20">
        <v>3476886</v>
      </c>
      <c r="L7" s="20">
        <v>826476</v>
      </c>
      <c r="M7" s="20">
        <v>1570551</v>
      </c>
      <c r="N7" s="20">
        <v>5873913</v>
      </c>
      <c r="O7" s="20"/>
      <c r="P7" s="20"/>
      <c r="Q7" s="20"/>
      <c r="R7" s="20"/>
      <c r="S7" s="20"/>
      <c r="T7" s="20"/>
      <c r="U7" s="20"/>
      <c r="V7" s="20"/>
      <c r="W7" s="20">
        <v>7366693</v>
      </c>
      <c r="X7" s="20">
        <v>7948572</v>
      </c>
      <c r="Y7" s="20">
        <v>-581879</v>
      </c>
      <c r="Z7" s="21">
        <v>-7.3205476405069998</v>
      </c>
      <c r="AA7" s="22">
        <v>15897118</v>
      </c>
    </row>
    <row r="8" spans="1:27" x14ac:dyDescent="0.25">
      <c r="A8" s="23" t="s">
        <v>36</v>
      </c>
      <c r="B8" s="17" t="s">
        <v>32</v>
      </c>
      <c r="C8" s="18">
        <v>-5883443</v>
      </c>
      <c r="D8" s="18"/>
      <c r="E8" s="19">
        <v>-3681392</v>
      </c>
      <c r="F8" s="20">
        <v>-3681392</v>
      </c>
      <c r="G8" s="20">
        <v>1028429</v>
      </c>
      <c r="H8" s="20">
        <v>761183</v>
      </c>
      <c r="I8" s="20">
        <v>973073</v>
      </c>
      <c r="J8" s="20">
        <v>2762685</v>
      </c>
      <c r="K8" s="20">
        <v>988328</v>
      </c>
      <c r="L8" s="20">
        <v>1092213</v>
      </c>
      <c r="M8" s="20">
        <v>1038678</v>
      </c>
      <c r="N8" s="20">
        <v>3119219</v>
      </c>
      <c r="O8" s="20"/>
      <c r="P8" s="20"/>
      <c r="Q8" s="20"/>
      <c r="R8" s="20"/>
      <c r="S8" s="20"/>
      <c r="T8" s="20"/>
      <c r="U8" s="20"/>
      <c r="V8" s="20"/>
      <c r="W8" s="20">
        <v>5881904</v>
      </c>
      <c r="X8" s="20">
        <v>-1840692</v>
      </c>
      <c r="Y8" s="20">
        <v>7722596</v>
      </c>
      <c r="Z8" s="21">
        <v>-419.54851762272017</v>
      </c>
      <c r="AA8" s="22">
        <v>-3681392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157908</v>
      </c>
      <c r="D10" s="18"/>
      <c r="E10" s="19">
        <v>-1546172</v>
      </c>
      <c r="F10" s="20">
        <v>-1546172</v>
      </c>
      <c r="G10" s="20">
        <v>132228</v>
      </c>
      <c r="H10" s="20">
        <v>25680</v>
      </c>
      <c r="I10" s="20"/>
      <c r="J10" s="20">
        <v>157908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157908</v>
      </c>
      <c r="X10" s="20">
        <v>-3706968</v>
      </c>
      <c r="Y10" s="20">
        <v>3864876</v>
      </c>
      <c r="Z10" s="21">
        <v>-104.25976161650168</v>
      </c>
      <c r="AA10" s="22">
        <v>-1546172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-12103858</v>
      </c>
      <c r="D13" s="29">
        <f>SUM(D6:D12)</f>
        <v>0</v>
      </c>
      <c r="E13" s="30">
        <f t="shared" si="0"/>
        <v>21961725</v>
      </c>
      <c r="F13" s="31">
        <f t="shared" si="0"/>
        <v>21961725</v>
      </c>
      <c r="G13" s="31">
        <f t="shared" si="0"/>
        <v>-2994569</v>
      </c>
      <c r="H13" s="31">
        <f t="shared" si="0"/>
        <v>1558201</v>
      </c>
      <c r="I13" s="31">
        <f t="shared" si="0"/>
        <v>1726861</v>
      </c>
      <c r="J13" s="31">
        <f t="shared" si="0"/>
        <v>290493</v>
      </c>
      <c r="K13" s="31">
        <f t="shared" si="0"/>
        <v>6097045</v>
      </c>
      <c r="L13" s="31">
        <f t="shared" si="0"/>
        <v>296857</v>
      </c>
      <c r="M13" s="31">
        <f t="shared" si="0"/>
        <v>2934213</v>
      </c>
      <c r="N13" s="31">
        <f t="shared" si="0"/>
        <v>9328115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9618608</v>
      </c>
      <c r="X13" s="31">
        <f t="shared" si="0"/>
        <v>8047038</v>
      </c>
      <c r="Y13" s="31">
        <f t="shared" si="0"/>
        <v>1571570</v>
      </c>
      <c r="Z13" s="32">
        <f>+IF(X13&lt;&gt;0,+(Y13/X13)*100,0)</f>
        <v>19.529794689673395</v>
      </c>
      <c r="AA13" s="33">
        <f>SUM(AA6:AA12)</f>
        <v>21961725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284145679</v>
      </c>
      <c r="D17" s="18"/>
      <c r="E17" s="19">
        <v>278856030</v>
      </c>
      <c r="F17" s="20">
        <v>278856030</v>
      </c>
      <c r="G17" s="24">
        <v>264797813</v>
      </c>
      <c r="H17" s="24">
        <v>25192793</v>
      </c>
      <c r="I17" s="24">
        <v>-1704774</v>
      </c>
      <c r="J17" s="20">
        <v>288285832</v>
      </c>
      <c r="K17" s="24">
        <v>-164661</v>
      </c>
      <c r="L17" s="24">
        <v>-984642</v>
      </c>
      <c r="M17" s="20">
        <v>2693612</v>
      </c>
      <c r="N17" s="24">
        <v>1544309</v>
      </c>
      <c r="O17" s="24"/>
      <c r="P17" s="24"/>
      <c r="Q17" s="20"/>
      <c r="R17" s="24"/>
      <c r="S17" s="24"/>
      <c r="T17" s="20"/>
      <c r="U17" s="24"/>
      <c r="V17" s="24"/>
      <c r="W17" s="24">
        <v>289830141</v>
      </c>
      <c r="X17" s="20">
        <v>269923360</v>
      </c>
      <c r="Y17" s="24">
        <v>19906781</v>
      </c>
      <c r="Z17" s="25">
        <v>7.3749752522345595</v>
      </c>
      <c r="AA17" s="26">
        <v>278856030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284145679</v>
      </c>
      <c r="D25" s="29">
        <f t="shared" ref="D25:Y25" si="1">SUM(D15:D24)</f>
        <v>0</v>
      </c>
      <c r="E25" s="35">
        <f t="shared" si="1"/>
        <v>278856030</v>
      </c>
      <c r="F25" s="36">
        <f t="shared" si="1"/>
        <v>278856030</v>
      </c>
      <c r="G25" s="36">
        <f t="shared" si="1"/>
        <v>264797813</v>
      </c>
      <c r="H25" s="36">
        <f t="shared" si="1"/>
        <v>25192793</v>
      </c>
      <c r="I25" s="36">
        <f t="shared" si="1"/>
        <v>-1704774</v>
      </c>
      <c r="J25" s="36">
        <f t="shared" si="1"/>
        <v>288285832</v>
      </c>
      <c r="K25" s="36">
        <f t="shared" si="1"/>
        <v>-164661</v>
      </c>
      <c r="L25" s="36">
        <f t="shared" si="1"/>
        <v>-984642</v>
      </c>
      <c r="M25" s="36">
        <f t="shared" si="1"/>
        <v>2693612</v>
      </c>
      <c r="N25" s="36">
        <f t="shared" si="1"/>
        <v>1544309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289830141</v>
      </c>
      <c r="X25" s="36">
        <f t="shared" si="1"/>
        <v>269923360</v>
      </c>
      <c r="Y25" s="36">
        <f t="shared" si="1"/>
        <v>19906781</v>
      </c>
      <c r="Z25" s="37">
        <f>+IF(X25&lt;&gt;0,+(Y25/X25)*100,0)</f>
        <v>7.3749752522345595</v>
      </c>
      <c r="AA25" s="38">
        <f>SUM(AA15:AA24)</f>
        <v>278856030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272041821</v>
      </c>
      <c r="D26" s="29">
        <f>+D13+D25</f>
        <v>0</v>
      </c>
      <c r="E26" s="30">
        <f t="shared" si="2"/>
        <v>300817755</v>
      </c>
      <c r="F26" s="31">
        <f t="shared" si="2"/>
        <v>300817755</v>
      </c>
      <c r="G26" s="31">
        <f t="shared" si="2"/>
        <v>261803244</v>
      </c>
      <c r="H26" s="31">
        <f t="shared" si="2"/>
        <v>26750994</v>
      </c>
      <c r="I26" s="31">
        <f t="shared" si="2"/>
        <v>22087</v>
      </c>
      <c r="J26" s="31">
        <f t="shared" si="2"/>
        <v>288576325</v>
      </c>
      <c r="K26" s="31">
        <f t="shared" si="2"/>
        <v>5932384</v>
      </c>
      <c r="L26" s="31">
        <f t="shared" si="2"/>
        <v>-687785</v>
      </c>
      <c r="M26" s="31">
        <f t="shared" si="2"/>
        <v>5627825</v>
      </c>
      <c r="N26" s="31">
        <f t="shared" si="2"/>
        <v>10872424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299448749</v>
      </c>
      <c r="X26" s="31">
        <f t="shared" si="2"/>
        <v>277970398</v>
      </c>
      <c r="Y26" s="31">
        <f t="shared" si="2"/>
        <v>21478351</v>
      </c>
      <c r="Z26" s="32">
        <f>+IF(X26&lt;&gt;0,+(Y26/X26)*100,0)</f>
        <v>7.7268483099412615</v>
      </c>
      <c r="AA26" s="33">
        <f>+AA13+AA25</f>
        <v>300817755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-20000000</v>
      </c>
      <c r="F32" s="20">
        <v>-20000000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-9999996</v>
      </c>
      <c r="Y32" s="20">
        <v>9999996</v>
      </c>
      <c r="Z32" s="21">
        <v>-100</v>
      </c>
      <c r="AA32" s="22">
        <v>-20000000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-20000000</v>
      </c>
      <c r="F37" s="31">
        <f t="shared" si="3"/>
        <v>-20000000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-9999996</v>
      </c>
      <c r="Y37" s="31">
        <f t="shared" si="3"/>
        <v>9999996</v>
      </c>
      <c r="Z37" s="32">
        <f>+IF(X37&lt;&gt;0,+(Y37/X37)*100,0)</f>
        <v>-100</v>
      </c>
      <c r="AA37" s="33">
        <f>SUM(AA29:AA36)</f>
        <v>-20000000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-20000000</v>
      </c>
      <c r="F44" s="31">
        <f t="shared" si="5"/>
        <v>-20000000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-9999996</v>
      </c>
      <c r="Y44" s="31">
        <f t="shared" si="5"/>
        <v>9999996</v>
      </c>
      <c r="Z44" s="32">
        <f>+IF(X44&lt;&gt;0,+(Y44/X44)*100,0)</f>
        <v>-100</v>
      </c>
      <c r="AA44" s="33">
        <f>+AA37+AA43</f>
        <v>-20000000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272041821</v>
      </c>
      <c r="D45" s="42">
        <f t="shared" si="6"/>
        <v>0</v>
      </c>
      <c r="E45" s="43">
        <f t="shared" si="6"/>
        <v>320817755</v>
      </c>
      <c r="F45" s="44">
        <f t="shared" si="6"/>
        <v>320817755</v>
      </c>
      <c r="G45" s="44">
        <f t="shared" si="6"/>
        <v>261803244</v>
      </c>
      <c r="H45" s="44">
        <f t="shared" si="6"/>
        <v>26750994</v>
      </c>
      <c r="I45" s="44">
        <f t="shared" si="6"/>
        <v>22087</v>
      </c>
      <c r="J45" s="44">
        <f t="shared" si="6"/>
        <v>288576325</v>
      </c>
      <c r="K45" s="44">
        <f t="shared" si="6"/>
        <v>5932384</v>
      </c>
      <c r="L45" s="44">
        <f t="shared" si="6"/>
        <v>-687785</v>
      </c>
      <c r="M45" s="44">
        <f t="shared" si="6"/>
        <v>5627825</v>
      </c>
      <c r="N45" s="44">
        <f t="shared" si="6"/>
        <v>10872424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299448749</v>
      </c>
      <c r="X45" s="44">
        <f t="shared" si="6"/>
        <v>287970394</v>
      </c>
      <c r="Y45" s="44">
        <f t="shared" si="6"/>
        <v>11478355</v>
      </c>
      <c r="Z45" s="45">
        <f>+IF(X45&lt;&gt;0,+(Y45/X45)*100,0)</f>
        <v>3.9859496806466845</v>
      </c>
      <c r="AA45" s="46">
        <f>+AA26-AA44</f>
        <v>320817755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53694853</v>
      </c>
      <c r="F47" s="20">
        <v>53694853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26847492</v>
      </c>
      <c r="Y47" s="20">
        <v>-26847492</v>
      </c>
      <c r="Z47" s="47">
        <v>-100</v>
      </c>
      <c r="AA47" s="22">
        <v>53694853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53694853</v>
      </c>
      <c r="F50" s="52">
        <f t="shared" si="7"/>
        <v>53694853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26847492</v>
      </c>
      <c r="Y50" s="52">
        <f t="shared" si="7"/>
        <v>-26847492</v>
      </c>
      <c r="Z50" s="53">
        <f>+IF(X50&lt;&gt;0,+(Y50/X50)*100,0)</f>
        <v>-100</v>
      </c>
      <c r="AA50" s="54">
        <f>SUM(AA47:AA49)</f>
        <v>53694853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5388198</v>
      </c>
      <c r="D6" s="18"/>
      <c r="E6" s="19">
        <v>7048696</v>
      </c>
      <c r="F6" s="20">
        <v>7048696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3524338</v>
      </c>
      <c r="Y6" s="20">
        <v>-3524338</v>
      </c>
      <c r="Z6" s="21">
        <v>-100</v>
      </c>
      <c r="AA6" s="22">
        <v>7048696</v>
      </c>
    </row>
    <row r="7" spans="1:27" x14ac:dyDescent="0.25">
      <c r="A7" s="23" t="s">
        <v>35</v>
      </c>
      <c r="B7" s="17" t="s">
        <v>32</v>
      </c>
      <c r="C7" s="18">
        <v>14680815</v>
      </c>
      <c r="D7" s="18"/>
      <c r="E7" s="19">
        <v>-286827</v>
      </c>
      <c r="F7" s="20">
        <v>-286827</v>
      </c>
      <c r="G7" s="20">
        <v>414152</v>
      </c>
      <c r="H7" s="20">
        <v>-60081</v>
      </c>
      <c r="I7" s="20">
        <v>341395</v>
      </c>
      <c r="J7" s="20">
        <v>695466</v>
      </c>
      <c r="K7" s="20">
        <v>-285947</v>
      </c>
      <c r="L7" s="20">
        <v>89694</v>
      </c>
      <c r="M7" s="20">
        <v>190004</v>
      </c>
      <c r="N7" s="20">
        <v>-6249</v>
      </c>
      <c r="O7" s="20"/>
      <c r="P7" s="20"/>
      <c r="Q7" s="20"/>
      <c r="R7" s="20"/>
      <c r="S7" s="20"/>
      <c r="T7" s="20"/>
      <c r="U7" s="20"/>
      <c r="V7" s="20"/>
      <c r="W7" s="20">
        <v>689217</v>
      </c>
      <c r="X7" s="20">
        <v>-143409</v>
      </c>
      <c r="Y7" s="20">
        <v>832626</v>
      </c>
      <c r="Z7" s="21">
        <v>-580.5953601238416</v>
      </c>
      <c r="AA7" s="22">
        <v>-286827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22652</v>
      </c>
      <c r="D10" s="18"/>
      <c r="E10" s="19">
        <v>147115</v>
      </c>
      <c r="F10" s="20">
        <v>147115</v>
      </c>
      <c r="G10" s="20"/>
      <c r="H10" s="20"/>
      <c r="I10" s="20"/>
      <c r="J10" s="20"/>
      <c r="K10" s="20">
        <v>22652</v>
      </c>
      <c r="L10" s="20"/>
      <c r="M10" s="20"/>
      <c r="N10" s="20">
        <v>22652</v>
      </c>
      <c r="O10" s="20"/>
      <c r="P10" s="20"/>
      <c r="Q10" s="20"/>
      <c r="R10" s="20"/>
      <c r="S10" s="20"/>
      <c r="T10" s="20"/>
      <c r="U10" s="20"/>
      <c r="V10" s="20"/>
      <c r="W10" s="20">
        <v>22652</v>
      </c>
      <c r="X10" s="20">
        <v>73555</v>
      </c>
      <c r="Y10" s="20">
        <v>-50903</v>
      </c>
      <c r="Z10" s="21">
        <v>-69.203997009040847</v>
      </c>
      <c r="AA10" s="22">
        <v>147115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20091665</v>
      </c>
      <c r="D13" s="29">
        <f>SUM(D6:D12)</f>
        <v>0</v>
      </c>
      <c r="E13" s="30">
        <f t="shared" si="0"/>
        <v>6908984</v>
      </c>
      <c r="F13" s="31">
        <f t="shared" si="0"/>
        <v>6908984</v>
      </c>
      <c r="G13" s="31">
        <f t="shared" si="0"/>
        <v>414152</v>
      </c>
      <c r="H13" s="31">
        <f t="shared" si="0"/>
        <v>-60081</v>
      </c>
      <c r="I13" s="31">
        <f t="shared" si="0"/>
        <v>341395</v>
      </c>
      <c r="J13" s="31">
        <f t="shared" si="0"/>
        <v>695466</v>
      </c>
      <c r="K13" s="31">
        <f t="shared" si="0"/>
        <v>-263295</v>
      </c>
      <c r="L13" s="31">
        <f t="shared" si="0"/>
        <v>89694</v>
      </c>
      <c r="M13" s="31">
        <f t="shared" si="0"/>
        <v>190004</v>
      </c>
      <c r="N13" s="31">
        <f t="shared" si="0"/>
        <v>16403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711869</v>
      </c>
      <c r="X13" s="31">
        <f t="shared" si="0"/>
        <v>3454484</v>
      </c>
      <c r="Y13" s="31">
        <f t="shared" si="0"/>
        <v>-2742615</v>
      </c>
      <c r="Z13" s="32">
        <f>+IF(X13&lt;&gt;0,+(Y13/X13)*100,0)</f>
        <v>-79.392899199996293</v>
      </c>
      <c r="AA13" s="33">
        <f>SUM(AA6:AA12)</f>
        <v>6908984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66624822</v>
      </c>
      <c r="D17" s="18"/>
      <c r="E17" s="19">
        <v>32158964</v>
      </c>
      <c r="F17" s="20">
        <v>32158964</v>
      </c>
      <c r="G17" s="24"/>
      <c r="H17" s="24">
        <v>1044081</v>
      </c>
      <c r="I17" s="24"/>
      <c r="J17" s="20">
        <v>1044081</v>
      </c>
      <c r="K17" s="24">
        <v>-5248053</v>
      </c>
      <c r="L17" s="24">
        <v>1732469</v>
      </c>
      <c r="M17" s="20">
        <v>72647</v>
      </c>
      <c r="N17" s="24">
        <v>-3442937</v>
      </c>
      <c r="O17" s="24"/>
      <c r="P17" s="24"/>
      <c r="Q17" s="20"/>
      <c r="R17" s="24"/>
      <c r="S17" s="24"/>
      <c r="T17" s="20"/>
      <c r="U17" s="24"/>
      <c r="V17" s="24"/>
      <c r="W17" s="24">
        <v>-2398856</v>
      </c>
      <c r="X17" s="20">
        <v>16079486</v>
      </c>
      <c r="Y17" s="24">
        <v>-18478342</v>
      </c>
      <c r="Z17" s="25">
        <v>-114.91873558644848</v>
      </c>
      <c r="AA17" s="26">
        <v>32158964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66624822</v>
      </c>
      <c r="D25" s="29">
        <f t="shared" ref="D25:Y25" si="1">SUM(D15:D24)</f>
        <v>0</v>
      </c>
      <c r="E25" s="35">
        <f t="shared" si="1"/>
        <v>32158964</v>
      </c>
      <c r="F25" s="36">
        <f t="shared" si="1"/>
        <v>32158964</v>
      </c>
      <c r="G25" s="36">
        <f t="shared" si="1"/>
        <v>0</v>
      </c>
      <c r="H25" s="36">
        <f t="shared" si="1"/>
        <v>1044081</v>
      </c>
      <c r="I25" s="36">
        <f t="shared" si="1"/>
        <v>0</v>
      </c>
      <c r="J25" s="36">
        <f t="shared" si="1"/>
        <v>1044081</v>
      </c>
      <c r="K25" s="36">
        <f t="shared" si="1"/>
        <v>-5248053</v>
      </c>
      <c r="L25" s="36">
        <f t="shared" si="1"/>
        <v>1732469</v>
      </c>
      <c r="M25" s="36">
        <f t="shared" si="1"/>
        <v>72647</v>
      </c>
      <c r="N25" s="36">
        <f t="shared" si="1"/>
        <v>-3442937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-2398856</v>
      </c>
      <c r="X25" s="36">
        <f t="shared" si="1"/>
        <v>16079486</v>
      </c>
      <c r="Y25" s="36">
        <f t="shared" si="1"/>
        <v>-18478342</v>
      </c>
      <c r="Z25" s="37">
        <f>+IF(X25&lt;&gt;0,+(Y25/X25)*100,0)</f>
        <v>-114.91873558644848</v>
      </c>
      <c r="AA25" s="38">
        <f>SUM(AA15:AA24)</f>
        <v>32158964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86716487</v>
      </c>
      <c r="D26" s="29">
        <f>+D13+D25</f>
        <v>0</v>
      </c>
      <c r="E26" s="30">
        <f t="shared" si="2"/>
        <v>39067948</v>
      </c>
      <c r="F26" s="31">
        <f t="shared" si="2"/>
        <v>39067948</v>
      </c>
      <c r="G26" s="31">
        <f t="shared" si="2"/>
        <v>414152</v>
      </c>
      <c r="H26" s="31">
        <f t="shared" si="2"/>
        <v>984000</v>
      </c>
      <c r="I26" s="31">
        <f t="shared" si="2"/>
        <v>341395</v>
      </c>
      <c r="J26" s="31">
        <f t="shared" si="2"/>
        <v>1739547</v>
      </c>
      <c r="K26" s="31">
        <f t="shared" si="2"/>
        <v>-5511348</v>
      </c>
      <c r="L26" s="31">
        <f t="shared" si="2"/>
        <v>1822163</v>
      </c>
      <c r="M26" s="31">
        <f t="shared" si="2"/>
        <v>262651</v>
      </c>
      <c r="N26" s="31">
        <f t="shared" si="2"/>
        <v>-3426534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-1686987</v>
      </c>
      <c r="X26" s="31">
        <f t="shared" si="2"/>
        <v>19533970</v>
      </c>
      <c r="Y26" s="31">
        <f t="shared" si="2"/>
        <v>-21220957</v>
      </c>
      <c r="Z26" s="32">
        <f>+IF(X26&lt;&gt;0,+(Y26/X26)*100,0)</f>
        <v>-108.63617073231913</v>
      </c>
      <c r="AA26" s="33">
        <f>+AA13+AA25</f>
        <v>39067948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9202741</v>
      </c>
      <c r="D32" s="18"/>
      <c r="E32" s="19">
        <v>-1466868</v>
      </c>
      <c r="F32" s="20">
        <v>-1466868</v>
      </c>
      <c r="G32" s="20"/>
      <c r="H32" s="20">
        <v>56577</v>
      </c>
      <c r="I32" s="20">
        <v>61270</v>
      </c>
      <c r="J32" s="20">
        <v>117847</v>
      </c>
      <c r="K32" s="20">
        <v>66457</v>
      </c>
      <c r="L32" s="20">
        <v>46776</v>
      </c>
      <c r="M32" s="20">
        <v>63791</v>
      </c>
      <c r="N32" s="20">
        <v>177024</v>
      </c>
      <c r="O32" s="20"/>
      <c r="P32" s="20"/>
      <c r="Q32" s="20"/>
      <c r="R32" s="20"/>
      <c r="S32" s="20"/>
      <c r="T32" s="20"/>
      <c r="U32" s="20"/>
      <c r="V32" s="20"/>
      <c r="W32" s="20">
        <v>294871</v>
      </c>
      <c r="X32" s="20">
        <v>-733434</v>
      </c>
      <c r="Y32" s="20">
        <v>1028305</v>
      </c>
      <c r="Z32" s="21">
        <v>-140.20416288309514</v>
      </c>
      <c r="AA32" s="22">
        <v>-1466868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5000000</v>
      </c>
      <c r="F33" s="20">
        <v>5000000</v>
      </c>
      <c r="G33" s="20">
        <v>2500000</v>
      </c>
      <c r="H33" s="20"/>
      <c r="I33" s="20">
        <v>-1200693</v>
      </c>
      <c r="J33" s="20">
        <v>1299307</v>
      </c>
      <c r="K33" s="20">
        <v>-1221381</v>
      </c>
      <c r="L33" s="20">
        <v>-2291023</v>
      </c>
      <c r="M33" s="20"/>
      <c r="N33" s="20">
        <v>-3512404</v>
      </c>
      <c r="O33" s="20"/>
      <c r="P33" s="20"/>
      <c r="Q33" s="20"/>
      <c r="R33" s="20"/>
      <c r="S33" s="20"/>
      <c r="T33" s="20"/>
      <c r="U33" s="20"/>
      <c r="V33" s="20"/>
      <c r="W33" s="20">
        <v>-2213097</v>
      </c>
      <c r="X33" s="20">
        <v>2500004</v>
      </c>
      <c r="Y33" s="20">
        <v>-4713101</v>
      </c>
      <c r="Z33" s="21">
        <v>-188.52373836201861</v>
      </c>
      <c r="AA33" s="22">
        <v>5000000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9202741</v>
      </c>
      <c r="D37" s="29">
        <f t="shared" ref="D37:Y37" si="3">SUM(D29:D36)</f>
        <v>0</v>
      </c>
      <c r="E37" s="30">
        <f t="shared" si="3"/>
        <v>3533132</v>
      </c>
      <c r="F37" s="31">
        <f t="shared" si="3"/>
        <v>3533132</v>
      </c>
      <c r="G37" s="31">
        <f t="shared" si="3"/>
        <v>2500000</v>
      </c>
      <c r="H37" s="31">
        <f t="shared" si="3"/>
        <v>56577</v>
      </c>
      <c r="I37" s="31">
        <f t="shared" si="3"/>
        <v>-1139423</v>
      </c>
      <c r="J37" s="31">
        <f t="shared" si="3"/>
        <v>1417154</v>
      </c>
      <c r="K37" s="31">
        <f t="shared" si="3"/>
        <v>-1154924</v>
      </c>
      <c r="L37" s="31">
        <f t="shared" si="3"/>
        <v>-2244247</v>
      </c>
      <c r="M37" s="31">
        <f t="shared" si="3"/>
        <v>63791</v>
      </c>
      <c r="N37" s="31">
        <f t="shared" si="3"/>
        <v>-3335380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-1918226</v>
      </c>
      <c r="X37" s="31">
        <f t="shared" si="3"/>
        <v>1766570</v>
      </c>
      <c r="Y37" s="31">
        <f t="shared" si="3"/>
        <v>-3684796</v>
      </c>
      <c r="Z37" s="32">
        <f>+IF(X37&lt;&gt;0,+(Y37/X37)*100,0)</f>
        <v>-208.58477161957919</v>
      </c>
      <c r="AA37" s="33">
        <f>SUM(AA29:AA36)</f>
        <v>3533132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9202741</v>
      </c>
      <c r="D44" s="29">
        <f>+D37+D43</f>
        <v>0</v>
      </c>
      <c r="E44" s="30">
        <f t="shared" si="5"/>
        <v>3533132</v>
      </c>
      <c r="F44" s="31">
        <f t="shared" si="5"/>
        <v>3533132</v>
      </c>
      <c r="G44" s="31">
        <f t="shared" si="5"/>
        <v>2500000</v>
      </c>
      <c r="H44" s="31">
        <f t="shared" si="5"/>
        <v>56577</v>
      </c>
      <c r="I44" s="31">
        <f t="shared" si="5"/>
        <v>-1139423</v>
      </c>
      <c r="J44" s="31">
        <f t="shared" si="5"/>
        <v>1417154</v>
      </c>
      <c r="K44" s="31">
        <f t="shared" si="5"/>
        <v>-1154924</v>
      </c>
      <c r="L44" s="31">
        <f t="shared" si="5"/>
        <v>-2244247</v>
      </c>
      <c r="M44" s="31">
        <f t="shared" si="5"/>
        <v>63791</v>
      </c>
      <c r="N44" s="31">
        <f t="shared" si="5"/>
        <v>-3335380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-1918226</v>
      </c>
      <c r="X44" s="31">
        <f t="shared" si="5"/>
        <v>1766570</v>
      </c>
      <c r="Y44" s="31">
        <f t="shared" si="5"/>
        <v>-3684796</v>
      </c>
      <c r="Z44" s="32">
        <f>+IF(X44&lt;&gt;0,+(Y44/X44)*100,0)</f>
        <v>-208.58477161957919</v>
      </c>
      <c r="AA44" s="33">
        <f>+AA37+AA43</f>
        <v>3533132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77513746</v>
      </c>
      <c r="D45" s="42">
        <f t="shared" si="6"/>
        <v>0</v>
      </c>
      <c r="E45" s="43">
        <f t="shared" si="6"/>
        <v>35534816</v>
      </c>
      <c r="F45" s="44">
        <f t="shared" si="6"/>
        <v>35534816</v>
      </c>
      <c r="G45" s="44">
        <f t="shared" si="6"/>
        <v>-2085848</v>
      </c>
      <c r="H45" s="44">
        <f t="shared" si="6"/>
        <v>927423</v>
      </c>
      <c r="I45" s="44">
        <f t="shared" si="6"/>
        <v>1480818</v>
      </c>
      <c r="J45" s="44">
        <f t="shared" si="6"/>
        <v>322393</v>
      </c>
      <c r="K45" s="44">
        <f t="shared" si="6"/>
        <v>-4356424</v>
      </c>
      <c r="L45" s="44">
        <f t="shared" si="6"/>
        <v>4066410</v>
      </c>
      <c r="M45" s="44">
        <f t="shared" si="6"/>
        <v>198860</v>
      </c>
      <c r="N45" s="44">
        <f t="shared" si="6"/>
        <v>-91154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231239</v>
      </c>
      <c r="X45" s="44">
        <f t="shared" si="6"/>
        <v>17767400</v>
      </c>
      <c r="Y45" s="44">
        <f t="shared" si="6"/>
        <v>-17536161</v>
      </c>
      <c r="Z45" s="45">
        <f>+IF(X45&lt;&gt;0,+(Y45/X45)*100,0)</f>
        <v>-98.698520886567536</v>
      </c>
      <c r="AA45" s="46">
        <f>+AA26-AA44</f>
        <v>35534816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-99001577</v>
      </c>
      <c r="D6" s="18"/>
      <c r="E6" s="19">
        <v>57794608</v>
      </c>
      <c r="F6" s="20">
        <v>57794608</v>
      </c>
      <c r="G6" s="20">
        <v>-39072058</v>
      </c>
      <c r="H6" s="20">
        <v>-65626558</v>
      </c>
      <c r="I6" s="20">
        <v>-26391088</v>
      </c>
      <c r="J6" s="20">
        <v>-131089704</v>
      </c>
      <c r="K6" s="20">
        <v>-58655695</v>
      </c>
      <c r="L6" s="20">
        <v>-30268341</v>
      </c>
      <c r="M6" s="20">
        <v>-43650282</v>
      </c>
      <c r="N6" s="20">
        <v>-132574318</v>
      </c>
      <c r="O6" s="20"/>
      <c r="P6" s="20"/>
      <c r="Q6" s="20"/>
      <c r="R6" s="20"/>
      <c r="S6" s="20"/>
      <c r="T6" s="20"/>
      <c r="U6" s="20"/>
      <c r="V6" s="20"/>
      <c r="W6" s="20">
        <v>-263664022</v>
      </c>
      <c r="X6" s="20">
        <v>28897302</v>
      </c>
      <c r="Y6" s="20">
        <v>-292561324</v>
      </c>
      <c r="Z6" s="21">
        <v>-1012.4174360637543</v>
      </c>
      <c r="AA6" s="22">
        <v>57794608</v>
      </c>
    </row>
    <row r="7" spans="1:27" x14ac:dyDescent="0.25">
      <c r="A7" s="23" t="s">
        <v>35</v>
      </c>
      <c r="B7" s="17" t="s">
        <v>32</v>
      </c>
      <c r="C7" s="18">
        <v>12833179</v>
      </c>
      <c r="D7" s="18"/>
      <c r="E7" s="19">
        <v>3248943</v>
      </c>
      <c r="F7" s="20">
        <v>3248943</v>
      </c>
      <c r="G7" s="20">
        <v>94533</v>
      </c>
      <c r="H7" s="20">
        <v>680987</v>
      </c>
      <c r="I7" s="20">
        <v>395618</v>
      </c>
      <c r="J7" s="20">
        <v>1171138</v>
      </c>
      <c r="K7" s="20">
        <v>1463518</v>
      </c>
      <c r="L7" s="20">
        <v>3141176</v>
      </c>
      <c r="M7" s="20">
        <v>-118126</v>
      </c>
      <c r="N7" s="20">
        <v>4486568</v>
      </c>
      <c r="O7" s="20"/>
      <c r="P7" s="20"/>
      <c r="Q7" s="20"/>
      <c r="R7" s="20"/>
      <c r="S7" s="20"/>
      <c r="T7" s="20"/>
      <c r="U7" s="20"/>
      <c r="V7" s="20"/>
      <c r="W7" s="20">
        <v>5657706</v>
      </c>
      <c r="X7" s="20">
        <v>1624476</v>
      </c>
      <c r="Y7" s="20">
        <v>4033230</v>
      </c>
      <c r="Z7" s="21">
        <v>248.27882960413081</v>
      </c>
      <c r="AA7" s="22">
        <v>3248943</v>
      </c>
    </row>
    <row r="8" spans="1:27" x14ac:dyDescent="0.25">
      <c r="A8" s="23" t="s">
        <v>36</v>
      </c>
      <c r="B8" s="17" t="s">
        <v>32</v>
      </c>
      <c r="C8" s="18">
        <v>-76101988</v>
      </c>
      <c r="D8" s="18"/>
      <c r="E8" s="19">
        <v>14064662</v>
      </c>
      <c r="F8" s="20">
        <v>14064662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7032330</v>
      </c>
      <c r="Y8" s="20">
        <v>-7032330</v>
      </c>
      <c r="Z8" s="21">
        <v>-100</v>
      </c>
      <c r="AA8" s="22">
        <v>14064662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-12835</v>
      </c>
      <c r="D10" s="18"/>
      <c r="E10" s="19">
        <v>-336789</v>
      </c>
      <c r="F10" s="20">
        <v>-336789</v>
      </c>
      <c r="G10" s="20"/>
      <c r="H10" s="20"/>
      <c r="I10" s="20"/>
      <c r="J10" s="20"/>
      <c r="K10" s="20">
        <v>336789</v>
      </c>
      <c r="L10" s="20">
        <v>-126353</v>
      </c>
      <c r="M10" s="20"/>
      <c r="N10" s="20">
        <v>210436</v>
      </c>
      <c r="O10" s="20"/>
      <c r="P10" s="20"/>
      <c r="Q10" s="20"/>
      <c r="R10" s="20"/>
      <c r="S10" s="20"/>
      <c r="T10" s="20"/>
      <c r="U10" s="20"/>
      <c r="V10" s="20"/>
      <c r="W10" s="20">
        <v>210436</v>
      </c>
      <c r="X10" s="20">
        <v>-168396</v>
      </c>
      <c r="Y10" s="20">
        <v>378832</v>
      </c>
      <c r="Z10" s="21">
        <v>-224.96496353832632</v>
      </c>
      <c r="AA10" s="22">
        <v>-336789</v>
      </c>
    </row>
    <row r="11" spans="1:27" x14ac:dyDescent="0.25">
      <c r="A11" s="23" t="s">
        <v>39</v>
      </c>
      <c r="B11" s="17" t="s">
        <v>32</v>
      </c>
      <c r="C11" s="18">
        <v>-1504799</v>
      </c>
      <c r="D11" s="18"/>
      <c r="E11" s="19">
        <v>-1489847</v>
      </c>
      <c r="F11" s="20">
        <v>-1489847</v>
      </c>
      <c r="G11" s="24"/>
      <c r="H11" s="24"/>
      <c r="I11" s="24"/>
      <c r="J11" s="20"/>
      <c r="K11" s="24">
        <v>16975</v>
      </c>
      <c r="L11" s="24"/>
      <c r="M11" s="20"/>
      <c r="N11" s="24">
        <v>16975</v>
      </c>
      <c r="O11" s="24"/>
      <c r="P11" s="24"/>
      <c r="Q11" s="20"/>
      <c r="R11" s="24"/>
      <c r="S11" s="24"/>
      <c r="T11" s="20"/>
      <c r="U11" s="24"/>
      <c r="V11" s="24"/>
      <c r="W11" s="24">
        <v>16975</v>
      </c>
      <c r="X11" s="20">
        <v>-744924</v>
      </c>
      <c r="Y11" s="24">
        <v>761899</v>
      </c>
      <c r="Z11" s="25">
        <v>-102.27875595362748</v>
      </c>
      <c r="AA11" s="26">
        <v>-1489847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-163788020</v>
      </c>
      <c r="D13" s="29">
        <f>SUM(D6:D12)</f>
        <v>0</v>
      </c>
      <c r="E13" s="30">
        <f t="shared" si="0"/>
        <v>73281577</v>
      </c>
      <c r="F13" s="31">
        <f t="shared" si="0"/>
        <v>73281577</v>
      </c>
      <c r="G13" s="31">
        <f t="shared" si="0"/>
        <v>-38977525</v>
      </c>
      <c r="H13" s="31">
        <f t="shared" si="0"/>
        <v>-64945571</v>
      </c>
      <c r="I13" s="31">
        <f t="shared" si="0"/>
        <v>-25995470</v>
      </c>
      <c r="J13" s="31">
        <f t="shared" si="0"/>
        <v>-129918566</v>
      </c>
      <c r="K13" s="31">
        <f t="shared" si="0"/>
        <v>-56838413</v>
      </c>
      <c r="L13" s="31">
        <f t="shared" si="0"/>
        <v>-27253518</v>
      </c>
      <c r="M13" s="31">
        <f t="shared" si="0"/>
        <v>-43768408</v>
      </c>
      <c r="N13" s="31">
        <f t="shared" si="0"/>
        <v>-127860339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-257778905</v>
      </c>
      <c r="X13" s="31">
        <f t="shared" si="0"/>
        <v>36640788</v>
      </c>
      <c r="Y13" s="31">
        <f t="shared" si="0"/>
        <v>-294419693</v>
      </c>
      <c r="Z13" s="32">
        <f>+IF(X13&lt;&gt;0,+(Y13/X13)*100,0)</f>
        <v>-803.52991589591363</v>
      </c>
      <c r="AA13" s="33">
        <f>SUM(AA6:AA12)</f>
        <v>73281577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-3496366</v>
      </c>
      <c r="D17" s="18"/>
      <c r="E17" s="19">
        <v>-14721863</v>
      </c>
      <c r="F17" s="20">
        <v>-14721863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-7360932</v>
      </c>
      <c r="Y17" s="24">
        <v>7360932</v>
      </c>
      <c r="Z17" s="25">
        <v>-100</v>
      </c>
      <c r="AA17" s="26">
        <v>-14721863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-3496366</v>
      </c>
      <c r="D25" s="29">
        <f t="shared" ref="D25:Y25" si="1">SUM(D15:D24)</f>
        <v>0</v>
      </c>
      <c r="E25" s="35">
        <f t="shared" si="1"/>
        <v>-14721863</v>
      </c>
      <c r="F25" s="36">
        <f t="shared" si="1"/>
        <v>-14721863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-7360932</v>
      </c>
      <c r="Y25" s="36">
        <f t="shared" si="1"/>
        <v>7360932</v>
      </c>
      <c r="Z25" s="37">
        <f>+IF(X25&lt;&gt;0,+(Y25/X25)*100,0)</f>
        <v>-100</v>
      </c>
      <c r="AA25" s="38">
        <f>SUM(AA15:AA24)</f>
        <v>-14721863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-167284386</v>
      </c>
      <c r="D26" s="29">
        <f>+D13+D25</f>
        <v>0</v>
      </c>
      <c r="E26" s="30">
        <f t="shared" si="2"/>
        <v>58559714</v>
      </c>
      <c r="F26" s="31">
        <f t="shared" si="2"/>
        <v>58559714</v>
      </c>
      <c r="G26" s="31">
        <f t="shared" si="2"/>
        <v>-38977525</v>
      </c>
      <c r="H26" s="31">
        <f t="shared" si="2"/>
        <v>-64945571</v>
      </c>
      <c r="I26" s="31">
        <f t="shared" si="2"/>
        <v>-25995470</v>
      </c>
      <c r="J26" s="31">
        <f t="shared" si="2"/>
        <v>-129918566</v>
      </c>
      <c r="K26" s="31">
        <f t="shared" si="2"/>
        <v>-56838413</v>
      </c>
      <c r="L26" s="31">
        <f t="shared" si="2"/>
        <v>-27253518</v>
      </c>
      <c r="M26" s="31">
        <f t="shared" si="2"/>
        <v>-43768408</v>
      </c>
      <c r="N26" s="31">
        <f t="shared" si="2"/>
        <v>-127860339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-257778905</v>
      </c>
      <c r="X26" s="31">
        <f t="shared" si="2"/>
        <v>29279856</v>
      </c>
      <c r="Y26" s="31">
        <f t="shared" si="2"/>
        <v>-287058761</v>
      </c>
      <c r="Z26" s="32">
        <f>+IF(X26&lt;&gt;0,+(Y26/X26)*100,0)</f>
        <v>-980.396764929445</v>
      </c>
      <c r="AA26" s="33">
        <f>+AA13+AA25</f>
        <v>58559714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53742042</v>
      </c>
      <c r="D32" s="18"/>
      <c r="E32" s="19">
        <v>-22661906</v>
      </c>
      <c r="F32" s="20">
        <v>-22661914</v>
      </c>
      <c r="G32" s="20">
        <v>-12213184</v>
      </c>
      <c r="H32" s="20">
        <v>-10683258</v>
      </c>
      <c r="I32" s="20">
        <v>-5311847</v>
      </c>
      <c r="J32" s="20">
        <v>-28208289</v>
      </c>
      <c r="K32" s="20">
        <v>7243165</v>
      </c>
      <c r="L32" s="20">
        <v>-13214258</v>
      </c>
      <c r="M32" s="20">
        <v>-14052045</v>
      </c>
      <c r="N32" s="20">
        <v>-20023138</v>
      </c>
      <c r="O32" s="20"/>
      <c r="P32" s="20"/>
      <c r="Q32" s="20"/>
      <c r="R32" s="20"/>
      <c r="S32" s="20"/>
      <c r="T32" s="20"/>
      <c r="U32" s="20"/>
      <c r="V32" s="20"/>
      <c r="W32" s="20">
        <v>-48231427</v>
      </c>
      <c r="X32" s="20">
        <v>-11330960</v>
      </c>
      <c r="Y32" s="20">
        <v>-36900467</v>
      </c>
      <c r="Z32" s="21">
        <v>325.66055303345877</v>
      </c>
      <c r="AA32" s="22">
        <v>-22661914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53742042</v>
      </c>
      <c r="D37" s="29">
        <f t="shared" ref="D37:Y37" si="3">SUM(D29:D36)</f>
        <v>0</v>
      </c>
      <c r="E37" s="30">
        <f t="shared" si="3"/>
        <v>-22661906</v>
      </c>
      <c r="F37" s="31">
        <f t="shared" si="3"/>
        <v>-22661914</v>
      </c>
      <c r="G37" s="31">
        <f t="shared" si="3"/>
        <v>-12213184</v>
      </c>
      <c r="H37" s="31">
        <f t="shared" si="3"/>
        <v>-10683258</v>
      </c>
      <c r="I37" s="31">
        <f t="shared" si="3"/>
        <v>-5311847</v>
      </c>
      <c r="J37" s="31">
        <f t="shared" si="3"/>
        <v>-28208289</v>
      </c>
      <c r="K37" s="31">
        <f t="shared" si="3"/>
        <v>7243165</v>
      </c>
      <c r="L37" s="31">
        <f t="shared" si="3"/>
        <v>-13214258</v>
      </c>
      <c r="M37" s="31">
        <f t="shared" si="3"/>
        <v>-14052045</v>
      </c>
      <c r="N37" s="31">
        <f t="shared" si="3"/>
        <v>-20023138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-48231427</v>
      </c>
      <c r="X37" s="31">
        <f t="shared" si="3"/>
        <v>-11330960</v>
      </c>
      <c r="Y37" s="31">
        <f t="shared" si="3"/>
        <v>-36900467</v>
      </c>
      <c r="Z37" s="32">
        <f>+IF(X37&lt;&gt;0,+(Y37/X37)*100,0)</f>
        <v>325.66055303345877</v>
      </c>
      <c r="AA37" s="33">
        <f>SUM(AA29:AA36)</f>
        <v>-22661914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53742042</v>
      </c>
      <c r="D44" s="29">
        <f>+D37+D43</f>
        <v>0</v>
      </c>
      <c r="E44" s="30">
        <f t="shared" si="5"/>
        <v>-22661906</v>
      </c>
      <c r="F44" s="31">
        <f t="shared" si="5"/>
        <v>-22661914</v>
      </c>
      <c r="G44" s="31">
        <f t="shared" si="5"/>
        <v>-12213184</v>
      </c>
      <c r="H44" s="31">
        <f t="shared" si="5"/>
        <v>-10683258</v>
      </c>
      <c r="I44" s="31">
        <f t="shared" si="5"/>
        <v>-5311847</v>
      </c>
      <c r="J44" s="31">
        <f t="shared" si="5"/>
        <v>-28208289</v>
      </c>
      <c r="K44" s="31">
        <f t="shared" si="5"/>
        <v>7243165</v>
      </c>
      <c r="L44" s="31">
        <f t="shared" si="5"/>
        <v>-13214258</v>
      </c>
      <c r="M44" s="31">
        <f t="shared" si="5"/>
        <v>-14052045</v>
      </c>
      <c r="N44" s="31">
        <f t="shared" si="5"/>
        <v>-20023138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-48231427</v>
      </c>
      <c r="X44" s="31">
        <f t="shared" si="5"/>
        <v>-11330960</v>
      </c>
      <c r="Y44" s="31">
        <f t="shared" si="5"/>
        <v>-36900467</v>
      </c>
      <c r="Z44" s="32">
        <f>+IF(X44&lt;&gt;0,+(Y44/X44)*100,0)</f>
        <v>325.66055303345877</v>
      </c>
      <c r="AA44" s="33">
        <f>+AA37+AA43</f>
        <v>-22661914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-221026428</v>
      </c>
      <c r="D45" s="42">
        <f t="shared" si="6"/>
        <v>0</v>
      </c>
      <c r="E45" s="43">
        <f t="shared" si="6"/>
        <v>81221620</v>
      </c>
      <c r="F45" s="44">
        <f t="shared" si="6"/>
        <v>81221628</v>
      </c>
      <c r="G45" s="44">
        <f t="shared" si="6"/>
        <v>-26764341</v>
      </c>
      <c r="H45" s="44">
        <f t="shared" si="6"/>
        <v>-54262313</v>
      </c>
      <c r="I45" s="44">
        <f t="shared" si="6"/>
        <v>-20683623</v>
      </c>
      <c r="J45" s="44">
        <f t="shared" si="6"/>
        <v>-101710277</v>
      </c>
      <c r="K45" s="44">
        <f t="shared" si="6"/>
        <v>-64081578</v>
      </c>
      <c r="L45" s="44">
        <f t="shared" si="6"/>
        <v>-14039260</v>
      </c>
      <c r="M45" s="44">
        <f t="shared" si="6"/>
        <v>-29716363</v>
      </c>
      <c r="N45" s="44">
        <f t="shared" si="6"/>
        <v>-107837201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-209547478</v>
      </c>
      <c r="X45" s="44">
        <f t="shared" si="6"/>
        <v>40610816</v>
      </c>
      <c r="Y45" s="44">
        <f t="shared" si="6"/>
        <v>-250158294</v>
      </c>
      <c r="Z45" s="45">
        <f>+IF(X45&lt;&gt;0,+(Y45/X45)*100,0)</f>
        <v>-615.98933151207791</v>
      </c>
      <c r="AA45" s="46">
        <f>+AA26-AA44</f>
        <v>81221628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962699</v>
      </c>
      <c r="H6" s="20">
        <v>142610</v>
      </c>
      <c r="I6" s="20">
        <v>-73791</v>
      </c>
      <c r="J6" s="20">
        <v>1031518</v>
      </c>
      <c r="K6" s="20">
        <v>7059533</v>
      </c>
      <c r="L6" s="20">
        <v>130186</v>
      </c>
      <c r="M6" s="20">
        <v>-30493</v>
      </c>
      <c r="N6" s="20">
        <v>7159226</v>
      </c>
      <c r="O6" s="20"/>
      <c r="P6" s="20"/>
      <c r="Q6" s="20"/>
      <c r="R6" s="20"/>
      <c r="S6" s="20"/>
      <c r="T6" s="20"/>
      <c r="U6" s="20"/>
      <c r="V6" s="20"/>
      <c r="W6" s="20">
        <v>8190744</v>
      </c>
      <c r="X6" s="20"/>
      <c r="Y6" s="20">
        <v>8190744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31788618</v>
      </c>
      <c r="H7" s="20">
        <v>571548</v>
      </c>
      <c r="I7" s="20">
        <v>589421</v>
      </c>
      <c r="J7" s="20">
        <v>32949587</v>
      </c>
      <c r="K7" s="20">
        <v>292537</v>
      </c>
      <c r="L7" s="20">
        <v>356653</v>
      </c>
      <c r="M7" s="20">
        <v>391593</v>
      </c>
      <c r="N7" s="20">
        <v>1040783</v>
      </c>
      <c r="O7" s="20"/>
      <c r="P7" s="20"/>
      <c r="Q7" s="20"/>
      <c r="R7" s="20"/>
      <c r="S7" s="20"/>
      <c r="T7" s="20"/>
      <c r="U7" s="20"/>
      <c r="V7" s="20"/>
      <c r="W7" s="20">
        <v>33990370</v>
      </c>
      <c r="X7" s="20"/>
      <c r="Y7" s="20">
        <v>33990370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1771780</v>
      </c>
      <c r="D10" s="18"/>
      <c r="E10" s="19">
        <v>86210</v>
      </c>
      <c r="F10" s="20">
        <v>86210</v>
      </c>
      <c r="G10" s="20">
        <v>82558</v>
      </c>
      <c r="H10" s="20"/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43104</v>
      </c>
      <c r="Y10" s="20">
        <v>39454</v>
      </c>
      <c r="Z10" s="21">
        <v>91.53210838901262</v>
      </c>
      <c r="AA10" s="22">
        <v>86210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1771780</v>
      </c>
      <c r="D13" s="29">
        <f>SUM(D6:D12)</f>
        <v>0</v>
      </c>
      <c r="E13" s="30">
        <f t="shared" si="0"/>
        <v>86210</v>
      </c>
      <c r="F13" s="31">
        <f t="shared" si="0"/>
        <v>86210</v>
      </c>
      <c r="G13" s="31">
        <f t="shared" si="0"/>
        <v>32833875</v>
      </c>
      <c r="H13" s="31">
        <f t="shared" si="0"/>
        <v>714158</v>
      </c>
      <c r="I13" s="31">
        <f t="shared" si="0"/>
        <v>515630</v>
      </c>
      <c r="J13" s="31">
        <f t="shared" si="0"/>
        <v>34063663</v>
      </c>
      <c r="K13" s="31">
        <f t="shared" si="0"/>
        <v>7352070</v>
      </c>
      <c r="L13" s="31">
        <f t="shared" si="0"/>
        <v>486839</v>
      </c>
      <c r="M13" s="31">
        <f t="shared" si="0"/>
        <v>361100</v>
      </c>
      <c r="N13" s="31">
        <f t="shared" si="0"/>
        <v>8200009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42263672</v>
      </c>
      <c r="X13" s="31">
        <f t="shared" si="0"/>
        <v>43104</v>
      </c>
      <c r="Y13" s="31">
        <f t="shared" si="0"/>
        <v>42220568</v>
      </c>
      <c r="Z13" s="32">
        <f>+IF(X13&lt;&gt;0,+(Y13/X13)*100,0)</f>
        <v>97950.463994060876</v>
      </c>
      <c r="AA13" s="33">
        <f>SUM(AA6:AA12)</f>
        <v>86210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91493191</v>
      </c>
      <c r="D17" s="18"/>
      <c r="E17" s="19">
        <v>8497091</v>
      </c>
      <c r="F17" s="20">
        <v>8497091</v>
      </c>
      <c r="G17" s="24">
        <v>94768344</v>
      </c>
      <c r="H17" s="24"/>
      <c r="I17" s="24"/>
      <c r="J17" s="20">
        <v>94768344</v>
      </c>
      <c r="K17" s="24"/>
      <c r="L17" s="24"/>
      <c r="M17" s="20">
        <v>-3433339</v>
      </c>
      <c r="N17" s="24">
        <v>-3433339</v>
      </c>
      <c r="O17" s="24"/>
      <c r="P17" s="24"/>
      <c r="Q17" s="20"/>
      <c r="R17" s="24"/>
      <c r="S17" s="24"/>
      <c r="T17" s="20"/>
      <c r="U17" s="24"/>
      <c r="V17" s="24"/>
      <c r="W17" s="24">
        <v>91335005</v>
      </c>
      <c r="X17" s="20">
        <v>4248546</v>
      </c>
      <c r="Y17" s="24">
        <v>87086459</v>
      </c>
      <c r="Z17" s="25">
        <v>2049.7944237863967</v>
      </c>
      <c r="AA17" s="26">
        <v>8497091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91493191</v>
      </c>
      <c r="D25" s="29">
        <f t="shared" ref="D25:Y25" si="1">SUM(D15:D24)</f>
        <v>0</v>
      </c>
      <c r="E25" s="35">
        <f t="shared" si="1"/>
        <v>8497091</v>
      </c>
      <c r="F25" s="36">
        <f t="shared" si="1"/>
        <v>8497091</v>
      </c>
      <c r="G25" s="36">
        <f t="shared" si="1"/>
        <v>94768344</v>
      </c>
      <c r="H25" s="36">
        <f t="shared" si="1"/>
        <v>0</v>
      </c>
      <c r="I25" s="36">
        <f t="shared" si="1"/>
        <v>0</v>
      </c>
      <c r="J25" s="36">
        <f t="shared" si="1"/>
        <v>94768344</v>
      </c>
      <c r="K25" s="36">
        <f t="shared" si="1"/>
        <v>0</v>
      </c>
      <c r="L25" s="36">
        <f t="shared" si="1"/>
        <v>0</v>
      </c>
      <c r="M25" s="36">
        <f t="shared" si="1"/>
        <v>-3433339</v>
      </c>
      <c r="N25" s="36">
        <f t="shared" si="1"/>
        <v>-3433339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91335005</v>
      </c>
      <c r="X25" s="36">
        <f t="shared" si="1"/>
        <v>4248546</v>
      </c>
      <c r="Y25" s="36">
        <f t="shared" si="1"/>
        <v>87086459</v>
      </c>
      <c r="Z25" s="37">
        <f>+IF(X25&lt;&gt;0,+(Y25/X25)*100,0)</f>
        <v>2049.7944237863967</v>
      </c>
      <c r="AA25" s="38">
        <f>SUM(AA15:AA24)</f>
        <v>8497091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93264971</v>
      </c>
      <c r="D26" s="29">
        <f>+D13+D25</f>
        <v>0</v>
      </c>
      <c r="E26" s="30">
        <f t="shared" si="2"/>
        <v>8583301</v>
      </c>
      <c r="F26" s="31">
        <f t="shared" si="2"/>
        <v>8583301</v>
      </c>
      <c r="G26" s="31">
        <f t="shared" si="2"/>
        <v>127602219</v>
      </c>
      <c r="H26" s="31">
        <f t="shared" si="2"/>
        <v>714158</v>
      </c>
      <c r="I26" s="31">
        <f t="shared" si="2"/>
        <v>515630</v>
      </c>
      <c r="J26" s="31">
        <f t="shared" si="2"/>
        <v>128832007</v>
      </c>
      <c r="K26" s="31">
        <f t="shared" si="2"/>
        <v>7352070</v>
      </c>
      <c r="L26" s="31">
        <f t="shared" si="2"/>
        <v>486839</v>
      </c>
      <c r="M26" s="31">
        <f t="shared" si="2"/>
        <v>-3072239</v>
      </c>
      <c r="N26" s="31">
        <f t="shared" si="2"/>
        <v>4766670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133598677</v>
      </c>
      <c r="X26" s="31">
        <f t="shared" si="2"/>
        <v>4291650</v>
      </c>
      <c r="Y26" s="31">
        <f t="shared" si="2"/>
        <v>129307027</v>
      </c>
      <c r="Z26" s="32">
        <f>+IF(X26&lt;&gt;0,+(Y26/X26)*100,0)</f>
        <v>3012.9909708387218</v>
      </c>
      <c r="AA26" s="33">
        <f>+AA13+AA25</f>
        <v>8583301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-82512</v>
      </c>
      <c r="H32" s="20"/>
      <c r="I32" s="20"/>
      <c r="J32" s="20">
        <v>-82512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-82512</v>
      </c>
      <c r="X32" s="20"/>
      <c r="Y32" s="20">
        <v>-82512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6950000</v>
      </c>
      <c r="L33" s="20"/>
      <c r="M33" s="20"/>
      <c r="N33" s="20">
        <v>6950000</v>
      </c>
      <c r="O33" s="20"/>
      <c r="P33" s="20"/>
      <c r="Q33" s="20"/>
      <c r="R33" s="20"/>
      <c r="S33" s="20"/>
      <c r="T33" s="20"/>
      <c r="U33" s="20"/>
      <c r="V33" s="20"/>
      <c r="W33" s="20">
        <v>6950000</v>
      </c>
      <c r="X33" s="20"/>
      <c r="Y33" s="20">
        <v>6950000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-82512</v>
      </c>
      <c r="H37" s="31">
        <f t="shared" si="3"/>
        <v>0</v>
      </c>
      <c r="I37" s="31">
        <f t="shared" si="3"/>
        <v>0</v>
      </c>
      <c r="J37" s="31">
        <f t="shared" si="3"/>
        <v>-82512</v>
      </c>
      <c r="K37" s="31">
        <f t="shared" si="3"/>
        <v>6950000</v>
      </c>
      <c r="L37" s="31">
        <f t="shared" si="3"/>
        <v>0</v>
      </c>
      <c r="M37" s="31">
        <f t="shared" si="3"/>
        <v>0</v>
      </c>
      <c r="N37" s="31">
        <f t="shared" si="3"/>
        <v>6950000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6867488</v>
      </c>
      <c r="X37" s="31">
        <f t="shared" si="3"/>
        <v>0</v>
      </c>
      <c r="Y37" s="31">
        <f t="shared" si="3"/>
        <v>6867488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-82512</v>
      </c>
      <c r="H44" s="31">
        <f t="shared" si="5"/>
        <v>0</v>
      </c>
      <c r="I44" s="31">
        <f t="shared" si="5"/>
        <v>0</v>
      </c>
      <c r="J44" s="31">
        <f t="shared" si="5"/>
        <v>-82512</v>
      </c>
      <c r="K44" s="31">
        <f t="shared" si="5"/>
        <v>6950000</v>
      </c>
      <c r="L44" s="31">
        <f t="shared" si="5"/>
        <v>0</v>
      </c>
      <c r="M44" s="31">
        <f t="shared" si="5"/>
        <v>0</v>
      </c>
      <c r="N44" s="31">
        <f t="shared" si="5"/>
        <v>6950000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6867488</v>
      </c>
      <c r="X44" s="31">
        <f t="shared" si="5"/>
        <v>0</v>
      </c>
      <c r="Y44" s="31">
        <f t="shared" si="5"/>
        <v>6867488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93264971</v>
      </c>
      <c r="D45" s="42">
        <f t="shared" si="6"/>
        <v>0</v>
      </c>
      <c r="E45" s="43">
        <f t="shared" si="6"/>
        <v>8583301</v>
      </c>
      <c r="F45" s="44">
        <f t="shared" si="6"/>
        <v>8583301</v>
      </c>
      <c r="G45" s="44">
        <f t="shared" si="6"/>
        <v>127684731</v>
      </c>
      <c r="H45" s="44">
        <f t="shared" si="6"/>
        <v>714158</v>
      </c>
      <c r="I45" s="44">
        <f t="shared" si="6"/>
        <v>515630</v>
      </c>
      <c r="J45" s="44">
        <f t="shared" si="6"/>
        <v>128914519</v>
      </c>
      <c r="K45" s="44">
        <f t="shared" si="6"/>
        <v>402070</v>
      </c>
      <c r="L45" s="44">
        <f t="shared" si="6"/>
        <v>486839</v>
      </c>
      <c r="M45" s="44">
        <f t="shared" si="6"/>
        <v>-3072239</v>
      </c>
      <c r="N45" s="44">
        <f t="shared" si="6"/>
        <v>-2183330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126731189</v>
      </c>
      <c r="X45" s="44">
        <f t="shared" si="6"/>
        <v>4291650</v>
      </c>
      <c r="Y45" s="44">
        <f t="shared" si="6"/>
        <v>122439539</v>
      </c>
      <c r="Z45" s="45">
        <f>+IF(X45&lt;&gt;0,+(Y45/X45)*100,0)</f>
        <v>2852.9712115386856</v>
      </c>
      <c r="AA45" s="46">
        <f>+AA26-AA44</f>
        <v>8583301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22729596</v>
      </c>
      <c r="D47" s="18"/>
      <c r="E47" s="19">
        <v>6857874</v>
      </c>
      <c r="F47" s="20">
        <v>6857874</v>
      </c>
      <c r="G47" s="20">
        <v>22729596</v>
      </c>
      <c r="H47" s="20"/>
      <c r="I47" s="20"/>
      <c r="J47" s="20">
        <v>22729596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22729596</v>
      </c>
      <c r="X47" s="20">
        <v>3428940</v>
      </c>
      <c r="Y47" s="20">
        <v>19300656</v>
      </c>
      <c r="Z47" s="47">
        <v>562.87529090622752</v>
      </c>
      <c r="AA47" s="22">
        <v>6857874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22729596</v>
      </c>
      <c r="D50" s="50">
        <f t="shared" ref="D50:Y50" si="7">SUM(D47:D49)</f>
        <v>0</v>
      </c>
      <c r="E50" s="51">
        <f t="shared" si="7"/>
        <v>6857874</v>
      </c>
      <c r="F50" s="52">
        <f t="shared" si="7"/>
        <v>6857874</v>
      </c>
      <c r="G50" s="52">
        <f t="shared" si="7"/>
        <v>22729596</v>
      </c>
      <c r="H50" s="52">
        <f t="shared" si="7"/>
        <v>0</v>
      </c>
      <c r="I50" s="52">
        <f t="shared" si="7"/>
        <v>0</v>
      </c>
      <c r="J50" s="52">
        <f t="shared" si="7"/>
        <v>22729596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22729596</v>
      </c>
      <c r="X50" s="52">
        <f t="shared" si="7"/>
        <v>3428940</v>
      </c>
      <c r="Y50" s="52">
        <f t="shared" si="7"/>
        <v>19300656</v>
      </c>
      <c r="Z50" s="53">
        <f>+IF(X50&lt;&gt;0,+(Y50/X50)*100,0)</f>
        <v>562.87529090622752</v>
      </c>
      <c r="AA50" s="54">
        <f>SUM(AA47:AA49)</f>
        <v>6857874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54464</v>
      </c>
      <c r="F10" s="20">
        <v>54464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27234</v>
      </c>
      <c r="Y10" s="20">
        <v>-27234</v>
      </c>
      <c r="Z10" s="21">
        <v>-100</v>
      </c>
      <c r="AA10" s="22">
        <v>54464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54464</v>
      </c>
      <c r="F13" s="31">
        <f t="shared" si="0"/>
        <v>54464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27234</v>
      </c>
      <c r="Y13" s="31">
        <f t="shared" si="0"/>
        <v>-27234</v>
      </c>
      <c r="Z13" s="32">
        <f>+IF(X13&lt;&gt;0,+(Y13/X13)*100,0)</f>
        <v>-100</v>
      </c>
      <c r="AA13" s="33">
        <f>SUM(AA6:AA12)</f>
        <v>54464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339466901</v>
      </c>
      <c r="D17" s="18"/>
      <c r="E17" s="19">
        <v>442295654</v>
      </c>
      <c r="F17" s="20">
        <v>442295654</v>
      </c>
      <c r="G17" s="24">
        <v>363231753</v>
      </c>
      <c r="H17" s="24">
        <v>15569309</v>
      </c>
      <c r="I17" s="24">
        <v>-425599</v>
      </c>
      <c r="J17" s="20">
        <v>378375463</v>
      </c>
      <c r="K17" s="24">
        <v>19848055</v>
      </c>
      <c r="L17" s="24">
        <v>1917338</v>
      </c>
      <c r="M17" s="20">
        <v>15430826</v>
      </c>
      <c r="N17" s="24">
        <v>37196219</v>
      </c>
      <c r="O17" s="24"/>
      <c r="P17" s="24"/>
      <c r="Q17" s="20"/>
      <c r="R17" s="24"/>
      <c r="S17" s="24"/>
      <c r="T17" s="20"/>
      <c r="U17" s="24"/>
      <c r="V17" s="24"/>
      <c r="W17" s="24">
        <v>415571682</v>
      </c>
      <c r="X17" s="20">
        <v>221147850</v>
      </c>
      <c r="Y17" s="24">
        <v>194423832</v>
      </c>
      <c r="Z17" s="25">
        <v>87.915768568403436</v>
      </c>
      <c r="AA17" s="26">
        <v>442295654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339466901</v>
      </c>
      <c r="D25" s="29">
        <f t="shared" ref="D25:Y25" si="1">SUM(D15:D24)</f>
        <v>0</v>
      </c>
      <c r="E25" s="35">
        <f t="shared" si="1"/>
        <v>442295654</v>
      </c>
      <c r="F25" s="36">
        <f t="shared" si="1"/>
        <v>442295654</v>
      </c>
      <c r="G25" s="36">
        <f t="shared" si="1"/>
        <v>363231753</v>
      </c>
      <c r="H25" s="36">
        <f t="shared" si="1"/>
        <v>15569309</v>
      </c>
      <c r="I25" s="36">
        <f t="shared" si="1"/>
        <v>-425599</v>
      </c>
      <c r="J25" s="36">
        <f t="shared" si="1"/>
        <v>378375463</v>
      </c>
      <c r="K25" s="36">
        <f t="shared" si="1"/>
        <v>19848055</v>
      </c>
      <c r="L25" s="36">
        <f t="shared" si="1"/>
        <v>1917338</v>
      </c>
      <c r="M25" s="36">
        <f t="shared" si="1"/>
        <v>15430826</v>
      </c>
      <c r="N25" s="36">
        <f t="shared" si="1"/>
        <v>37196219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415571682</v>
      </c>
      <c r="X25" s="36">
        <f t="shared" si="1"/>
        <v>221147850</v>
      </c>
      <c r="Y25" s="36">
        <f t="shared" si="1"/>
        <v>194423832</v>
      </c>
      <c r="Z25" s="37">
        <f>+IF(X25&lt;&gt;0,+(Y25/X25)*100,0)</f>
        <v>87.915768568403436</v>
      </c>
      <c r="AA25" s="38">
        <f>SUM(AA15:AA24)</f>
        <v>442295654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339466901</v>
      </c>
      <c r="D26" s="29">
        <f>+D13+D25</f>
        <v>0</v>
      </c>
      <c r="E26" s="30">
        <f t="shared" si="2"/>
        <v>442350118</v>
      </c>
      <c r="F26" s="31">
        <f t="shared" si="2"/>
        <v>442350118</v>
      </c>
      <c r="G26" s="31">
        <f t="shared" si="2"/>
        <v>363231753</v>
      </c>
      <c r="H26" s="31">
        <f t="shared" si="2"/>
        <v>15569309</v>
      </c>
      <c r="I26" s="31">
        <f t="shared" si="2"/>
        <v>-425599</v>
      </c>
      <c r="J26" s="31">
        <f t="shared" si="2"/>
        <v>378375463</v>
      </c>
      <c r="K26" s="31">
        <f t="shared" si="2"/>
        <v>19848055</v>
      </c>
      <c r="L26" s="31">
        <f t="shared" si="2"/>
        <v>1917338</v>
      </c>
      <c r="M26" s="31">
        <f t="shared" si="2"/>
        <v>15430826</v>
      </c>
      <c r="N26" s="31">
        <f t="shared" si="2"/>
        <v>37196219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415571682</v>
      </c>
      <c r="X26" s="31">
        <f t="shared" si="2"/>
        <v>221175084</v>
      </c>
      <c r="Y26" s="31">
        <f t="shared" si="2"/>
        <v>194396598</v>
      </c>
      <c r="Z26" s="32">
        <f>+IF(X26&lt;&gt;0,+(Y26/X26)*100,0)</f>
        <v>87.892629894965921</v>
      </c>
      <c r="AA26" s="33">
        <f>+AA13+AA25</f>
        <v>442350118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339466901</v>
      </c>
      <c r="D45" s="42">
        <f t="shared" si="6"/>
        <v>0</v>
      </c>
      <c r="E45" s="43">
        <f t="shared" si="6"/>
        <v>442350118</v>
      </c>
      <c r="F45" s="44">
        <f t="shared" si="6"/>
        <v>442350118</v>
      </c>
      <c r="G45" s="44">
        <f t="shared" si="6"/>
        <v>363231753</v>
      </c>
      <c r="H45" s="44">
        <f t="shared" si="6"/>
        <v>15569309</v>
      </c>
      <c r="I45" s="44">
        <f t="shared" si="6"/>
        <v>-425599</v>
      </c>
      <c r="J45" s="44">
        <f t="shared" si="6"/>
        <v>378375463</v>
      </c>
      <c r="K45" s="44">
        <f t="shared" si="6"/>
        <v>19848055</v>
      </c>
      <c r="L45" s="44">
        <f t="shared" si="6"/>
        <v>1917338</v>
      </c>
      <c r="M45" s="44">
        <f t="shared" si="6"/>
        <v>15430826</v>
      </c>
      <c r="N45" s="44">
        <f t="shared" si="6"/>
        <v>37196219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415571682</v>
      </c>
      <c r="X45" s="44">
        <f t="shared" si="6"/>
        <v>221175084</v>
      </c>
      <c r="Y45" s="44">
        <f t="shared" si="6"/>
        <v>194396598</v>
      </c>
      <c r="Z45" s="45">
        <f>+IF(X45&lt;&gt;0,+(Y45/X45)*100,0)</f>
        <v>87.892629894965921</v>
      </c>
      <c r="AA45" s="46">
        <f>+AA26-AA44</f>
        <v>442350118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343618166</v>
      </c>
      <c r="D47" s="18"/>
      <c r="E47" s="19">
        <v>314236066</v>
      </c>
      <c r="F47" s="20">
        <v>314236066</v>
      </c>
      <c r="G47" s="20">
        <v>403836730</v>
      </c>
      <c r="H47" s="20">
        <v>-13066347</v>
      </c>
      <c r="I47" s="20">
        <v>278724</v>
      </c>
      <c r="J47" s="20">
        <v>391049107</v>
      </c>
      <c r="K47" s="20">
        <v>-581949</v>
      </c>
      <c r="L47" s="20">
        <v>23721</v>
      </c>
      <c r="M47" s="20">
        <v>154113</v>
      </c>
      <c r="N47" s="20">
        <v>-404115</v>
      </c>
      <c r="O47" s="20"/>
      <c r="P47" s="20"/>
      <c r="Q47" s="20"/>
      <c r="R47" s="20"/>
      <c r="S47" s="20"/>
      <c r="T47" s="20"/>
      <c r="U47" s="20"/>
      <c r="V47" s="20"/>
      <c r="W47" s="20">
        <v>390644992</v>
      </c>
      <c r="X47" s="20">
        <v>157118022</v>
      </c>
      <c r="Y47" s="20">
        <v>233526970</v>
      </c>
      <c r="Z47" s="47">
        <v>148.63156182045111</v>
      </c>
      <c r="AA47" s="22">
        <v>314236066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343618166</v>
      </c>
      <c r="D50" s="50">
        <f t="shared" ref="D50:Y50" si="7">SUM(D47:D49)</f>
        <v>0</v>
      </c>
      <c r="E50" s="51">
        <f t="shared" si="7"/>
        <v>314236066</v>
      </c>
      <c r="F50" s="52">
        <f t="shared" si="7"/>
        <v>314236066</v>
      </c>
      <c r="G50" s="52">
        <f t="shared" si="7"/>
        <v>403836730</v>
      </c>
      <c r="H50" s="52">
        <f t="shared" si="7"/>
        <v>-13066347</v>
      </c>
      <c r="I50" s="52">
        <f t="shared" si="7"/>
        <v>278724</v>
      </c>
      <c r="J50" s="52">
        <f t="shared" si="7"/>
        <v>391049107</v>
      </c>
      <c r="K50" s="52">
        <f t="shared" si="7"/>
        <v>-581949</v>
      </c>
      <c r="L50" s="52">
        <f t="shared" si="7"/>
        <v>23721</v>
      </c>
      <c r="M50" s="52">
        <f t="shared" si="7"/>
        <v>154113</v>
      </c>
      <c r="N50" s="52">
        <f t="shared" si="7"/>
        <v>-404115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390644992</v>
      </c>
      <c r="X50" s="52">
        <f t="shared" si="7"/>
        <v>157118022</v>
      </c>
      <c r="Y50" s="52">
        <f t="shared" si="7"/>
        <v>233526970</v>
      </c>
      <c r="Z50" s="53">
        <f>+IF(X50&lt;&gt;0,+(Y50/X50)*100,0)</f>
        <v>148.63156182045111</v>
      </c>
      <c r="AA50" s="54">
        <f>SUM(AA47:AA49)</f>
        <v>314236066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-1500000</v>
      </c>
      <c r="Y6" s="20">
        <v>1500000</v>
      </c>
      <c r="Z6" s="21">
        <v>-100</v>
      </c>
      <c r="AA6" s="22">
        <v>-3000000</v>
      </c>
    </row>
    <row r="7" spans="1:27" x14ac:dyDescent="0.25">
      <c r="A7" s="23" t="s">
        <v>35</v>
      </c>
      <c r="B7" s="17" t="s">
        <v>32</v>
      </c>
      <c r="C7" s="18">
        <v>1763395</v>
      </c>
      <c r="D7" s="18"/>
      <c r="E7" s="19">
        <v>6234721</v>
      </c>
      <c r="F7" s="20">
        <v>6234721</v>
      </c>
      <c r="G7" s="20">
        <v>214764</v>
      </c>
      <c r="H7" s="20">
        <v>151804</v>
      </c>
      <c r="I7" s="20">
        <v>207582</v>
      </c>
      <c r="J7" s="20">
        <v>574150</v>
      </c>
      <c r="K7" s="20">
        <v>102580</v>
      </c>
      <c r="L7" s="20">
        <v>173047</v>
      </c>
      <c r="M7" s="20">
        <v>211112</v>
      </c>
      <c r="N7" s="20">
        <v>486739</v>
      </c>
      <c r="O7" s="20"/>
      <c r="P7" s="20"/>
      <c r="Q7" s="20"/>
      <c r="R7" s="20"/>
      <c r="S7" s="20"/>
      <c r="T7" s="20"/>
      <c r="U7" s="20"/>
      <c r="V7" s="20"/>
      <c r="W7" s="20">
        <v>1060889</v>
      </c>
      <c r="X7" s="20">
        <v>3117366</v>
      </c>
      <c r="Y7" s="20">
        <v>-2056477</v>
      </c>
      <c r="Z7" s="21">
        <v>-65.968416926341021</v>
      </c>
      <c r="AA7" s="22">
        <v>6234721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62520</v>
      </c>
      <c r="D10" s="18"/>
      <c r="E10" s="19">
        <v>158856</v>
      </c>
      <c r="F10" s="20">
        <v>158856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79428</v>
      </c>
      <c r="Y10" s="20">
        <v>-79428</v>
      </c>
      <c r="Z10" s="21">
        <v>-100</v>
      </c>
      <c r="AA10" s="22">
        <v>158856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1825915</v>
      </c>
      <c r="D13" s="29">
        <f>SUM(D6:D12)</f>
        <v>0</v>
      </c>
      <c r="E13" s="30">
        <f t="shared" si="0"/>
        <v>3393577</v>
      </c>
      <c r="F13" s="31">
        <f t="shared" si="0"/>
        <v>3393577</v>
      </c>
      <c r="G13" s="31">
        <f t="shared" si="0"/>
        <v>214764</v>
      </c>
      <c r="H13" s="31">
        <f t="shared" si="0"/>
        <v>151804</v>
      </c>
      <c r="I13" s="31">
        <f t="shared" si="0"/>
        <v>207582</v>
      </c>
      <c r="J13" s="31">
        <f t="shared" si="0"/>
        <v>574150</v>
      </c>
      <c r="K13" s="31">
        <f t="shared" si="0"/>
        <v>102580</v>
      </c>
      <c r="L13" s="31">
        <f t="shared" si="0"/>
        <v>173047</v>
      </c>
      <c r="M13" s="31">
        <f t="shared" si="0"/>
        <v>211112</v>
      </c>
      <c r="N13" s="31">
        <f t="shared" si="0"/>
        <v>486739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1060889</v>
      </c>
      <c r="X13" s="31">
        <f t="shared" si="0"/>
        <v>1696794</v>
      </c>
      <c r="Y13" s="31">
        <f t="shared" si="0"/>
        <v>-635905</v>
      </c>
      <c r="Z13" s="32">
        <f>+IF(X13&lt;&gt;0,+(Y13/X13)*100,0)</f>
        <v>-37.476853407072397</v>
      </c>
      <c r="AA13" s="33">
        <f>SUM(AA6:AA12)</f>
        <v>3393577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19304108</v>
      </c>
      <c r="D17" s="18"/>
      <c r="E17" s="19">
        <v>20045000</v>
      </c>
      <c r="F17" s="20">
        <v>20045000</v>
      </c>
      <c r="G17" s="24">
        <v>5529286</v>
      </c>
      <c r="H17" s="24"/>
      <c r="I17" s="24">
        <v>78640</v>
      </c>
      <c r="J17" s="20">
        <v>5607926</v>
      </c>
      <c r="K17" s="24">
        <v>1000433</v>
      </c>
      <c r="L17" s="24">
        <v>926981</v>
      </c>
      <c r="M17" s="20">
        <v>897800</v>
      </c>
      <c r="N17" s="24">
        <v>2825214</v>
      </c>
      <c r="O17" s="24"/>
      <c r="P17" s="24"/>
      <c r="Q17" s="20"/>
      <c r="R17" s="24"/>
      <c r="S17" s="24"/>
      <c r="T17" s="20"/>
      <c r="U17" s="24"/>
      <c r="V17" s="24"/>
      <c r="W17" s="24">
        <v>8433140</v>
      </c>
      <c r="X17" s="20">
        <v>15022500</v>
      </c>
      <c r="Y17" s="24">
        <v>-6589360</v>
      </c>
      <c r="Z17" s="25">
        <v>-43.863271759028123</v>
      </c>
      <c r="AA17" s="26">
        <v>20045000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19304108</v>
      </c>
      <c r="D25" s="29">
        <f t="shared" ref="D25:Y25" si="1">SUM(D15:D24)</f>
        <v>0</v>
      </c>
      <c r="E25" s="35">
        <f t="shared" si="1"/>
        <v>20045000</v>
      </c>
      <c r="F25" s="36">
        <f t="shared" si="1"/>
        <v>20045000</v>
      </c>
      <c r="G25" s="36">
        <f t="shared" si="1"/>
        <v>5529286</v>
      </c>
      <c r="H25" s="36">
        <f t="shared" si="1"/>
        <v>0</v>
      </c>
      <c r="I25" s="36">
        <f t="shared" si="1"/>
        <v>78640</v>
      </c>
      <c r="J25" s="36">
        <f t="shared" si="1"/>
        <v>5607926</v>
      </c>
      <c r="K25" s="36">
        <f t="shared" si="1"/>
        <v>1000433</v>
      </c>
      <c r="L25" s="36">
        <f t="shared" si="1"/>
        <v>926981</v>
      </c>
      <c r="M25" s="36">
        <f t="shared" si="1"/>
        <v>897800</v>
      </c>
      <c r="N25" s="36">
        <f t="shared" si="1"/>
        <v>2825214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8433140</v>
      </c>
      <c r="X25" s="36">
        <f t="shared" si="1"/>
        <v>15022500</v>
      </c>
      <c r="Y25" s="36">
        <f t="shared" si="1"/>
        <v>-6589360</v>
      </c>
      <c r="Z25" s="37">
        <f>+IF(X25&lt;&gt;0,+(Y25/X25)*100,0)</f>
        <v>-43.863271759028123</v>
      </c>
      <c r="AA25" s="38">
        <f>SUM(AA15:AA24)</f>
        <v>20045000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21130023</v>
      </c>
      <c r="D26" s="29">
        <f>+D13+D25</f>
        <v>0</v>
      </c>
      <c r="E26" s="30">
        <f t="shared" si="2"/>
        <v>23438577</v>
      </c>
      <c r="F26" s="31">
        <f t="shared" si="2"/>
        <v>23438577</v>
      </c>
      <c r="G26" s="31">
        <f t="shared" si="2"/>
        <v>5744050</v>
      </c>
      <c r="H26" s="31">
        <f t="shared" si="2"/>
        <v>151804</v>
      </c>
      <c r="I26" s="31">
        <f t="shared" si="2"/>
        <v>286222</v>
      </c>
      <c r="J26" s="31">
        <f t="shared" si="2"/>
        <v>6182076</v>
      </c>
      <c r="K26" s="31">
        <f t="shared" si="2"/>
        <v>1103013</v>
      </c>
      <c r="L26" s="31">
        <f t="shared" si="2"/>
        <v>1100028</v>
      </c>
      <c r="M26" s="31">
        <f t="shared" si="2"/>
        <v>1108912</v>
      </c>
      <c r="N26" s="31">
        <f t="shared" si="2"/>
        <v>3311953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9494029</v>
      </c>
      <c r="X26" s="31">
        <f t="shared" si="2"/>
        <v>16719294</v>
      </c>
      <c r="Y26" s="31">
        <f t="shared" si="2"/>
        <v>-7225265</v>
      </c>
      <c r="Z26" s="32">
        <f>+IF(X26&lt;&gt;0,+(Y26/X26)*100,0)</f>
        <v>-43.215132170054545</v>
      </c>
      <c r="AA26" s="33">
        <f>+AA13+AA25</f>
        <v>23438577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470998</v>
      </c>
      <c r="D31" s="18"/>
      <c r="E31" s="19">
        <v>422368</v>
      </c>
      <c r="F31" s="20">
        <v>422368</v>
      </c>
      <c r="G31" s="20">
        <v>829</v>
      </c>
      <c r="H31" s="20">
        <v>950</v>
      </c>
      <c r="I31" s="20">
        <v>2500</v>
      </c>
      <c r="J31" s="20">
        <v>4279</v>
      </c>
      <c r="K31" s="20">
        <v>4280</v>
      </c>
      <c r="L31" s="20">
        <v>2117</v>
      </c>
      <c r="M31" s="20">
        <v>6000</v>
      </c>
      <c r="N31" s="20">
        <v>12397</v>
      </c>
      <c r="O31" s="20"/>
      <c r="P31" s="20"/>
      <c r="Q31" s="20"/>
      <c r="R31" s="20"/>
      <c r="S31" s="20"/>
      <c r="T31" s="20"/>
      <c r="U31" s="20"/>
      <c r="V31" s="20"/>
      <c r="W31" s="20">
        <v>16676</v>
      </c>
      <c r="X31" s="20">
        <v>211182</v>
      </c>
      <c r="Y31" s="20">
        <v>-194506</v>
      </c>
      <c r="Z31" s="21">
        <v>-92.103493668967999</v>
      </c>
      <c r="AA31" s="22">
        <v>422368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470998</v>
      </c>
      <c r="D37" s="29">
        <f t="shared" ref="D37:Y37" si="3">SUM(D29:D36)</f>
        <v>0</v>
      </c>
      <c r="E37" s="30">
        <f t="shared" si="3"/>
        <v>422368</v>
      </c>
      <c r="F37" s="31">
        <f t="shared" si="3"/>
        <v>422368</v>
      </c>
      <c r="G37" s="31">
        <f t="shared" si="3"/>
        <v>829</v>
      </c>
      <c r="H37" s="31">
        <f t="shared" si="3"/>
        <v>950</v>
      </c>
      <c r="I37" s="31">
        <f t="shared" si="3"/>
        <v>2500</v>
      </c>
      <c r="J37" s="31">
        <f t="shared" si="3"/>
        <v>4279</v>
      </c>
      <c r="K37" s="31">
        <f t="shared" si="3"/>
        <v>4280</v>
      </c>
      <c r="L37" s="31">
        <f t="shared" si="3"/>
        <v>2117</v>
      </c>
      <c r="M37" s="31">
        <f t="shared" si="3"/>
        <v>6000</v>
      </c>
      <c r="N37" s="31">
        <f t="shared" si="3"/>
        <v>12397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16676</v>
      </c>
      <c r="X37" s="31">
        <f t="shared" si="3"/>
        <v>211182</v>
      </c>
      <c r="Y37" s="31">
        <f t="shared" si="3"/>
        <v>-194506</v>
      </c>
      <c r="Z37" s="32">
        <f>+IF(X37&lt;&gt;0,+(Y37/X37)*100,0)</f>
        <v>-92.103493668967999</v>
      </c>
      <c r="AA37" s="33">
        <f>SUM(AA29:AA36)</f>
        <v>422368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470998</v>
      </c>
      <c r="D44" s="29">
        <f>+D37+D43</f>
        <v>0</v>
      </c>
      <c r="E44" s="30">
        <f t="shared" si="5"/>
        <v>422368</v>
      </c>
      <c r="F44" s="31">
        <f t="shared" si="5"/>
        <v>422368</v>
      </c>
      <c r="G44" s="31">
        <f t="shared" si="5"/>
        <v>829</v>
      </c>
      <c r="H44" s="31">
        <f t="shared" si="5"/>
        <v>950</v>
      </c>
      <c r="I44" s="31">
        <f t="shared" si="5"/>
        <v>2500</v>
      </c>
      <c r="J44" s="31">
        <f t="shared" si="5"/>
        <v>4279</v>
      </c>
      <c r="K44" s="31">
        <f t="shared" si="5"/>
        <v>4280</v>
      </c>
      <c r="L44" s="31">
        <f t="shared" si="5"/>
        <v>2117</v>
      </c>
      <c r="M44" s="31">
        <f t="shared" si="5"/>
        <v>6000</v>
      </c>
      <c r="N44" s="31">
        <f t="shared" si="5"/>
        <v>12397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16676</v>
      </c>
      <c r="X44" s="31">
        <f t="shared" si="5"/>
        <v>211182</v>
      </c>
      <c r="Y44" s="31">
        <f t="shared" si="5"/>
        <v>-194506</v>
      </c>
      <c r="Z44" s="32">
        <f>+IF(X44&lt;&gt;0,+(Y44/X44)*100,0)</f>
        <v>-92.103493668967999</v>
      </c>
      <c r="AA44" s="33">
        <f>+AA37+AA43</f>
        <v>422368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20659025</v>
      </c>
      <c r="D45" s="42">
        <f t="shared" si="6"/>
        <v>0</v>
      </c>
      <c r="E45" s="43">
        <f t="shared" si="6"/>
        <v>23016209</v>
      </c>
      <c r="F45" s="44">
        <f t="shared" si="6"/>
        <v>23016209</v>
      </c>
      <c r="G45" s="44">
        <f t="shared" si="6"/>
        <v>5743221</v>
      </c>
      <c r="H45" s="44">
        <f t="shared" si="6"/>
        <v>150854</v>
      </c>
      <c r="I45" s="44">
        <f t="shared" si="6"/>
        <v>283722</v>
      </c>
      <c r="J45" s="44">
        <f t="shared" si="6"/>
        <v>6177797</v>
      </c>
      <c r="K45" s="44">
        <f t="shared" si="6"/>
        <v>1098733</v>
      </c>
      <c r="L45" s="44">
        <f t="shared" si="6"/>
        <v>1097911</v>
      </c>
      <c r="M45" s="44">
        <f t="shared" si="6"/>
        <v>1102912</v>
      </c>
      <c r="N45" s="44">
        <f t="shared" si="6"/>
        <v>3299556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9477353</v>
      </c>
      <c r="X45" s="44">
        <f t="shared" si="6"/>
        <v>16508112</v>
      </c>
      <c r="Y45" s="44">
        <f t="shared" si="6"/>
        <v>-7030759</v>
      </c>
      <c r="Z45" s="45">
        <f>+IF(X45&lt;&gt;0,+(Y45/X45)*100,0)</f>
        <v>-42.589721950032811</v>
      </c>
      <c r="AA45" s="46">
        <f>+AA26-AA44</f>
        <v>23016209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-120000</v>
      </c>
      <c r="D47" s="18"/>
      <c r="E47" s="19"/>
      <c r="F47" s="20"/>
      <c r="G47" s="20">
        <v>-648</v>
      </c>
      <c r="H47" s="20"/>
      <c r="I47" s="20"/>
      <c r="J47" s="20">
        <v>-648</v>
      </c>
      <c r="K47" s="20">
        <v>-439</v>
      </c>
      <c r="L47" s="20">
        <v>-2907</v>
      </c>
      <c r="M47" s="20"/>
      <c r="N47" s="20">
        <v>-3346</v>
      </c>
      <c r="O47" s="20"/>
      <c r="P47" s="20"/>
      <c r="Q47" s="20"/>
      <c r="R47" s="20"/>
      <c r="S47" s="20"/>
      <c r="T47" s="20"/>
      <c r="U47" s="20"/>
      <c r="V47" s="20"/>
      <c r="W47" s="20">
        <v>-3994</v>
      </c>
      <c r="X47" s="20"/>
      <c r="Y47" s="20">
        <v>-3994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-120000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</v>
      </c>
      <c r="H50" s="52">
        <f t="shared" si="7"/>
        <v>0</v>
      </c>
      <c r="I50" s="52">
        <f t="shared" si="7"/>
        <v>0</v>
      </c>
      <c r="J50" s="52">
        <f t="shared" si="7"/>
        <v>-648</v>
      </c>
      <c r="K50" s="52">
        <f t="shared" si="7"/>
        <v>-439</v>
      </c>
      <c r="L50" s="52">
        <f t="shared" si="7"/>
        <v>-2907</v>
      </c>
      <c r="M50" s="52">
        <f t="shared" si="7"/>
        <v>0</v>
      </c>
      <c r="N50" s="52">
        <f t="shared" si="7"/>
        <v>-3346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-3994</v>
      </c>
      <c r="X50" s="52">
        <f t="shared" si="7"/>
        <v>0</v>
      </c>
      <c r="Y50" s="52">
        <f t="shared" si="7"/>
        <v>-3994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13477059</v>
      </c>
      <c r="D10" s="18"/>
      <c r="E10" s="19">
        <v>63310</v>
      </c>
      <c r="F10" s="20">
        <v>63310</v>
      </c>
      <c r="G10" s="20">
        <v>13804363</v>
      </c>
      <c r="H10" s="20">
        <v>431151</v>
      </c>
      <c r="I10" s="20">
        <v>645855</v>
      </c>
      <c r="J10" s="20">
        <v>14881369</v>
      </c>
      <c r="K10" s="20">
        <v>565621</v>
      </c>
      <c r="L10" s="20">
        <v>582977</v>
      </c>
      <c r="M10" s="20">
        <v>795520</v>
      </c>
      <c r="N10" s="20">
        <v>1944118</v>
      </c>
      <c r="O10" s="20"/>
      <c r="P10" s="20"/>
      <c r="Q10" s="20"/>
      <c r="R10" s="20"/>
      <c r="S10" s="20"/>
      <c r="T10" s="20"/>
      <c r="U10" s="20"/>
      <c r="V10" s="20"/>
      <c r="W10" s="20">
        <v>16825487</v>
      </c>
      <c r="X10" s="20">
        <v>31656</v>
      </c>
      <c r="Y10" s="20">
        <v>16793831</v>
      </c>
      <c r="Z10" s="21">
        <v>53051.020343694719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13477059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13804363</v>
      </c>
      <c r="H13" s="31">
        <f t="shared" si="0"/>
        <v>431151</v>
      </c>
      <c r="I13" s="31">
        <f t="shared" si="0"/>
        <v>645855</v>
      </c>
      <c r="J13" s="31">
        <f t="shared" si="0"/>
        <v>14881369</v>
      </c>
      <c r="K13" s="31">
        <f t="shared" si="0"/>
        <v>565621</v>
      </c>
      <c r="L13" s="31">
        <f t="shared" si="0"/>
        <v>582977</v>
      </c>
      <c r="M13" s="31">
        <f t="shared" si="0"/>
        <v>795520</v>
      </c>
      <c r="N13" s="31">
        <f t="shared" si="0"/>
        <v>1944118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16825487</v>
      </c>
      <c r="X13" s="31">
        <f t="shared" si="0"/>
        <v>31656</v>
      </c>
      <c r="Y13" s="31">
        <f t="shared" si="0"/>
        <v>16793831</v>
      </c>
      <c r="Z13" s="32">
        <f>+IF(X13&lt;&gt;0,+(Y13/X13)*100,0)</f>
        <v>53051.020343694719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15581469</v>
      </c>
      <c r="D17" s="18"/>
      <c r="E17" s="19">
        <v>12324200</v>
      </c>
      <c r="F17" s="20">
        <v>12324200</v>
      </c>
      <c r="G17" s="24">
        <v>15581469</v>
      </c>
      <c r="H17" s="24">
        <v>3951206</v>
      </c>
      <c r="I17" s="24">
        <v>176124</v>
      </c>
      <c r="J17" s="20">
        <v>19708799</v>
      </c>
      <c r="K17" s="24">
        <v>3368593</v>
      </c>
      <c r="L17" s="24">
        <v>3012589</v>
      </c>
      <c r="M17" s="20">
        <v>1481844</v>
      </c>
      <c r="N17" s="24">
        <v>7863026</v>
      </c>
      <c r="O17" s="24"/>
      <c r="P17" s="24"/>
      <c r="Q17" s="20"/>
      <c r="R17" s="24"/>
      <c r="S17" s="24"/>
      <c r="T17" s="20"/>
      <c r="U17" s="24"/>
      <c r="V17" s="24"/>
      <c r="W17" s="24">
        <v>27571825</v>
      </c>
      <c r="X17" s="20">
        <v>6162102</v>
      </c>
      <c r="Y17" s="24">
        <v>21409723</v>
      </c>
      <c r="Z17" s="25">
        <v>347.44187941062967</v>
      </c>
      <c r="AA17" s="26">
        <v>12324200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15581469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15581469</v>
      </c>
      <c r="H25" s="36">
        <f t="shared" si="1"/>
        <v>3951206</v>
      </c>
      <c r="I25" s="36">
        <f t="shared" si="1"/>
        <v>176124</v>
      </c>
      <c r="J25" s="36">
        <f t="shared" si="1"/>
        <v>19708799</v>
      </c>
      <c r="K25" s="36">
        <f t="shared" si="1"/>
        <v>3368593</v>
      </c>
      <c r="L25" s="36">
        <f t="shared" si="1"/>
        <v>3012589</v>
      </c>
      <c r="M25" s="36">
        <f t="shared" si="1"/>
        <v>1481844</v>
      </c>
      <c r="N25" s="36">
        <f t="shared" si="1"/>
        <v>7863026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27571825</v>
      </c>
      <c r="X25" s="36">
        <f t="shared" si="1"/>
        <v>6162102</v>
      </c>
      <c r="Y25" s="36">
        <f t="shared" si="1"/>
        <v>21409723</v>
      </c>
      <c r="Z25" s="37">
        <f>+IF(X25&lt;&gt;0,+(Y25/X25)*100,0)</f>
        <v>347.44187941062967</v>
      </c>
      <c r="AA25" s="38">
        <f>SUM(AA15:AA24)</f>
        <v>12324200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29058528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29385832</v>
      </c>
      <c r="H26" s="31">
        <f t="shared" si="2"/>
        <v>4382357</v>
      </c>
      <c r="I26" s="31">
        <f t="shared" si="2"/>
        <v>821979</v>
      </c>
      <c r="J26" s="31">
        <f t="shared" si="2"/>
        <v>34590168</v>
      </c>
      <c r="K26" s="31">
        <f t="shared" si="2"/>
        <v>3934214</v>
      </c>
      <c r="L26" s="31">
        <f t="shared" si="2"/>
        <v>3595566</v>
      </c>
      <c r="M26" s="31">
        <f t="shared" si="2"/>
        <v>2277364</v>
      </c>
      <c r="N26" s="31">
        <f t="shared" si="2"/>
        <v>9807144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44397312</v>
      </c>
      <c r="X26" s="31">
        <f t="shared" si="2"/>
        <v>6193758</v>
      </c>
      <c r="Y26" s="31">
        <f t="shared" si="2"/>
        <v>38203554</v>
      </c>
      <c r="Z26" s="32">
        <f>+IF(X26&lt;&gt;0,+(Y26/X26)*100,0)</f>
        <v>616.80734055156825</v>
      </c>
      <c r="AA26" s="33">
        <f>+AA13+AA25</f>
        <v>12387510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29058528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29385832</v>
      </c>
      <c r="H45" s="44">
        <f t="shared" si="6"/>
        <v>4382357</v>
      </c>
      <c r="I45" s="44">
        <f t="shared" si="6"/>
        <v>821979</v>
      </c>
      <c r="J45" s="44">
        <f t="shared" si="6"/>
        <v>34590168</v>
      </c>
      <c r="K45" s="44">
        <f t="shared" si="6"/>
        <v>3934214</v>
      </c>
      <c r="L45" s="44">
        <f t="shared" si="6"/>
        <v>3595566</v>
      </c>
      <c r="M45" s="44">
        <f t="shared" si="6"/>
        <v>2277364</v>
      </c>
      <c r="N45" s="44">
        <f t="shared" si="6"/>
        <v>9807144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44397312</v>
      </c>
      <c r="X45" s="44">
        <f t="shared" si="6"/>
        <v>6193758</v>
      </c>
      <c r="Y45" s="44">
        <f t="shared" si="6"/>
        <v>38203554</v>
      </c>
      <c r="Z45" s="45">
        <f>+IF(X45&lt;&gt;0,+(Y45/X45)*100,0)</f>
        <v>616.80734055156825</v>
      </c>
      <c r="AA45" s="46">
        <f>+AA26-AA44</f>
        <v>12387510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19835192</v>
      </c>
      <c r="D47" s="18"/>
      <c r="E47" s="19">
        <v>20918701</v>
      </c>
      <c r="F47" s="20">
        <v>20918701</v>
      </c>
      <c r="G47" s="20">
        <v>18107990</v>
      </c>
      <c r="H47" s="20">
        <v>-508990</v>
      </c>
      <c r="I47" s="20">
        <v>734200</v>
      </c>
      <c r="J47" s="20">
        <v>18333200</v>
      </c>
      <c r="K47" s="20">
        <v>1966089</v>
      </c>
      <c r="L47" s="20">
        <v>687006</v>
      </c>
      <c r="M47" s="20">
        <v>839861</v>
      </c>
      <c r="N47" s="20">
        <v>3492956</v>
      </c>
      <c r="O47" s="20"/>
      <c r="P47" s="20"/>
      <c r="Q47" s="20"/>
      <c r="R47" s="20"/>
      <c r="S47" s="20"/>
      <c r="T47" s="20"/>
      <c r="U47" s="20"/>
      <c r="V47" s="20"/>
      <c r="W47" s="20">
        <v>21826156</v>
      </c>
      <c r="X47" s="20">
        <v>10459350</v>
      </c>
      <c r="Y47" s="20">
        <v>11366806</v>
      </c>
      <c r="Z47" s="47">
        <v>108.67602671294105</v>
      </c>
      <c r="AA47" s="22">
        <v>20918701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19835192</v>
      </c>
      <c r="D50" s="50">
        <f t="shared" ref="D50:Y50" si="7">SUM(D47:D49)</f>
        <v>0</v>
      </c>
      <c r="E50" s="51">
        <f t="shared" si="7"/>
        <v>20918701</v>
      </c>
      <c r="F50" s="52">
        <f t="shared" si="7"/>
        <v>20918701</v>
      </c>
      <c r="G50" s="52">
        <f t="shared" si="7"/>
        <v>18107990</v>
      </c>
      <c r="H50" s="52">
        <f t="shared" si="7"/>
        <v>-508990</v>
      </c>
      <c r="I50" s="52">
        <f t="shared" si="7"/>
        <v>734200</v>
      </c>
      <c r="J50" s="52">
        <f t="shared" si="7"/>
        <v>18333200</v>
      </c>
      <c r="K50" s="52">
        <f t="shared" si="7"/>
        <v>1966089</v>
      </c>
      <c r="L50" s="52">
        <f t="shared" si="7"/>
        <v>687006</v>
      </c>
      <c r="M50" s="52">
        <f t="shared" si="7"/>
        <v>839861</v>
      </c>
      <c r="N50" s="52">
        <f t="shared" si="7"/>
        <v>3492956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21826156</v>
      </c>
      <c r="X50" s="52">
        <f t="shared" si="7"/>
        <v>10459350</v>
      </c>
      <c r="Y50" s="52">
        <f t="shared" si="7"/>
        <v>11366806</v>
      </c>
      <c r="Z50" s="53">
        <f>+IF(X50&lt;&gt;0,+(Y50/X50)*100,0)</f>
        <v>108.67602671294105</v>
      </c>
      <c r="AA50" s="54">
        <f>SUM(AA47:AA49)</f>
        <v>20918701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157009</v>
      </c>
      <c r="D10" s="18"/>
      <c r="E10" s="19">
        <v>85968</v>
      </c>
      <c r="F10" s="20">
        <v>85968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42984</v>
      </c>
      <c r="Y10" s="20">
        <v>-42984</v>
      </c>
      <c r="Z10" s="21">
        <v>-100</v>
      </c>
      <c r="AA10" s="22">
        <v>85968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157009</v>
      </c>
      <c r="D13" s="29">
        <f>SUM(D6:D12)</f>
        <v>0</v>
      </c>
      <c r="E13" s="30">
        <f t="shared" si="0"/>
        <v>85968</v>
      </c>
      <c r="F13" s="31">
        <f t="shared" si="0"/>
        <v>85968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42984</v>
      </c>
      <c r="Y13" s="31">
        <f t="shared" si="0"/>
        <v>-42984</v>
      </c>
      <c r="Z13" s="32">
        <f>+IF(X13&lt;&gt;0,+(Y13/X13)*100,0)</f>
        <v>-100</v>
      </c>
      <c r="AA13" s="33">
        <f>SUM(AA6:AA12)</f>
        <v>85968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27639330</v>
      </c>
      <c r="D17" s="18"/>
      <c r="E17" s="19">
        <v>5137152</v>
      </c>
      <c r="F17" s="20">
        <v>5137152</v>
      </c>
      <c r="G17" s="24"/>
      <c r="H17" s="24"/>
      <c r="I17" s="24"/>
      <c r="J17" s="20"/>
      <c r="K17" s="24">
        <v>534087</v>
      </c>
      <c r="L17" s="24">
        <v>174732</v>
      </c>
      <c r="M17" s="20"/>
      <c r="N17" s="24">
        <v>708819</v>
      </c>
      <c r="O17" s="24"/>
      <c r="P17" s="24"/>
      <c r="Q17" s="20"/>
      <c r="R17" s="24"/>
      <c r="S17" s="24"/>
      <c r="T17" s="20"/>
      <c r="U17" s="24"/>
      <c r="V17" s="24"/>
      <c r="W17" s="24">
        <v>708819</v>
      </c>
      <c r="X17" s="20">
        <v>2568576</v>
      </c>
      <c r="Y17" s="24">
        <v>-1859757</v>
      </c>
      <c r="Z17" s="25">
        <v>-72.404203730004497</v>
      </c>
      <c r="AA17" s="26">
        <v>5137152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27639330</v>
      </c>
      <c r="D25" s="29">
        <f t="shared" ref="D25:Y25" si="1">SUM(D15:D24)</f>
        <v>0</v>
      </c>
      <c r="E25" s="35">
        <f t="shared" si="1"/>
        <v>5137152</v>
      </c>
      <c r="F25" s="36">
        <f t="shared" si="1"/>
        <v>5137152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534087</v>
      </c>
      <c r="L25" s="36">
        <f t="shared" si="1"/>
        <v>174732</v>
      </c>
      <c r="M25" s="36">
        <f t="shared" si="1"/>
        <v>0</v>
      </c>
      <c r="N25" s="36">
        <f t="shared" si="1"/>
        <v>708819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708819</v>
      </c>
      <c r="X25" s="36">
        <f t="shared" si="1"/>
        <v>2568576</v>
      </c>
      <c r="Y25" s="36">
        <f t="shared" si="1"/>
        <v>-1859757</v>
      </c>
      <c r="Z25" s="37">
        <f>+IF(X25&lt;&gt;0,+(Y25/X25)*100,0)</f>
        <v>-72.404203730004497</v>
      </c>
      <c r="AA25" s="38">
        <f>SUM(AA15:AA24)</f>
        <v>5137152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27796339</v>
      </c>
      <c r="D26" s="29">
        <f>+D13+D25</f>
        <v>0</v>
      </c>
      <c r="E26" s="30">
        <f t="shared" si="2"/>
        <v>5223120</v>
      </c>
      <c r="F26" s="31">
        <f t="shared" si="2"/>
        <v>5223120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534087</v>
      </c>
      <c r="L26" s="31">
        <f t="shared" si="2"/>
        <v>174732</v>
      </c>
      <c r="M26" s="31">
        <f t="shared" si="2"/>
        <v>0</v>
      </c>
      <c r="N26" s="31">
        <f t="shared" si="2"/>
        <v>708819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708819</v>
      </c>
      <c r="X26" s="31">
        <f t="shared" si="2"/>
        <v>2611560</v>
      </c>
      <c r="Y26" s="31">
        <f t="shared" si="2"/>
        <v>-1902741</v>
      </c>
      <c r="Z26" s="32">
        <f>+IF(X26&lt;&gt;0,+(Y26/X26)*100,0)</f>
        <v>-72.858406469696263</v>
      </c>
      <c r="AA26" s="33">
        <f>+AA13+AA25</f>
        <v>5223120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27796339</v>
      </c>
      <c r="D45" s="42">
        <f t="shared" si="6"/>
        <v>0</v>
      </c>
      <c r="E45" s="43">
        <f t="shared" si="6"/>
        <v>5223120</v>
      </c>
      <c r="F45" s="44">
        <f t="shared" si="6"/>
        <v>5223120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534087</v>
      </c>
      <c r="L45" s="44">
        <f t="shared" si="6"/>
        <v>174732</v>
      </c>
      <c r="M45" s="44">
        <f t="shared" si="6"/>
        <v>0</v>
      </c>
      <c r="N45" s="44">
        <f t="shared" si="6"/>
        <v>708819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708819</v>
      </c>
      <c r="X45" s="44">
        <f t="shared" si="6"/>
        <v>2611560</v>
      </c>
      <c r="Y45" s="44">
        <f t="shared" si="6"/>
        <v>-1902741</v>
      </c>
      <c r="Z45" s="45">
        <f>+IF(X45&lt;&gt;0,+(Y45/X45)*100,0)</f>
        <v>-72.858406469696263</v>
      </c>
      <c r="AA45" s="46">
        <f>+AA26-AA44</f>
        <v>5223120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-556920</v>
      </c>
      <c r="D6" s="18"/>
      <c r="E6" s="19">
        <v>-4317377</v>
      </c>
      <c r="F6" s="20">
        <v>-4317377</v>
      </c>
      <c r="G6" s="20">
        <v>-522314</v>
      </c>
      <c r="H6" s="20">
        <v>-358384</v>
      </c>
      <c r="I6" s="20">
        <v>-510374</v>
      </c>
      <c r="J6" s="20">
        <v>-1391072</v>
      </c>
      <c r="K6" s="20">
        <v>-573023</v>
      </c>
      <c r="L6" s="20">
        <v>245738</v>
      </c>
      <c r="M6" s="20">
        <v>-271922</v>
      </c>
      <c r="N6" s="20">
        <v>-599207</v>
      </c>
      <c r="O6" s="20"/>
      <c r="P6" s="20"/>
      <c r="Q6" s="20"/>
      <c r="R6" s="20"/>
      <c r="S6" s="20"/>
      <c r="T6" s="20"/>
      <c r="U6" s="20"/>
      <c r="V6" s="20"/>
      <c r="W6" s="20">
        <v>-1990279</v>
      </c>
      <c r="X6" s="20">
        <v>-141741</v>
      </c>
      <c r="Y6" s="20">
        <v>-1848538</v>
      </c>
      <c r="Z6" s="21">
        <v>1304.1660493435209</v>
      </c>
      <c r="AA6" s="22">
        <v>-4317377</v>
      </c>
    </row>
    <row r="7" spans="1:27" x14ac:dyDescent="0.25">
      <c r="A7" s="23" t="s">
        <v>35</v>
      </c>
      <c r="B7" s="17" t="s">
        <v>32</v>
      </c>
      <c r="C7" s="18">
        <v>27964803</v>
      </c>
      <c r="D7" s="18"/>
      <c r="E7" s="19">
        <v>2252086</v>
      </c>
      <c r="F7" s="20">
        <v>2252086</v>
      </c>
      <c r="G7" s="20">
        <v>1574018</v>
      </c>
      <c r="H7" s="20">
        <v>1571204</v>
      </c>
      <c r="I7" s="20">
        <v>1874054</v>
      </c>
      <c r="J7" s="20">
        <v>5019276</v>
      </c>
      <c r="K7" s="20">
        <v>2145351</v>
      </c>
      <c r="L7" s="20">
        <v>1963215</v>
      </c>
      <c r="M7" s="20">
        <v>1869491</v>
      </c>
      <c r="N7" s="20">
        <v>5978057</v>
      </c>
      <c r="O7" s="20"/>
      <c r="P7" s="20"/>
      <c r="Q7" s="20"/>
      <c r="R7" s="20"/>
      <c r="S7" s="20"/>
      <c r="T7" s="20"/>
      <c r="U7" s="20"/>
      <c r="V7" s="20"/>
      <c r="W7" s="20">
        <v>10997333</v>
      </c>
      <c r="X7" s="20">
        <v>1007556</v>
      </c>
      <c r="Y7" s="20">
        <v>9989777</v>
      </c>
      <c r="Z7" s="21">
        <v>991.48603154564125</v>
      </c>
      <c r="AA7" s="22">
        <v>2252086</v>
      </c>
    </row>
    <row r="8" spans="1:27" x14ac:dyDescent="0.25">
      <c r="A8" s="23" t="s">
        <v>36</v>
      </c>
      <c r="B8" s="17" t="s">
        <v>32</v>
      </c>
      <c r="C8" s="18">
        <v>-1419715</v>
      </c>
      <c r="D8" s="18"/>
      <c r="E8" s="19">
        <v>-658215</v>
      </c>
      <c r="F8" s="20">
        <v>-658215</v>
      </c>
      <c r="G8" s="20">
        <v>83527</v>
      </c>
      <c r="H8" s="20">
        <v>-1345928</v>
      </c>
      <c r="I8" s="20">
        <v>81386</v>
      </c>
      <c r="J8" s="20">
        <v>-1181015</v>
      </c>
      <c r="K8" s="20">
        <v>73681</v>
      </c>
      <c r="L8" s="20">
        <v>56589</v>
      </c>
      <c r="M8" s="20">
        <v>81446</v>
      </c>
      <c r="N8" s="20">
        <v>211716</v>
      </c>
      <c r="O8" s="20"/>
      <c r="P8" s="20"/>
      <c r="Q8" s="20"/>
      <c r="R8" s="20"/>
      <c r="S8" s="20"/>
      <c r="T8" s="20"/>
      <c r="U8" s="20"/>
      <c r="V8" s="20"/>
      <c r="W8" s="20">
        <v>-969299</v>
      </c>
      <c r="X8" s="20">
        <v>-329106</v>
      </c>
      <c r="Y8" s="20">
        <v>-640193</v>
      </c>
      <c r="Z8" s="21">
        <v>194.52486432942578</v>
      </c>
      <c r="AA8" s="22">
        <v>-658215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30533</v>
      </c>
      <c r="D10" s="18"/>
      <c r="E10" s="19">
        <v>4192030</v>
      </c>
      <c r="F10" s="20">
        <v>4192030</v>
      </c>
      <c r="G10" s="20">
        <v>23466</v>
      </c>
      <c r="H10" s="20"/>
      <c r="I10" s="20"/>
      <c r="J10" s="20">
        <v>23466</v>
      </c>
      <c r="K10" s="20"/>
      <c r="L10" s="20">
        <v>7067</v>
      </c>
      <c r="M10" s="20"/>
      <c r="N10" s="20">
        <v>7067</v>
      </c>
      <c r="O10" s="20"/>
      <c r="P10" s="20"/>
      <c r="Q10" s="20"/>
      <c r="R10" s="20"/>
      <c r="S10" s="20"/>
      <c r="T10" s="20"/>
      <c r="U10" s="20"/>
      <c r="V10" s="20"/>
      <c r="W10" s="20">
        <v>30533</v>
      </c>
      <c r="X10" s="20">
        <v>6</v>
      </c>
      <c r="Y10" s="20">
        <v>30527</v>
      </c>
      <c r="Z10" s="21">
        <v>508783.33333333331</v>
      </c>
      <c r="AA10" s="22">
        <v>4192030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26018701</v>
      </c>
      <c r="D13" s="29">
        <f>SUM(D6:D12)</f>
        <v>0</v>
      </c>
      <c r="E13" s="30">
        <f t="shared" si="0"/>
        <v>1468524</v>
      </c>
      <c r="F13" s="31">
        <f t="shared" si="0"/>
        <v>1468524</v>
      </c>
      <c r="G13" s="31">
        <f t="shared" si="0"/>
        <v>1158697</v>
      </c>
      <c r="H13" s="31">
        <f t="shared" si="0"/>
        <v>-133108</v>
      </c>
      <c r="I13" s="31">
        <f t="shared" si="0"/>
        <v>1445066</v>
      </c>
      <c r="J13" s="31">
        <f t="shared" si="0"/>
        <v>2470655</v>
      </c>
      <c r="K13" s="31">
        <f t="shared" si="0"/>
        <v>1646009</v>
      </c>
      <c r="L13" s="31">
        <f t="shared" si="0"/>
        <v>2272609</v>
      </c>
      <c r="M13" s="31">
        <f t="shared" si="0"/>
        <v>1679015</v>
      </c>
      <c r="N13" s="31">
        <f t="shared" si="0"/>
        <v>5597633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8068288</v>
      </c>
      <c r="X13" s="31">
        <f t="shared" si="0"/>
        <v>536715</v>
      </c>
      <c r="Y13" s="31">
        <f t="shared" si="0"/>
        <v>7531573</v>
      </c>
      <c r="Z13" s="32">
        <f>+IF(X13&lt;&gt;0,+(Y13/X13)*100,0)</f>
        <v>1403.2723139841441</v>
      </c>
      <c r="AA13" s="33">
        <f>SUM(AA6:AA12)</f>
        <v>1468524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542967428</v>
      </c>
      <c r="D17" s="18"/>
      <c r="E17" s="19">
        <v>-8265930</v>
      </c>
      <c r="F17" s="20">
        <v>-8265930</v>
      </c>
      <c r="G17" s="24">
        <v>607157113</v>
      </c>
      <c r="H17" s="24">
        <v>81801</v>
      </c>
      <c r="I17" s="24"/>
      <c r="J17" s="20">
        <v>607238914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607238914</v>
      </c>
      <c r="X17" s="20">
        <v>-4132974</v>
      </c>
      <c r="Y17" s="24">
        <v>611371888</v>
      </c>
      <c r="Z17" s="25">
        <v>-14792.541351578791</v>
      </c>
      <c r="AA17" s="26">
        <v>-8265930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-8265930</v>
      </c>
      <c r="F25" s="36">
        <f t="shared" si="1"/>
        <v>-8265930</v>
      </c>
      <c r="G25" s="36">
        <f t="shared" si="1"/>
        <v>607157113</v>
      </c>
      <c r="H25" s="36">
        <f t="shared" si="1"/>
        <v>81801</v>
      </c>
      <c r="I25" s="36">
        <f t="shared" si="1"/>
        <v>0</v>
      </c>
      <c r="J25" s="36">
        <f t="shared" si="1"/>
        <v>607238914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607238914</v>
      </c>
      <c r="X25" s="36">
        <f t="shared" si="1"/>
        <v>-4132974</v>
      </c>
      <c r="Y25" s="36">
        <f t="shared" si="1"/>
        <v>611371888</v>
      </c>
      <c r="Z25" s="37">
        <f>+IF(X25&lt;&gt;0,+(Y25/X25)*100,0)</f>
        <v>-14792.541351578791</v>
      </c>
      <c r="AA25" s="38">
        <f>SUM(AA15:AA24)</f>
        <v>-8265930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568986129</v>
      </c>
      <c r="D26" s="29">
        <f>+D13+D25</f>
        <v>0</v>
      </c>
      <c r="E26" s="30">
        <f t="shared" si="2"/>
        <v>-6797406</v>
      </c>
      <c r="F26" s="31">
        <f t="shared" si="2"/>
        <v>-6797406</v>
      </c>
      <c r="G26" s="31">
        <f t="shared" si="2"/>
        <v>608315810</v>
      </c>
      <c r="H26" s="31">
        <f t="shared" si="2"/>
        <v>-51307</v>
      </c>
      <c r="I26" s="31">
        <f t="shared" si="2"/>
        <v>1445066</v>
      </c>
      <c r="J26" s="31">
        <f t="shared" si="2"/>
        <v>609709569</v>
      </c>
      <c r="K26" s="31">
        <f t="shared" si="2"/>
        <v>1646009</v>
      </c>
      <c r="L26" s="31">
        <f t="shared" si="2"/>
        <v>2272609</v>
      </c>
      <c r="M26" s="31">
        <f t="shared" si="2"/>
        <v>1679015</v>
      </c>
      <c r="N26" s="31">
        <f t="shared" si="2"/>
        <v>5597633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615307202</v>
      </c>
      <c r="X26" s="31">
        <f t="shared" si="2"/>
        <v>-3596259</v>
      </c>
      <c r="Y26" s="31">
        <f t="shared" si="2"/>
        <v>618903461</v>
      </c>
      <c r="Z26" s="32">
        <f>+IF(X26&lt;&gt;0,+(Y26/X26)*100,0)</f>
        <v>-17209.646496539874</v>
      </c>
      <c r="AA26" s="33">
        <f>+AA13+AA25</f>
        <v>-6797406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549356549</v>
      </c>
      <c r="D45" s="42">
        <f t="shared" si="6"/>
        <v>0</v>
      </c>
      <c r="E45" s="43">
        <f t="shared" si="6"/>
        <v>-26426986</v>
      </c>
      <c r="F45" s="44">
        <f t="shared" si="6"/>
        <v>-26426986</v>
      </c>
      <c r="G45" s="44">
        <f t="shared" si="6"/>
        <v>588686230</v>
      </c>
      <c r="H45" s="44">
        <f t="shared" si="6"/>
        <v>-51307</v>
      </c>
      <c r="I45" s="44">
        <f t="shared" si="6"/>
        <v>1445066</v>
      </c>
      <c r="J45" s="44">
        <f t="shared" si="6"/>
        <v>590079989</v>
      </c>
      <c r="K45" s="44">
        <f t="shared" si="6"/>
        <v>1646009</v>
      </c>
      <c r="L45" s="44">
        <f t="shared" si="6"/>
        <v>2272609</v>
      </c>
      <c r="M45" s="44">
        <f t="shared" si="6"/>
        <v>1679015</v>
      </c>
      <c r="N45" s="44">
        <f t="shared" si="6"/>
        <v>5597633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595677622</v>
      </c>
      <c r="X45" s="44">
        <f t="shared" si="6"/>
        <v>-23225839</v>
      </c>
      <c r="Y45" s="44">
        <f t="shared" si="6"/>
        <v>618903461</v>
      </c>
      <c r="Z45" s="45">
        <f>+IF(X45&lt;&gt;0,+(Y45/X45)*100,0)</f>
        <v>-2664.719500552811</v>
      </c>
      <c r="AA45" s="46">
        <f>+AA26-AA44</f>
        <v>-26426986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-10331221</v>
      </c>
      <c r="F47" s="20">
        <v>-10331221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-3267159</v>
      </c>
      <c r="Y47" s="20">
        <v>3267159</v>
      </c>
      <c r="Z47" s="47">
        <v>-100</v>
      </c>
      <c r="AA47" s="22">
        <v>-10331221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-10331221</v>
      </c>
      <c r="F50" s="52">
        <f t="shared" si="7"/>
        <v>-10331221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-3267159</v>
      </c>
      <c r="Y50" s="52">
        <f t="shared" si="7"/>
        <v>3267159</v>
      </c>
      <c r="Z50" s="53">
        <f>+IF(X50&lt;&gt;0,+(Y50/X50)*100,0)</f>
        <v>-100</v>
      </c>
      <c r="AA50" s="54">
        <f>SUM(AA47:AA49)</f>
        <v>-10331221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-1392175</v>
      </c>
      <c r="D6" s="18"/>
      <c r="E6" s="19"/>
      <c r="F6" s="20">
        <v>23631906</v>
      </c>
      <c r="G6" s="20"/>
      <c r="H6" s="20"/>
      <c r="I6" s="20"/>
      <c r="J6" s="20"/>
      <c r="K6" s="20">
        <v>18067175</v>
      </c>
      <c r="L6" s="20"/>
      <c r="M6" s="20"/>
      <c r="N6" s="20">
        <v>18067175</v>
      </c>
      <c r="O6" s="20"/>
      <c r="P6" s="20"/>
      <c r="Q6" s="20"/>
      <c r="R6" s="20"/>
      <c r="S6" s="20"/>
      <c r="T6" s="20"/>
      <c r="U6" s="20"/>
      <c r="V6" s="20"/>
      <c r="W6" s="20">
        <v>18067175</v>
      </c>
      <c r="X6" s="20">
        <v>11815956</v>
      </c>
      <c r="Y6" s="20">
        <v>6251219</v>
      </c>
      <c r="Z6" s="21">
        <v>52.904894026348778</v>
      </c>
      <c r="AA6" s="22">
        <v>23631906</v>
      </c>
    </row>
    <row r="7" spans="1:27" x14ac:dyDescent="0.25">
      <c r="A7" s="23" t="s">
        <v>35</v>
      </c>
      <c r="B7" s="17" t="s">
        <v>32</v>
      </c>
      <c r="C7" s="18">
        <v>88004625</v>
      </c>
      <c r="D7" s="18"/>
      <c r="E7" s="19"/>
      <c r="F7" s="20">
        <v>3006311078</v>
      </c>
      <c r="G7" s="20"/>
      <c r="H7" s="20">
        <v>-3</v>
      </c>
      <c r="I7" s="20">
        <v>-35473</v>
      </c>
      <c r="J7" s="20">
        <v>-35476</v>
      </c>
      <c r="K7" s="20">
        <v>191658308</v>
      </c>
      <c r="L7" s="20">
        <v>751675</v>
      </c>
      <c r="M7" s="20">
        <v>-446418</v>
      </c>
      <c r="N7" s="20">
        <v>191963565</v>
      </c>
      <c r="O7" s="20"/>
      <c r="P7" s="20"/>
      <c r="Q7" s="20"/>
      <c r="R7" s="20"/>
      <c r="S7" s="20"/>
      <c r="T7" s="20"/>
      <c r="U7" s="20"/>
      <c r="V7" s="20"/>
      <c r="W7" s="20">
        <v>191928089</v>
      </c>
      <c r="X7" s="20">
        <v>1503155538</v>
      </c>
      <c r="Y7" s="20">
        <v>-1311227449</v>
      </c>
      <c r="Z7" s="21">
        <v>-87.231654732459234</v>
      </c>
      <c r="AA7" s="22">
        <v>3006311078</v>
      </c>
    </row>
    <row r="8" spans="1:27" x14ac:dyDescent="0.25">
      <c r="A8" s="23" t="s">
        <v>36</v>
      </c>
      <c r="B8" s="17" t="s">
        <v>32</v>
      </c>
      <c r="C8" s="18">
        <v>2006915</v>
      </c>
      <c r="D8" s="18"/>
      <c r="E8" s="19"/>
      <c r="F8" s="20">
        <v>1366848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683424</v>
      </c>
      <c r="Y8" s="20">
        <v>-683424</v>
      </c>
      <c r="Z8" s="21">
        <v>-100</v>
      </c>
      <c r="AA8" s="22">
        <v>1366848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23101224</v>
      </c>
      <c r="D10" s="18"/>
      <c r="E10" s="19"/>
      <c r="F10" s="20">
        <v>-694695</v>
      </c>
      <c r="G10" s="20"/>
      <c r="H10" s="20"/>
      <c r="I10" s="20"/>
      <c r="J10" s="20"/>
      <c r="K10" s="20">
        <v>24476051</v>
      </c>
      <c r="L10" s="20"/>
      <c r="M10" s="20"/>
      <c r="N10" s="20">
        <v>24476051</v>
      </c>
      <c r="O10" s="20"/>
      <c r="P10" s="20"/>
      <c r="Q10" s="20"/>
      <c r="R10" s="20"/>
      <c r="S10" s="20"/>
      <c r="T10" s="20"/>
      <c r="U10" s="20"/>
      <c r="V10" s="20"/>
      <c r="W10" s="20">
        <v>24476051</v>
      </c>
      <c r="X10" s="20">
        <v>-347352</v>
      </c>
      <c r="Y10" s="20">
        <v>24823403</v>
      </c>
      <c r="Z10" s="21">
        <v>-7146.4689997466548</v>
      </c>
      <c r="AA10" s="22">
        <v>-694695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5306796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2653392</v>
      </c>
      <c r="Y11" s="24">
        <v>-2653392</v>
      </c>
      <c r="Z11" s="25">
        <v>-100</v>
      </c>
      <c r="AA11" s="26">
        <v>5306796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111720589</v>
      </c>
      <c r="D13" s="29">
        <f>SUM(D6:D12)</f>
        <v>0</v>
      </c>
      <c r="E13" s="30">
        <f t="shared" si="0"/>
        <v>0</v>
      </c>
      <c r="F13" s="31">
        <f t="shared" si="0"/>
        <v>3035921933</v>
      </c>
      <c r="G13" s="31">
        <f t="shared" si="0"/>
        <v>0</v>
      </c>
      <c r="H13" s="31">
        <f t="shared" si="0"/>
        <v>-3</v>
      </c>
      <c r="I13" s="31">
        <f t="shared" si="0"/>
        <v>-35473</v>
      </c>
      <c r="J13" s="31">
        <f t="shared" si="0"/>
        <v>-35476</v>
      </c>
      <c r="K13" s="31">
        <f t="shared" si="0"/>
        <v>234201534</v>
      </c>
      <c r="L13" s="31">
        <f t="shared" si="0"/>
        <v>751675</v>
      </c>
      <c r="M13" s="31">
        <f t="shared" si="0"/>
        <v>-446418</v>
      </c>
      <c r="N13" s="31">
        <f t="shared" si="0"/>
        <v>234506791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234471315</v>
      </c>
      <c r="X13" s="31">
        <f t="shared" si="0"/>
        <v>1517960958</v>
      </c>
      <c r="Y13" s="31">
        <f t="shared" si="0"/>
        <v>-1283489643</v>
      </c>
      <c r="Z13" s="32">
        <f>+IF(X13&lt;&gt;0,+(Y13/X13)*100,0)</f>
        <v>-84.553534544858834</v>
      </c>
      <c r="AA13" s="33">
        <f>SUM(AA6:AA12)</f>
        <v>3035921933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14944098</v>
      </c>
      <c r="D17" s="18"/>
      <c r="E17" s="19"/>
      <c r="F17" s="20">
        <v>29953300</v>
      </c>
      <c r="G17" s="24"/>
      <c r="H17" s="24"/>
      <c r="I17" s="24">
        <v>1113299</v>
      </c>
      <c r="J17" s="20">
        <v>1113299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1113299</v>
      </c>
      <c r="X17" s="20">
        <v>14976648</v>
      </c>
      <c r="Y17" s="24">
        <v>-13863349</v>
      </c>
      <c r="Z17" s="25">
        <v>-92.566434091259936</v>
      </c>
      <c r="AA17" s="26">
        <v>29953300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14944098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29953300</v>
      </c>
      <c r="G25" s="36">
        <f t="shared" si="1"/>
        <v>0</v>
      </c>
      <c r="H25" s="36">
        <f t="shared" si="1"/>
        <v>0</v>
      </c>
      <c r="I25" s="36">
        <f t="shared" si="1"/>
        <v>1113299</v>
      </c>
      <c r="J25" s="36">
        <f t="shared" si="1"/>
        <v>1113299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1113299</v>
      </c>
      <c r="X25" s="36">
        <f t="shared" si="1"/>
        <v>14976648</v>
      </c>
      <c r="Y25" s="36">
        <f t="shared" si="1"/>
        <v>-13863349</v>
      </c>
      <c r="Z25" s="37">
        <f>+IF(X25&lt;&gt;0,+(Y25/X25)*100,0)</f>
        <v>-92.566434091259936</v>
      </c>
      <c r="AA25" s="38">
        <f>SUM(AA15:AA24)</f>
        <v>29953300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126664687</v>
      </c>
      <c r="D26" s="29">
        <f>+D13+D25</f>
        <v>0</v>
      </c>
      <c r="E26" s="30">
        <f t="shared" si="2"/>
        <v>0</v>
      </c>
      <c r="F26" s="31">
        <f t="shared" si="2"/>
        <v>3065875233</v>
      </c>
      <c r="G26" s="31">
        <f t="shared" si="2"/>
        <v>0</v>
      </c>
      <c r="H26" s="31">
        <f t="shared" si="2"/>
        <v>-3</v>
      </c>
      <c r="I26" s="31">
        <f t="shared" si="2"/>
        <v>1077826</v>
      </c>
      <c r="J26" s="31">
        <f t="shared" si="2"/>
        <v>1077823</v>
      </c>
      <c r="K26" s="31">
        <f t="shared" si="2"/>
        <v>234201534</v>
      </c>
      <c r="L26" s="31">
        <f t="shared" si="2"/>
        <v>751675</v>
      </c>
      <c r="M26" s="31">
        <f t="shared" si="2"/>
        <v>-446418</v>
      </c>
      <c r="N26" s="31">
        <f t="shared" si="2"/>
        <v>234506791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235584614</v>
      </c>
      <c r="X26" s="31">
        <f t="shared" si="2"/>
        <v>1532937606</v>
      </c>
      <c r="Y26" s="31">
        <f t="shared" si="2"/>
        <v>-1297352992</v>
      </c>
      <c r="Z26" s="32">
        <f>+IF(X26&lt;&gt;0,+(Y26/X26)*100,0)</f>
        <v>-84.631819776753531</v>
      </c>
      <c r="AA26" s="33">
        <f>+AA13+AA25</f>
        <v>3065875233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4650000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2325000</v>
      </c>
      <c r="Y32" s="20">
        <v>-2325000</v>
      </c>
      <c r="Z32" s="21">
        <v>-100</v>
      </c>
      <c r="AA32" s="22">
        <v>4650000</v>
      </c>
    </row>
    <row r="33" spans="1:27" x14ac:dyDescent="0.25">
      <c r="A33" s="23" t="s">
        <v>60</v>
      </c>
      <c r="B33" s="17" t="s">
        <v>32</v>
      </c>
      <c r="C33" s="18">
        <v>-1794928</v>
      </c>
      <c r="D33" s="18"/>
      <c r="E33" s="19"/>
      <c r="F33" s="20"/>
      <c r="G33" s="20"/>
      <c r="H33" s="20"/>
      <c r="I33" s="20">
        <v>-4111372</v>
      </c>
      <c r="J33" s="20">
        <v>-4111372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-4111372</v>
      </c>
      <c r="X33" s="20"/>
      <c r="Y33" s="20">
        <v>-4111372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43782731</v>
      </c>
      <c r="D35" s="18"/>
      <c r="E35" s="19"/>
      <c r="F35" s="20"/>
      <c r="G35" s="20"/>
      <c r="H35" s="20"/>
      <c r="I35" s="20"/>
      <c r="J35" s="20"/>
      <c r="K35" s="20">
        <v>1092</v>
      </c>
      <c r="L35" s="20">
        <v>108646</v>
      </c>
      <c r="M35" s="20">
        <v>9</v>
      </c>
      <c r="N35" s="20">
        <v>109747</v>
      </c>
      <c r="O35" s="20"/>
      <c r="P35" s="20"/>
      <c r="Q35" s="20"/>
      <c r="R35" s="20"/>
      <c r="S35" s="20"/>
      <c r="T35" s="20"/>
      <c r="U35" s="20"/>
      <c r="V35" s="20"/>
      <c r="W35" s="20">
        <v>109747</v>
      </c>
      <c r="X35" s="20"/>
      <c r="Y35" s="20">
        <v>109747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41987803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4650000</v>
      </c>
      <c r="G37" s="31">
        <f t="shared" si="3"/>
        <v>0</v>
      </c>
      <c r="H37" s="31">
        <f t="shared" si="3"/>
        <v>0</v>
      </c>
      <c r="I37" s="31">
        <f t="shared" si="3"/>
        <v>-4111372</v>
      </c>
      <c r="J37" s="31">
        <f t="shared" si="3"/>
        <v>-4111372</v>
      </c>
      <c r="K37" s="31">
        <f t="shared" si="3"/>
        <v>1092</v>
      </c>
      <c r="L37" s="31">
        <f t="shared" si="3"/>
        <v>108646</v>
      </c>
      <c r="M37" s="31">
        <f t="shared" si="3"/>
        <v>9</v>
      </c>
      <c r="N37" s="31">
        <f t="shared" si="3"/>
        <v>109747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-4001625</v>
      </c>
      <c r="X37" s="31">
        <f t="shared" si="3"/>
        <v>2325000</v>
      </c>
      <c r="Y37" s="31">
        <f t="shared" si="3"/>
        <v>-6326625</v>
      </c>
      <c r="Z37" s="32">
        <f>+IF(X37&lt;&gt;0,+(Y37/X37)*100,0)</f>
        <v>-272.11290322580646</v>
      </c>
      <c r="AA37" s="33">
        <f>SUM(AA29:AA36)</f>
        <v>4650000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41987803</v>
      </c>
      <c r="D44" s="29">
        <f>+D37+D43</f>
        <v>0</v>
      </c>
      <c r="E44" s="30">
        <f t="shared" si="5"/>
        <v>0</v>
      </c>
      <c r="F44" s="31">
        <f t="shared" si="5"/>
        <v>4650000</v>
      </c>
      <c r="G44" s="31">
        <f t="shared" si="5"/>
        <v>0</v>
      </c>
      <c r="H44" s="31">
        <f t="shared" si="5"/>
        <v>0</v>
      </c>
      <c r="I44" s="31">
        <f t="shared" si="5"/>
        <v>-4111372</v>
      </c>
      <c r="J44" s="31">
        <f t="shared" si="5"/>
        <v>-4111372</v>
      </c>
      <c r="K44" s="31">
        <f t="shared" si="5"/>
        <v>1092</v>
      </c>
      <c r="L44" s="31">
        <f t="shared" si="5"/>
        <v>108646</v>
      </c>
      <c r="M44" s="31">
        <f t="shared" si="5"/>
        <v>9</v>
      </c>
      <c r="N44" s="31">
        <f t="shared" si="5"/>
        <v>109747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-4001625</v>
      </c>
      <c r="X44" s="31">
        <f t="shared" si="5"/>
        <v>2325000</v>
      </c>
      <c r="Y44" s="31">
        <f t="shared" si="5"/>
        <v>-6326625</v>
      </c>
      <c r="Z44" s="32">
        <f>+IF(X44&lt;&gt;0,+(Y44/X44)*100,0)</f>
        <v>-272.11290322580646</v>
      </c>
      <c r="AA44" s="33">
        <f>+AA37+AA43</f>
        <v>4650000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84676884</v>
      </c>
      <c r="D45" s="42">
        <f t="shared" si="6"/>
        <v>0</v>
      </c>
      <c r="E45" s="43">
        <f t="shared" si="6"/>
        <v>0</v>
      </c>
      <c r="F45" s="44">
        <f t="shared" si="6"/>
        <v>3061225233</v>
      </c>
      <c r="G45" s="44">
        <f t="shared" si="6"/>
        <v>0</v>
      </c>
      <c r="H45" s="44">
        <f t="shared" si="6"/>
        <v>-3</v>
      </c>
      <c r="I45" s="44">
        <f t="shared" si="6"/>
        <v>5189198</v>
      </c>
      <c r="J45" s="44">
        <f t="shared" si="6"/>
        <v>5189195</v>
      </c>
      <c r="K45" s="44">
        <f t="shared" si="6"/>
        <v>234200442</v>
      </c>
      <c r="L45" s="44">
        <f t="shared" si="6"/>
        <v>643029</v>
      </c>
      <c r="M45" s="44">
        <f t="shared" si="6"/>
        <v>-446427</v>
      </c>
      <c r="N45" s="44">
        <f t="shared" si="6"/>
        <v>234397044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239586239</v>
      </c>
      <c r="X45" s="44">
        <f t="shared" si="6"/>
        <v>1530612606</v>
      </c>
      <c r="Y45" s="44">
        <f t="shared" si="6"/>
        <v>-1291026367</v>
      </c>
      <c r="Z45" s="45">
        <f>+IF(X45&lt;&gt;0,+(Y45/X45)*100,0)</f>
        <v>-84.347036078180579</v>
      </c>
      <c r="AA45" s="46">
        <f>+AA26-AA44</f>
        <v>3061225233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3000000000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1500000000</v>
      </c>
      <c r="Y47" s="20">
        <v>-1500000000</v>
      </c>
      <c r="Z47" s="47">
        <v>-100</v>
      </c>
      <c r="AA47" s="22">
        <v>3000000000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3000000000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1500000000</v>
      </c>
      <c r="Y50" s="52">
        <f t="shared" si="7"/>
        <v>-1500000000</v>
      </c>
      <c r="Z50" s="53">
        <f>+IF(X50&lt;&gt;0,+(Y50/X50)*100,0)</f>
        <v>-100</v>
      </c>
      <c r="AA50" s="54">
        <f>SUM(AA47:AA49)</f>
        <v>3000000000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22713</v>
      </c>
      <c r="D10" s="18"/>
      <c r="E10" s="19">
        <v>20713</v>
      </c>
      <c r="F10" s="20">
        <v>20713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10356</v>
      </c>
      <c r="Y10" s="20">
        <v>-10356</v>
      </c>
      <c r="Z10" s="21">
        <v>-100</v>
      </c>
      <c r="AA10" s="22">
        <v>20713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22713</v>
      </c>
      <c r="D13" s="29">
        <f>SUM(D6:D12)</f>
        <v>0</v>
      </c>
      <c r="E13" s="30">
        <f t="shared" si="0"/>
        <v>20713</v>
      </c>
      <c r="F13" s="31">
        <f t="shared" si="0"/>
        <v>20713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10356</v>
      </c>
      <c r="Y13" s="31">
        <f t="shared" si="0"/>
        <v>-10356</v>
      </c>
      <c r="Z13" s="32">
        <f>+IF(X13&lt;&gt;0,+(Y13/X13)*100,0)</f>
        <v>-100</v>
      </c>
      <c r="AA13" s="33">
        <f>SUM(AA6:AA12)</f>
        <v>20713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22713</v>
      </c>
      <c r="D26" s="29">
        <f>+D13+D25</f>
        <v>0</v>
      </c>
      <c r="E26" s="30">
        <f t="shared" si="2"/>
        <v>20713</v>
      </c>
      <c r="F26" s="31">
        <f t="shared" si="2"/>
        <v>20713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10356</v>
      </c>
      <c r="Y26" s="31">
        <f t="shared" si="2"/>
        <v>-10356</v>
      </c>
      <c r="Z26" s="32">
        <f>+IF(X26&lt;&gt;0,+(Y26/X26)*100,0)</f>
        <v>-100</v>
      </c>
      <c r="AA26" s="33">
        <f>+AA13+AA25</f>
        <v>20713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314011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314011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-291298</v>
      </c>
      <c r="D45" s="42">
        <f t="shared" si="6"/>
        <v>0</v>
      </c>
      <c r="E45" s="43">
        <f t="shared" si="6"/>
        <v>20713</v>
      </c>
      <c r="F45" s="44">
        <f t="shared" si="6"/>
        <v>20713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10356</v>
      </c>
      <c r="Y45" s="44">
        <f t="shared" si="6"/>
        <v>-10356</v>
      </c>
      <c r="Z45" s="45">
        <f>+IF(X45&lt;&gt;0,+(Y45/X45)*100,0)</f>
        <v>-100</v>
      </c>
      <c r="AA45" s="46">
        <f>+AA26-AA44</f>
        <v>20713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-5646606</v>
      </c>
      <c r="D7" s="18"/>
      <c r="E7" s="19"/>
      <c r="F7" s="20"/>
      <c r="G7" s="20"/>
      <c r="H7" s="20">
        <v>-5646607</v>
      </c>
      <c r="I7" s="20">
        <v>3605724</v>
      </c>
      <c r="J7" s="20">
        <v>-2040883</v>
      </c>
      <c r="K7" s="20">
        <v>963328</v>
      </c>
      <c r="L7" s="20">
        <v>-88619</v>
      </c>
      <c r="M7" s="20">
        <v>-34638</v>
      </c>
      <c r="N7" s="20">
        <v>840071</v>
      </c>
      <c r="O7" s="20"/>
      <c r="P7" s="20"/>
      <c r="Q7" s="20"/>
      <c r="R7" s="20"/>
      <c r="S7" s="20"/>
      <c r="T7" s="20"/>
      <c r="U7" s="20"/>
      <c r="V7" s="20"/>
      <c r="W7" s="20">
        <v>-1200812</v>
      </c>
      <c r="X7" s="20"/>
      <c r="Y7" s="20">
        <v>-1200812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-720000</v>
      </c>
      <c r="F10" s="20">
        <v>-720000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-360000</v>
      </c>
      <c r="Y10" s="20">
        <v>360000</v>
      </c>
      <c r="Z10" s="21">
        <v>-100</v>
      </c>
      <c r="AA10" s="22">
        <v>-720000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-5646606</v>
      </c>
      <c r="D13" s="29">
        <f>SUM(D6:D12)</f>
        <v>0</v>
      </c>
      <c r="E13" s="30">
        <f t="shared" si="0"/>
        <v>-720000</v>
      </c>
      <c r="F13" s="31">
        <f t="shared" si="0"/>
        <v>-720000</v>
      </c>
      <c r="G13" s="31">
        <f t="shared" si="0"/>
        <v>0</v>
      </c>
      <c r="H13" s="31">
        <f t="shared" si="0"/>
        <v>-5646607</v>
      </c>
      <c r="I13" s="31">
        <f t="shared" si="0"/>
        <v>3605724</v>
      </c>
      <c r="J13" s="31">
        <f t="shared" si="0"/>
        <v>-2040883</v>
      </c>
      <c r="K13" s="31">
        <f t="shared" si="0"/>
        <v>963328</v>
      </c>
      <c r="L13" s="31">
        <f t="shared" si="0"/>
        <v>-88619</v>
      </c>
      <c r="M13" s="31">
        <f t="shared" si="0"/>
        <v>-34638</v>
      </c>
      <c r="N13" s="31">
        <f t="shared" si="0"/>
        <v>840071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-1200812</v>
      </c>
      <c r="X13" s="31">
        <f t="shared" si="0"/>
        <v>-360000</v>
      </c>
      <c r="Y13" s="31">
        <f t="shared" si="0"/>
        <v>-840812</v>
      </c>
      <c r="Z13" s="32">
        <f>+IF(X13&lt;&gt;0,+(Y13/X13)*100,0)</f>
        <v>233.55888888888887</v>
      </c>
      <c r="AA13" s="33">
        <f>SUM(AA6:AA12)</f>
        <v>-720000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40695904</v>
      </c>
      <c r="D17" s="18"/>
      <c r="E17" s="19">
        <v>137906288</v>
      </c>
      <c r="F17" s="20">
        <v>137906288</v>
      </c>
      <c r="G17" s="24"/>
      <c r="H17" s="24">
        <v>43545514</v>
      </c>
      <c r="I17" s="24">
        <v>1693481</v>
      </c>
      <c r="J17" s="20">
        <v>45238995</v>
      </c>
      <c r="K17" s="24">
        <v>1072811</v>
      </c>
      <c r="L17" s="24"/>
      <c r="M17" s="20">
        <v>2663787</v>
      </c>
      <c r="N17" s="24">
        <v>3736598</v>
      </c>
      <c r="O17" s="24"/>
      <c r="P17" s="24"/>
      <c r="Q17" s="20"/>
      <c r="R17" s="24"/>
      <c r="S17" s="24"/>
      <c r="T17" s="20"/>
      <c r="U17" s="24"/>
      <c r="V17" s="24"/>
      <c r="W17" s="24">
        <v>48975593</v>
      </c>
      <c r="X17" s="20">
        <v>68953140</v>
      </c>
      <c r="Y17" s="24">
        <v>-19977547</v>
      </c>
      <c r="Z17" s="25">
        <v>-28.972642870215921</v>
      </c>
      <c r="AA17" s="26">
        <v>137906288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40695904</v>
      </c>
      <c r="D25" s="29">
        <f t="shared" ref="D25:Y25" si="1">SUM(D15:D24)</f>
        <v>0</v>
      </c>
      <c r="E25" s="35">
        <f t="shared" si="1"/>
        <v>137906288</v>
      </c>
      <c r="F25" s="36">
        <f t="shared" si="1"/>
        <v>137906288</v>
      </c>
      <c r="G25" s="36">
        <f t="shared" si="1"/>
        <v>0</v>
      </c>
      <c r="H25" s="36">
        <f t="shared" si="1"/>
        <v>43545514</v>
      </c>
      <c r="I25" s="36">
        <f t="shared" si="1"/>
        <v>1693481</v>
      </c>
      <c r="J25" s="36">
        <f t="shared" si="1"/>
        <v>45238995</v>
      </c>
      <c r="K25" s="36">
        <f t="shared" si="1"/>
        <v>1072811</v>
      </c>
      <c r="L25" s="36">
        <f t="shared" si="1"/>
        <v>0</v>
      </c>
      <c r="M25" s="36">
        <f t="shared" si="1"/>
        <v>2663787</v>
      </c>
      <c r="N25" s="36">
        <f t="shared" si="1"/>
        <v>3736598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48975593</v>
      </c>
      <c r="X25" s="36">
        <f t="shared" si="1"/>
        <v>68953140</v>
      </c>
      <c r="Y25" s="36">
        <f t="shared" si="1"/>
        <v>-19977547</v>
      </c>
      <c r="Z25" s="37">
        <f>+IF(X25&lt;&gt;0,+(Y25/X25)*100,0)</f>
        <v>-28.972642870215921</v>
      </c>
      <c r="AA25" s="38">
        <f>SUM(AA15:AA24)</f>
        <v>137906288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35049298</v>
      </c>
      <c r="D26" s="29">
        <f>+D13+D25</f>
        <v>0</v>
      </c>
      <c r="E26" s="30">
        <f t="shared" si="2"/>
        <v>137186288</v>
      </c>
      <c r="F26" s="31">
        <f t="shared" si="2"/>
        <v>137186288</v>
      </c>
      <c r="G26" s="31">
        <f t="shared" si="2"/>
        <v>0</v>
      </c>
      <c r="H26" s="31">
        <f t="shared" si="2"/>
        <v>37898907</v>
      </c>
      <c r="I26" s="31">
        <f t="shared" si="2"/>
        <v>5299205</v>
      </c>
      <c r="J26" s="31">
        <f t="shared" si="2"/>
        <v>43198112</v>
      </c>
      <c r="K26" s="31">
        <f t="shared" si="2"/>
        <v>2036139</v>
      </c>
      <c r="L26" s="31">
        <f t="shared" si="2"/>
        <v>-88619</v>
      </c>
      <c r="M26" s="31">
        <f t="shared" si="2"/>
        <v>2629149</v>
      </c>
      <c r="N26" s="31">
        <f t="shared" si="2"/>
        <v>4576669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47774781</v>
      </c>
      <c r="X26" s="31">
        <f t="shared" si="2"/>
        <v>68593140</v>
      </c>
      <c r="Y26" s="31">
        <f t="shared" si="2"/>
        <v>-20818359</v>
      </c>
      <c r="Z26" s="32">
        <f>+IF(X26&lt;&gt;0,+(Y26/X26)*100,0)</f>
        <v>-30.350497148840251</v>
      </c>
      <c r="AA26" s="33">
        <f>+AA13+AA25</f>
        <v>137186288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177727</v>
      </c>
      <c r="D31" s="18"/>
      <c r="E31" s="19"/>
      <c r="F31" s="20"/>
      <c r="G31" s="20"/>
      <c r="H31" s="20">
        <v>177728</v>
      </c>
      <c r="I31" s="20">
        <v>20842</v>
      </c>
      <c r="J31" s="20">
        <v>198570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198570</v>
      </c>
      <c r="X31" s="20"/>
      <c r="Y31" s="20">
        <v>198570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9683891</v>
      </c>
      <c r="D32" s="18"/>
      <c r="E32" s="19">
        <v>-1440000</v>
      </c>
      <c r="F32" s="20">
        <v>-1440000</v>
      </c>
      <c r="G32" s="20"/>
      <c r="H32" s="20">
        <v>9683891</v>
      </c>
      <c r="I32" s="20"/>
      <c r="J32" s="20">
        <v>9683891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9683891</v>
      </c>
      <c r="X32" s="20">
        <v>-720000</v>
      </c>
      <c r="Y32" s="20">
        <v>10403891</v>
      </c>
      <c r="Z32" s="21">
        <v>-1444.9848611111111</v>
      </c>
      <c r="AA32" s="22">
        <v>-1440000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1320156</v>
      </c>
      <c r="D35" s="18"/>
      <c r="E35" s="19">
        <v>661180</v>
      </c>
      <c r="F35" s="20">
        <v>661180</v>
      </c>
      <c r="G35" s="20"/>
      <c r="H35" s="20">
        <v>1320155</v>
      </c>
      <c r="I35" s="20">
        <v>433360</v>
      </c>
      <c r="J35" s="20">
        <v>1753515</v>
      </c>
      <c r="K35" s="20">
        <v>113263</v>
      </c>
      <c r="L35" s="20"/>
      <c r="M35" s="20"/>
      <c r="N35" s="20">
        <v>113263</v>
      </c>
      <c r="O35" s="20"/>
      <c r="P35" s="20"/>
      <c r="Q35" s="20"/>
      <c r="R35" s="20"/>
      <c r="S35" s="20"/>
      <c r="T35" s="20"/>
      <c r="U35" s="20"/>
      <c r="V35" s="20"/>
      <c r="W35" s="20">
        <v>1866778</v>
      </c>
      <c r="X35" s="20">
        <v>330588</v>
      </c>
      <c r="Y35" s="20">
        <v>1536190</v>
      </c>
      <c r="Z35" s="21">
        <v>464.68413856522324</v>
      </c>
      <c r="AA35" s="22">
        <v>661180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11181774</v>
      </c>
      <c r="D37" s="29">
        <f t="shared" ref="D37:Y37" si="3">SUM(D29:D36)</f>
        <v>0</v>
      </c>
      <c r="E37" s="30">
        <f t="shared" si="3"/>
        <v>-778820</v>
      </c>
      <c r="F37" s="31">
        <f t="shared" si="3"/>
        <v>-778820</v>
      </c>
      <c r="G37" s="31">
        <f t="shared" si="3"/>
        <v>0</v>
      </c>
      <c r="H37" s="31">
        <f t="shared" si="3"/>
        <v>11181774</v>
      </c>
      <c r="I37" s="31">
        <f t="shared" si="3"/>
        <v>454202</v>
      </c>
      <c r="J37" s="31">
        <f t="shared" si="3"/>
        <v>11635976</v>
      </c>
      <c r="K37" s="31">
        <f t="shared" si="3"/>
        <v>113263</v>
      </c>
      <c r="L37" s="31">
        <f t="shared" si="3"/>
        <v>0</v>
      </c>
      <c r="M37" s="31">
        <f t="shared" si="3"/>
        <v>0</v>
      </c>
      <c r="N37" s="31">
        <f t="shared" si="3"/>
        <v>113263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11749239</v>
      </c>
      <c r="X37" s="31">
        <f t="shared" si="3"/>
        <v>-389412</v>
      </c>
      <c r="Y37" s="31">
        <f t="shared" si="3"/>
        <v>12138651</v>
      </c>
      <c r="Z37" s="32">
        <f>+IF(X37&lt;&gt;0,+(Y37/X37)*100,0)</f>
        <v>-3117.1743551816585</v>
      </c>
      <c r="AA37" s="33">
        <f>SUM(AA29:AA36)</f>
        <v>-778820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11181774</v>
      </c>
      <c r="D44" s="29">
        <f>+D37+D43</f>
        <v>0</v>
      </c>
      <c r="E44" s="30">
        <f t="shared" si="5"/>
        <v>-778820</v>
      </c>
      <c r="F44" s="31">
        <f t="shared" si="5"/>
        <v>-778820</v>
      </c>
      <c r="G44" s="31">
        <f t="shared" si="5"/>
        <v>0</v>
      </c>
      <c r="H44" s="31">
        <f t="shared" si="5"/>
        <v>11181774</v>
      </c>
      <c r="I44" s="31">
        <f t="shared" si="5"/>
        <v>454202</v>
      </c>
      <c r="J44" s="31">
        <f t="shared" si="5"/>
        <v>11635976</v>
      </c>
      <c r="K44" s="31">
        <f t="shared" si="5"/>
        <v>113263</v>
      </c>
      <c r="L44" s="31">
        <f t="shared" si="5"/>
        <v>0</v>
      </c>
      <c r="M44" s="31">
        <f t="shared" si="5"/>
        <v>0</v>
      </c>
      <c r="N44" s="31">
        <f t="shared" si="5"/>
        <v>113263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11749239</v>
      </c>
      <c r="X44" s="31">
        <f t="shared" si="5"/>
        <v>-389412</v>
      </c>
      <c r="Y44" s="31">
        <f t="shared" si="5"/>
        <v>12138651</v>
      </c>
      <c r="Z44" s="32">
        <f>+IF(X44&lt;&gt;0,+(Y44/X44)*100,0)</f>
        <v>-3117.1743551816585</v>
      </c>
      <c r="AA44" s="33">
        <f>+AA37+AA43</f>
        <v>-778820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23867524</v>
      </c>
      <c r="D45" s="42">
        <f t="shared" si="6"/>
        <v>0</v>
      </c>
      <c r="E45" s="43">
        <f t="shared" si="6"/>
        <v>137965108</v>
      </c>
      <c r="F45" s="44">
        <f t="shared" si="6"/>
        <v>137965108</v>
      </c>
      <c r="G45" s="44">
        <f t="shared" si="6"/>
        <v>0</v>
      </c>
      <c r="H45" s="44">
        <f t="shared" si="6"/>
        <v>26717133</v>
      </c>
      <c r="I45" s="44">
        <f t="shared" si="6"/>
        <v>4845003</v>
      </c>
      <c r="J45" s="44">
        <f t="shared" si="6"/>
        <v>31562136</v>
      </c>
      <c r="K45" s="44">
        <f t="shared" si="6"/>
        <v>1922876</v>
      </c>
      <c r="L45" s="44">
        <f t="shared" si="6"/>
        <v>-88619</v>
      </c>
      <c r="M45" s="44">
        <f t="shared" si="6"/>
        <v>2629149</v>
      </c>
      <c r="N45" s="44">
        <f t="shared" si="6"/>
        <v>4463406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36025542</v>
      </c>
      <c r="X45" s="44">
        <f t="shared" si="6"/>
        <v>68982552</v>
      </c>
      <c r="Y45" s="44">
        <f t="shared" si="6"/>
        <v>-32957010</v>
      </c>
      <c r="Z45" s="45">
        <f>+IF(X45&lt;&gt;0,+(Y45/X45)*100,0)</f>
        <v>-47.775863670569912</v>
      </c>
      <c r="AA45" s="46">
        <f>+AA26-AA44</f>
        <v>137965108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-2197804</v>
      </c>
      <c r="D47" s="18"/>
      <c r="E47" s="19">
        <v>26322741</v>
      </c>
      <c r="F47" s="20">
        <v>26322741</v>
      </c>
      <c r="G47" s="20"/>
      <c r="H47" s="20">
        <v>-1689537</v>
      </c>
      <c r="I47" s="20"/>
      <c r="J47" s="20">
        <v>-1689537</v>
      </c>
      <c r="K47" s="20">
        <v>5290830</v>
      </c>
      <c r="L47" s="20">
        <v>-204721</v>
      </c>
      <c r="M47" s="20">
        <v>-291138</v>
      </c>
      <c r="N47" s="20">
        <v>4794971</v>
      </c>
      <c r="O47" s="20"/>
      <c r="P47" s="20"/>
      <c r="Q47" s="20"/>
      <c r="R47" s="20"/>
      <c r="S47" s="20"/>
      <c r="T47" s="20"/>
      <c r="U47" s="20"/>
      <c r="V47" s="20"/>
      <c r="W47" s="20">
        <v>3105434</v>
      </c>
      <c r="X47" s="20">
        <v>13161372</v>
      </c>
      <c r="Y47" s="20">
        <v>-10055938</v>
      </c>
      <c r="Z47" s="47">
        <v>-76.404937114458889</v>
      </c>
      <c r="AA47" s="22">
        <v>26322741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-2197804</v>
      </c>
      <c r="D50" s="50">
        <f t="shared" ref="D50:Y50" si="7">SUM(D47:D49)</f>
        <v>0</v>
      </c>
      <c r="E50" s="51">
        <f t="shared" si="7"/>
        <v>26322741</v>
      </c>
      <c r="F50" s="52">
        <f t="shared" si="7"/>
        <v>26322741</v>
      </c>
      <c r="G50" s="52">
        <f t="shared" si="7"/>
        <v>0</v>
      </c>
      <c r="H50" s="52">
        <f t="shared" si="7"/>
        <v>-1689537</v>
      </c>
      <c r="I50" s="52">
        <f t="shared" si="7"/>
        <v>0</v>
      </c>
      <c r="J50" s="52">
        <f t="shared" si="7"/>
        <v>-1689537</v>
      </c>
      <c r="K50" s="52">
        <f t="shared" si="7"/>
        <v>5290830</v>
      </c>
      <c r="L50" s="52">
        <f t="shared" si="7"/>
        <v>-204721</v>
      </c>
      <c r="M50" s="52">
        <f t="shared" si="7"/>
        <v>-291138</v>
      </c>
      <c r="N50" s="52">
        <f t="shared" si="7"/>
        <v>4794971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3105434</v>
      </c>
      <c r="X50" s="52">
        <f t="shared" si="7"/>
        <v>13161372</v>
      </c>
      <c r="Y50" s="52">
        <f t="shared" si="7"/>
        <v>-10055938</v>
      </c>
      <c r="Z50" s="53">
        <f>+IF(X50&lt;&gt;0,+(Y50/X50)*100,0)</f>
        <v>-76.404937114458889</v>
      </c>
      <c r="AA50" s="54">
        <f>SUM(AA47:AA49)</f>
        <v>26322741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1937</v>
      </c>
      <c r="D10" s="18"/>
      <c r="E10" s="19">
        <v>2220</v>
      </c>
      <c r="F10" s="20">
        <v>2220</v>
      </c>
      <c r="G10" s="20"/>
      <c r="H10" s="20">
        <v>1797</v>
      </c>
      <c r="I10" s="20"/>
      <c r="J10" s="20">
        <v>1797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1797</v>
      </c>
      <c r="X10" s="20">
        <v>1110</v>
      </c>
      <c r="Y10" s="20">
        <v>687</v>
      </c>
      <c r="Z10" s="21">
        <v>61.891891891891895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1797</v>
      </c>
      <c r="I13" s="31">
        <f t="shared" si="0"/>
        <v>0</v>
      </c>
      <c r="J13" s="31">
        <f t="shared" si="0"/>
        <v>1797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1797</v>
      </c>
      <c r="X13" s="31">
        <f t="shared" si="0"/>
        <v>1110</v>
      </c>
      <c r="Y13" s="31">
        <f t="shared" si="0"/>
        <v>687</v>
      </c>
      <c r="Z13" s="32">
        <f>+IF(X13&lt;&gt;0,+(Y13/X13)*100,0)</f>
        <v>61.891891891891895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7032050</v>
      </c>
      <c r="D17" s="18"/>
      <c r="E17" s="19">
        <v>12059004</v>
      </c>
      <c r="F17" s="20">
        <v>12059004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6029502</v>
      </c>
      <c r="Y17" s="24">
        <v>-6029502</v>
      </c>
      <c r="Z17" s="25">
        <v>-100</v>
      </c>
      <c r="AA17" s="26">
        <v>12059004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7032050</v>
      </c>
      <c r="D25" s="29">
        <f t="shared" ref="D25:Y25" si="1">SUM(D15:D24)</f>
        <v>0</v>
      </c>
      <c r="E25" s="35">
        <f t="shared" si="1"/>
        <v>12059004</v>
      </c>
      <c r="F25" s="36">
        <f t="shared" si="1"/>
        <v>12059004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6029502</v>
      </c>
      <c r="Y25" s="36">
        <f t="shared" si="1"/>
        <v>-6029502</v>
      </c>
      <c r="Z25" s="37">
        <f>+IF(X25&lt;&gt;0,+(Y25/X25)*100,0)</f>
        <v>-100</v>
      </c>
      <c r="AA25" s="38">
        <f>SUM(AA15:AA24)</f>
        <v>12059004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7033987</v>
      </c>
      <c r="D26" s="29">
        <f>+D13+D25</f>
        <v>0</v>
      </c>
      <c r="E26" s="30">
        <f t="shared" si="2"/>
        <v>12061224</v>
      </c>
      <c r="F26" s="31">
        <f t="shared" si="2"/>
        <v>12061224</v>
      </c>
      <c r="G26" s="31">
        <f t="shared" si="2"/>
        <v>0</v>
      </c>
      <c r="H26" s="31">
        <f t="shared" si="2"/>
        <v>1797</v>
      </c>
      <c r="I26" s="31">
        <f t="shared" si="2"/>
        <v>0</v>
      </c>
      <c r="J26" s="31">
        <f t="shared" si="2"/>
        <v>1797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1797</v>
      </c>
      <c r="X26" s="31">
        <f t="shared" si="2"/>
        <v>6030612</v>
      </c>
      <c r="Y26" s="31">
        <f t="shared" si="2"/>
        <v>-6028815</v>
      </c>
      <c r="Z26" s="32">
        <f>+IF(X26&lt;&gt;0,+(Y26/X26)*100,0)</f>
        <v>-99.970202029246778</v>
      </c>
      <c r="AA26" s="33">
        <f>+AA13+AA25</f>
        <v>12061224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7033987</v>
      </c>
      <c r="D45" s="42">
        <f t="shared" si="6"/>
        <v>0</v>
      </c>
      <c r="E45" s="43">
        <f t="shared" si="6"/>
        <v>12061224</v>
      </c>
      <c r="F45" s="44">
        <f t="shared" si="6"/>
        <v>12061224</v>
      </c>
      <c r="G45" s="44">
        <f t="shared" si="6"/>
        <v>0</v>
      </c>
      <c r="H45" s="44">
        <f t="shared" si="6"/>
        <v>1797</v>
      </c>
      <c r="I45" s="44">
        <f t="shared" si="6"/>
        <v>0</v>
      </c>
      <c r="J45" s="44">
        <f t="shared" si="6"/>
        <v>1797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1797</v>
      </c>
      <c r="X45" s="44">
        <f t="shared" si="6"/>
        <v>6030612</v>
      </c>
      <c r="Y45" s="44">
        <f t="shared" si="6"/>
        <v>-6028815</v>
      </c>
      <c r="Z45" s="45">
        <f>+IF(X45&lt;&gt;0,+(Y45/X45)*100,0)</f>
        <v>-99.970202029246778</v>
      </c>
      <c r="AA45" s="46">
        <f>+AA26-AA44</f>
        <v>12061224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x14ac:dyDescent="0.25">
      <c r="A7" s="23" t="s">
        <v>35</v>
      </c>
      <c r="B7" s="17" t="s">
        <v>32</v>
      </c>
      <c r="C7" s="18">
        <v>83740215</v>
      </c>
      <c r="D7" s="18"/>
      <c r="E7" s="19">
        <v>98875774</v>
      </c>
      <c r="F7" s="20">
        <v>98875774</v>
      </c>
      <c r="G7" s="20">
        <v>982502</v>
      </c>
      <c r="H7" s="20">
        <v>1387775</v>
      </c>
      <c r="I7" s="20">
        <v>606792</v>
      </c>
      <c r="J7" s="20">
        <v>2977069</v>
      </c>
      <c r="K7" s="20">
        <v>1315359</v>
      </c>
      <c r="L7" s="20">
        <v>1123607</v>
      </c>
      <c r="M7" s="20">
        <v>1512782</v>
      </c>
      <c r="N7" s="20">
        <v>3951748</v>
      </c>
      <c r="O7" s="20"/>
      <c r="P7" s="20"/>
      <c r="Q7" s="20"/>
      <c r="R7" s="20"/>
      <c r="S7" s="20"/>
      <c r="T7" s="20"/>
      <c r="U7" s="20"/>
      <c r="V7" s="20"/>
      <c r="W7" s="20">
        <v>6928817</v>
      </c>
      <c r="X7" s="20">
        <v>49437888</v>
      </c>
      <c r="Y7" s="20">
        <v>-42509071</v>
      </c>
      <c r="Z7" s="21">
        <v>-85.984803800680154</v>
      </c>
      <c r="AA7" s="22">
        <v>98875774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564981</v>
      </c>
      <c r="D10" s="18"/>
      <c r="E10" s="19">
        <v>526051</v>
      </c>
      <c r="F10" s="20">
        <v>526051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263022</v>
      </c>
      <c r="Y10" s="20">
        <v>-263022</v>
      </c>
      <c r="Z10" s="21">
        <v>-100</v>
      </c>
      <c r="AA10" s="22">
        <v>526051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84305196</v>
      </c>
      <c r="D13" s="29">
        <f>SUM(D6:D12)</f>
        <v>0</v>
      </c>
      <c r="E13" s="30">
        <f t="shared" si="0"/>
        <v>99401808</v>
      </c>
      <c r="F13" s="31">
        <f t="shared" si="0"/>
        <v>99401808</v>
      </c>
      <c r="G13" s="31">
        <f t="shared" si="0"/>
        <v>982502</v>
      </c>
      <c r="H13" s="31">
        <f t="shared" si="0"/>
        <v>1387775</v>
      </c>
      <c r="I13" s="31">
        <f t="shared" si="0"/>
        <v>606792</v>
      </c>
      <c r="J13" s="31">
        <f t="shared" si="0"/>
        <v>2977069</v>
      </c>
      <c r="K13" s="31">
        <f t="shared" si="0"/>
        <v>1315359</v>
      </c>
      <c r="L13" s="31">
        <f t="shared" si="0"/>
        <v>1123607</v>
      </c>
      <c r="M13" s="31">
        <f t="shared" si="0"/>
        <v>1512782</v>
      </c>
      <c r="N13" s="31">
        <f t="shared" si="0"/>
        <v>3951748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6928817</v>
      </c>
      <c r="X13" s="31">
        <f t="shared" si="0"/>
        <v>49700910</v>
      </c>
      <c r="Y13" s="31">
        <f t="shared" si="0"/>
        <v>-42772093</v>
      </c>
      <c r="Z13" s="32">
        <f>+IF(X13&lt;&gt;0,+(Y13/X13)*100,0)</f>
        <v>-86.058973568089598</v>
      </c>
      <c r="AA13" s="33">
        <f>SUM(AA6:AA12)</f>
        <v>99401808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10512616</v>
      </c>
      <c r="D17" s="18"/>
      <c r="E17" s="19">
        <v>10000002</v>
      </c>
      <c r="F17" s="20">
        <v>10000002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4999998</v>
      </c>
      <c r="Y17" s="24">
        <v>-4999998</v>
      </c>
      <c r="Z17" s="25">
        <v>-100</v>
      </c>
      <c r="AA17" s="26">
        <v>10000002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10512616</v>
      </c>
      <c r="D25" s="29">
        <f t="shared" ref="D25:Y25" si="1">SUM(D15:D24)</f>
        <v>0</v>
      </c>
      <c r="E25" s="35">
        <f t="shared" si="1"/>
        <v>10000002</v>
      </c>
      <c r="F25" s="36">
        <f t="shared" si="1"/>
        <v>10000002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4999998</v>
      </c>
      <c r="Y25" s="36">
        <f t="shared" si="1"/>
        <v>-4999998</v>
      </c>
      <c r="Z25" s="37">
        <f>+IF(X25&lt;&gt;0,+(Y25/X25)*100,0)</f>
        <v>-100</v>
      </c>
      <c r="AA25" s="38">
        <f>SUM(AA15:AA24)</f>
        <v>10000002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94817812</v>
      </c>
      <c r="D26" s="29">
        <f>+D13+D25</f>
        <v>0</v>
      </c>
      <c r="E26" s="30">
        <f t="shared" si="2"/>
        <v>109401810</v>
      </c>
      <c r="F26" s="31">
        <f t="shared" si="2"/>
        <v>109401810</v>
      </c>
      <c r="G26" s="31">
        <f t="shared" si="2"/>
        <v>982502</v>
      </c>
      <c r="H26" s="31">
        <f t="shared" si="2"/>
        <v>1387775</v>
      </c>
      <c r="I26" s="31">
        <f t="shared" si="2"/>
        <v>606792</v>
      </c>
      <c r="J26" s="31">
        <f t="shared" si="2"/>
        <v>2977069</v>
      </c>
      <c r="K26" s="31">
        <f t="shared" si="2"/>
        <v>1315359</v>
      </c>
      <c r="L26" s="31">
        <f t="shared" si="2"/>
        <v>1123607</v>
      </c>
      <c r="M26" s="31">
        <f t="shared" si="2"/>
        <v>1512782</v>
      </c>
      <c r="N26" s="31">
        <f t="shared" si="2"/>
        <v>3951748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6928817</v>
      </c>
      <c r="X26" s="31">
        <f t="shared" si="2"/>
        <v>54700908</v>
      </c>
      <c r="Y26" s="31">
        <f t="shared" si="2"/>
        <v>-47772091</v>
      </c>
      <c r="Z26" s="32">
        <f>+IF(X26&lt;&gt;0,+(Y26/X26)*100,0)</f>
        <v>-87.333268764021241</v>
      </c>
      <c r="AA26" s="33">
        <f>+AA13+AA25</f>
        <v>109401810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94817812</v>
      </c>
      <c r="D45" s="42">
        <f t="shared" si="6"/>
        <v>0</v>
      </c>
      <c r="E45" s="43">
        <f t="shared" si="6"/>
        <v>109401810</v>
      </c>
      <c r="F45" s="44">
        <f t="shared" si="6"/>
        <v>109401810</v>
      </c>
      <c r="G45" s="44">
        <f t="shared" si="6"/>
        <v>982502</v>
      </c>
      <c r="H45" s="44">
        <f t="shared" si="6"/>
        <v>1387775</v>
      </c>
      <c r="I45" s="44">
        <f t="shared" si="6"/>
        <v>606792</v>
      </c>
      <c r="J45" s="44">
        <f t="shared" si="6"/>
        <v>2977069</v>
      </c>
      <c r="K45" s="44">
        <f t="shared" si="6"/>
        <v>1315359</v>
      </c>
      <c r="L45" s="44">
        <f t="shared" si="6"/>
        <v>1123607</v>
      </c>
      <c r="M45" s="44">
        <f t="shared" si="6"/>
        <v>1512782</v>
      </c>
      <c r="N45" s="44">
        <f t="shared" si="6"/>
        <v>3951748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6928817</v>
      </c>
      <c r="X45" s="44">
        <f t="shared" si="6"/>
        <v>54700908</v>
      </c>
      <c r="Y45" s="44">
        <f t="shared" si="6"/>
        <v>-47772091</v>
      </c>
      <c r="Z45" s="45">
        <f>+IF(X45&lt;&gt;0,+(Y45/X45)*100,0)</f>
        <v>-87.333268764021241</v>
      </c>
      <c r="AA45" s="46">
        <f>+AA26-AA44</f>
        <v>109401810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-20000000</v>
      </c>
      <c r="F6" s="20">
        <v>-20000000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-10000002</v>
      </c>
      <c r="Y6" s="20">
        <v>10000002</v>
      </c>
      <c r="Z6" s="21">
        <v>-100</v>
      </c>
      <c r="AA6" s="22">
        <v>-20000000</v>
      </c>
    </row>
    <row r="7" spans="1:27" x14ac:dyDescent="0.25">
      <c r="A7" s="23" t="s">
        <v>35</v>
      </c>
      <c r="B7" s="17" t="s">
        <v>32</v>
      </c>
      <c r="C7" s="18">
        <v>-33482234</v>
      </c>
      <c r="D7" s="18"/>
      <c r="E7" s="19"/>
      <c r="F7" s="20"/>
      <c r="G7" s="20">
        <v>-2766767</v>
      </c>
      <c r="H7" s="20">
        <v>-3337144</v>
      </c>
      <c r="I7" s="20">
        <v>-2271839</v>
      </c>
      <c r="J7" s="20">
        <v>-8375750</v>
      </c>
      <c r="K7" s="20">
        <v>-3644197</v>
      </c>
      <c r="L7" s="20">
        <v>-3106582</v>
      </c>
      <c r="M7" s="20">
        <v>-1589610</v>
      </c>
      <c r="N7" s="20">
        <v>-8340389</v>
      </c>
      <c r="O7" s="20"/>
      <c r="P7" s="20"/>
      <c r="Q7" s="20"/>
      <c r="R7" s="20"/>
      <c r="S7" s="20"/>
      <c r="T7" s="20"/>
      <c r="U7" s="20"/>
      <c r="V7" s="20"/>
      <c r="W7" s="20">
        <v>-16716139</v>
      </c>
      <c r="X7" s="20"/>
      <c r="Y7" s="20">
        <v>-16716139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4028</v>
      </c>
      <c r="D10" s="18"/>
      <c r="E10" s="19">
        <v>1969</v>
      </c>
      <c r="F10" s="20">
        <v>1969</v>
      </c>
      <c r="G10" s="20"/>
      <c r="H10" s="20"/>
      <c r="I10" s="20">
        <v>4028</v>
      </c>
      <c r="J10" s="20">
        <v>4028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4028</v>
      </c>
      <c r="X10" s="20">
        <v>984</v>
      </c>
      <c r="Y10" s="20">
        <v>3044</v>
      </c>
      <c r="Z10" s="21">
        <v>309.34959349593493</v>
      </c>
      <c r="AA10" s="22">
        <v>1969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-33478206</v>
      </c>
      <c r="D13" s="29">
        <f>SUM(D6:D12)</f>
        <v>0</v>
      </c>
      <c r="E13" s="30">
        <f t="shared" si="0"/>
        <v>-19998031</v>
      </c>
      <c r="F13" s="31">
        <f t="shared" si="0"/>
        <v>-19998031</v>
      </c>
      <c r="G13" s="31">
        <f t="shared" si="0"/>
        <v>-2766767</v>
      </c>
      <c r="H13" s="31">
        <f t="shared" si="0"/>
        <v>-3337144</v>
      </c>
      <c r="I13" s="31">
        <f t="shared" si="0"/>
        <v>-2267811</v>
      </c>
      <c r="J13" s="31">
        <f t="shared" si="0"/>
        <v>-8371722</v>
      </c>
      <c r="K13" s="31">
        <f t="shared" si="0"/>
        <v>-3644197</v>
      </c>
      <c r="L13" s="31">
        <f t="shared" si="0"/>
        <v>-3106582</v>
      </c>
      <c r="M13" s="31">
        <f t="shared" si="0"/>
        <v>-1589610</v>
      </c>
      <c r="N13" s="31">
        <f t="shared" si="0"/>
        <v>-8340389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-16712111</v>
      </c>
      <c r="X13" s="31">
        <f t="shared" si="0"/>
        <v>-9999018</v>
      </c>
      <c r="Y13" s="31">
        <f t="shared" si="0"/>
        <v>-6713093</v>
      </c>
      <c r="Z13" s="32">
        <f>+IF(X13&lt;&gt;0,+(Y13/X13)*100,0)</f>
        <v>67.137522904749247</v>
      </c>
      <c r="AA13" s="33">
        <f>SUM(AA6:AA12)</f>
        <v>-19998031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20472173</v>
      </c>
      <c r="D17" s="18"/>
      <c r="E17" s="19">
        <v>20000000</v>
      </c>
      <c r="F17" s="20">
        <v>20000000</v>
      </c>
      <c r="G17" s="24"/>
      <c r="H17" s="24">
        <v>2055074</v>
      </c>
      <c r="I17" s="24">
        <v>-1520873</v>
      </c>
      <c r="J17" s="20">
        <v>534201</v>
      </c>
      <c r="K17" s="24">
        <v>4265503</v>
      </c>
      <c r="L17" s="24"/>
      <c r="M17" s="20">
        <v>1684016</v>
      </c>
      <c r="N17" s="24">
        <v>5949519</v>
      </c>
      <c r="O17" s="24"/>
      <c r="P17" s="24"/>
      <c r="Q17" s="20"/>
      <c r="R17" s="24"/>
      <c r="S17" s="24"/>
      <c r="T17" s="20"/>
      <c r="U17" s="24"/>
      <c r="V17" s="24"/>
      <c r="W17" s="24">
        <v>6483720</v>
      </c>
      <c r="X17" s="20">
        <v>10000002</v>
      </c>
      <c r="Y17" s="24">
        <v>-3516282</v>
      </c>
      <c r="Z17" s="25">
        <v>-35.162812967437404</v>
      </c>
      <c r="AA17" s="26">
        <v>20000000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20472173</v>
      </c>
      <c r="D25" s="29">
        <f t="shared" ref="D25:Y25" si="1">SUM(D15:D24)</f>
        <v>0</v>
      </c>
      <c r="E25" s="35">
        <f t="shared" si="1"/>
        <v>20000000</v>
      </c>
      <c r="F25" s="36">
        <f t="shared" si="1"/>
        <v>20000000</v>
      </c>
      <c r="G25" s="36">
        <f t="shared" si="1"/>
        <v>0</v>
      </c>
      <c r="H25" s="36">
        <f t="shared" si="1"/>
        <v>2055074</v>
      </c>
      <c r="I25" s="36">
        <f t="shared" si="1"/>
        <v>-1520873</v>
      </c>
      <c r="J25" s="36">
        <f t="shared" si="1"/>
        <v>534201</v>
      </c>
      <c r="K25" s="36">
        <f t="shared" si="1"/>
        <v>4265503</v>
      </c>
      <c r="L25" s="36">
        <f t="shared" si="1"/>
        <v>0</v>
      </c>
      <c r="M25" s="36">
        <f t="shared" si="1"/>
        <v>1684016</v>
      </c>
      <c r="N25" s="36">
        <f t="shared" si="1"/>
        <v>5949519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6483720</v>
      </c>
      <c r="X25" s="36">
        <f t="shared" si="1"/>
        <v>10000002</v>
      </c>
      <c r="Y25" s="36">
        <f t="shared" si="1"/>
        <v>-3516282</v>
      </c>
      <c r="Z25" s="37">
        <f>+IF(X25&lt;&gt;0,+(Y25/X25)*100,0)</f>
        <v>-35.162812967437404</v>
      </c>
      <c r="AA25" s="38">
        <f>SUM(AA15:AA24)</f>
        <v>20000000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-13006033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-2766767</v>
      </c>
      <c r="H26" s="31">
        <f t="shared" si="2"/>
        <v>-1282070</v>
      </c>
      <c r="I26" s="31">
        <f t="shared" si="2"/>
        <v>-3788684</v>
      </c>
      <c r="J26" s="31">
        <f t="shared" si="2"/>
        <v>-7837521</v>
      </c>
      <c r="K26" s="31">
        <f t="shared" si="2"/>
        <v>621306</v>
      </c>
      <c r="L26" s="31">
        <f t="shared" si="2"/>
        <v>-3106582</v>
      </c>
      <c r="M26" s="31">
        <f t="shared" si="2"/>
        <v>94406</v>
      </c>
      <c r="N26" s="31">
        <f t="shared" si="2"/>
        <v>-2390870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-10228391</v>
      </c>
      <c r="X26" s="31">
        <f t="shared" si="2"/>
        <v>984</v>
      </c>
      <c r="Y26" s="31">
        <f t="shared" si="2"/>
        <v>-10229375</v>
      </c>
      <c r="Z26" s="32">
        <f>+IF(X26&lt;&gt;0,+(Y26/X26)*100,0)</f>
        <v>-1039570.6300813009</v>
      </c>
      <c r="AA26" s="33">
        <f>+AA13+AA25</f>
        <v>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-51057</v>
      </c>
      <c r="J32" s="20">
        <v>-51057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-51057</v>
      </c>
      <c r="X32" s="20"/>
      <c r="Y32" s="20">
        <v>-51057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-51057</v>
      </c>
      <c r="J37" s="31">
        <f t="shared" si="3"/>
        <v>-51057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-51057</v>
      </c>
      <c r="X37" s="31">
        <f t="shared" si="3"/>
        <v>0</v>
      </c>
      <c r="Y37" s="31">
        <f t="shared" si="3"/>
        <v>-51057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-51057</v>
      </c>
      <c r="J44" s="31">
        <f t="shared" si="5"/>
        <v>-51057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-51057</v>
      </c>
      <c r="X44" s="31">
        <f t="shared" si="5"/>
        <v>0</v>
      </c>
      <c r="Y44" s="31">
        <f t="shared" si="5"/>
        <v>-51057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-13006033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-2766767</v>
      </c>
      <c r="H45" s="44">
        <f t="shared" si="6"/>
        <v>-1282070</v>
      </c>
      <c r="I45" s="44">
        <f t="shared" si="6"/>
        <v>-3737627</v>
      </c>
      <c r="J45" s="44">
        <f t="shared" si="6"/>
        <v>-7786464</v>
      </c>
      <c r="K45" s="44">
        <f t="shared" si="6"/>
        <v>621306</v>
      </c>
      <c r="L45" s="44">
        <f t="shared" si="6"/>
        <v>-3106582</v>
      </c>
      <c r="M45" s="44">
        <f t="shared" si="6"/>
        <v>94406</v>
      </c>
      <c r="N45" s="44">
        <f t="shared" si="6"/>
        <v>-2390870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-10177334</v>
      </c>
      <c r="X45" s="44">
        <f t="shared" si="6"/>
        <v>984</v>
      </c>
      <c r="Y45" s="44">
        <f t="shared" si="6"/>
        <v>-10178318</v>
      </c>
      <c r="Z45" s="45">
        <f>+IF(X45&lt;&gt;0,+(Y45/X45)*100,0)</f>
        <v>-1034381.9105691056</v>
      </c>
      <c r="AA45" s="46">
        <f>+AA26-AA44</f>
        <v>1969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</v>
      </c>
      <c r="F6" s="20">
        <v>-9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</v>
      </c>
      <c r="Y6" s="20">
        <v>9</v>
      </c>
      <c r="Z6" s="21">
        <v>-100</v>
      </c>
      <c r="AA6" s="22">
        <v>-9</v>
      </c>
    </row>
    <row r="7" spans="1:27" x14ac:dyDescent="0.25">
      <c r="A7" s="23" t="s">
        <v>35</v>
      </c>
      <c r="B7" s="17" t="s">
        <v>32</v>
      </c>
      <c r="C7" s="18">
        <v>-33122789</v>
      </c>
      <c r="D7" s="18"/>
      <c r="E7" s="19"/>
      <c r="F7" s="20"/>
      <c r="G7" s="20">
        <v>1286389</v>
      </c>
      <c r="H7" s="20">
        <v>652717</v>
      </c>
      <c r="I7" s="20">
        <v>1890707</v>
      </c>
      <c r="J7" s="20">
        <v>3829813</v>
      </c>
      <c r="K7" s="20">
        <v>1734286</v>
      </c>
      <c r="L7" s="20">
        <v>1548525</v>
      </c>
      <c r="M7" s="20">
        <v>1726557</v>
      </c>
      <c r="N7" s="20">
        <v>5009368</v>
      </c>
      <c r="O7" s="20"/>
      <c r="P7" s="20"/>
      <c r="Q7" s="20"/>
      <c r="R7" s="20"/>
      <c r="S7" s="20"/>
      <c r="T7" s="20"/>
      <c r="U7" s="20"/>
      <c r="V7" s="20"/>
      <c r="W7" s="20">
        <v>8839181</v>
      </c>
      <c r="X7" s="20"/>
      <c r="Y7" s="20">
        <v>8839181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-33052084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1286389</v>
      </c>
      <c r="H13" s="31">
        <f t="shared" si="0"/>
        <v>652717</v>
      </c>
      <c r="I13" s="31">
        <f t="shared" si="0"/>
        <v>1890707</v>
      </c>
      <c r="J13" s="31">
        <f t="shared" si="0"/>
        <v>3829813</v>
      </c>
      <c r="K13" s="31">
        <f t="shared" si="0"/>
        <v>1734286</v>
      </c>
      <c r="L13" s="31">
        <f t="shared" si="0"/>
        <v>1548525</v>
      </c>
      <c r="M13" s="31">
        <f t="shared" si="0"/>
        <v>1726557</v>
      </c>
      <c r="N13" s="31">
        <f t="shared" si="0"/>
        <v>5009368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8839181</v>
      </c>
      <c r="X13" s="31">
        <f t="shared" si="0"/>
        <v>4</v>
      </c>
      <c r="Y13" s="31">
        <f t="shared" si="0"/>
        <v>8839177</v>
      </c>
      <c r="Z13" s="32">
        <f>+IF(X13&lt;&gt;0,+(Y13/X13)*100,0)</f>
        <v>220979425</v>
      </c>
      <c r="AA13" s="33">
        <f>SUM(AA6:AA12)</f>
        <v>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10365935</v>
      </c>
      <c r="D17" s="18"/>
      <c r="E17" s="19">
        <v>23983000</v>
      </c>
      <c r="F17" s="20">
        <v>23983000</v>
      </c>
      <c r="G17" s="24">
        <v>1414501</v>
      </c>
      <c r="H17" s="24"/>
      <c r="I17" s="24"/>
      <c r="J17" s="20">
        <v>1414501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1414501</v>
      </c>
      <c r="X17" s="20">
        <v>11991508</v>
      </c>
      <c r="Y17" s="24">
        <v>-10577007</v>
      </c>
      <c r="Z17" s="25">
        <v>-88.204144132664553</v>
      </c>
      <c r="AA17" s="26">
        <v>23983000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10365935</v>
      </c>
      <c r="D25" s="29">
        <f t="shared" ref="D25:Y25" si="1">SUM(D15:D24)</f>
        <v>0</v>
      </c>
      <c r="E25" s="35">
        <f t="shared" si="1"/>
        <v>23983000</v>
      </c>
      <c r="F25" s="36">
        <f t="shared" si="1"/>
        <v>23983000</v>
      </c>
      <c r="G25" s="36">
        <f t="shared" si="1"/>
        <v>1414501</v>
      </c>
      <c r="H25" s="36">
        <f t="shared" si="1"/>
        <v>0</v>
      </c>
      <c r="I25" s="36">
        <f t="shared" si="1"/>
        <v>0</v>
      </c>
      <c r="J25" s="36">
        <f t="shared" si="1"/>
        <v>1414501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1414501</v>
      </c>
      <c r="X25" s="36">
        <f t="shared" si="1"/>
        <v>11991508</v>
      </c>
      <c r="Y25" s="36">
        <f t="shared" si="1"/>
        <v>-10577007</v>
      </c>
      <c r="Z25" s="37">
        <f>+IF(X25&lt;&gt;0,+(Y25/X25)*100,0)</f>
        <v>-88.204144132664553</v>
      </c>
      <c r="AA25" s="38">
        <f>SUM(AA15:AA24)</f>
        <v>23983000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-22686149</v>
      </c>
      <c r="D26" s="29">
        <f>+D13+D25</f>
        <v>0</v>
      </c>
      <c r="E26" s="30">
        <f t="shared" si="2"/>
        <v>23983004</v>
      </c>
      <c r="F26" s="31">
        <f t="shared" si="2"/>
        <v>23983004</v>
      </c>
      <c r="G26" s="31">
        <f t="shared" si="2"/>
        <v>2700890</v>
      </c>
      <c r="H26" s="31">
        <f t="shared" si="2"/>
        <v>652717</v>
      </c>
      <c r="I26" s="31">
        <f t="shared" si="2"/>
        <v>1890707</v>
      </c>
      <c r="J26" s="31">
        <f t="shared" si="2"/>
        <v>5244314</v>
      </c>
      <c r="K26" s="31">
        <f t="shared" si="2"/>
        <v>1734286</v>
      </c>
      <c r="L26" s="31">
        <f t="shared" si="2"/>
        <v>1548525</v>
      </c>
      <c r="M26" s="31">
        <f t="shared" si="2"/>
        <v>1726557</v>
      </c>
      <c r="N26" s="31">
        <f t="shared" si="2"/>
        <v>5009368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10253682</v>
      </c>
      <c r="X26" s="31">
        <f t="shared" si="2"/>
        <v>11991512</v>
      </c>
      <c r="Y26" s="31">
        <f t="shared" si="2"/>
        <v>-1737830</v>
      </c>
      <c r="Z26" s="32">
        <f>+IF(X26&lt;&gt;0,+(Y26/X26)*100,0)</f>
        <v>-14.49216745978322</v>
      </c>
      <c r="AA26" s="33">
        <f>+AA13+AA25</f>
        <v>23983004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92889</v>
      </c>
      <c r="D31" s="18"/>
      <c r="E31" s="19">
        <v>592200</v>
      </c>
      <c r="F31" s="20">
        <v>592200</v>
      </c>
      <c r="G31" s="20">
        <v>3398</v>
      </c>
      <c r="H31" s="20">
        <v>7918</v>
      </c>
      <c r="I31" s="20">
        <v>-983</v>
      </c>
      <c r="J31" s="20">
        <v>10333</v>
      </c>
      <c r="K31" s="20">
        <v>16139</v>
      </c>
      <c r="L31" s="20">
        <v>7200</v>
      </c>
      <c r="M31" s="20">
        <v>10954</v>
      </c>
      <c r="N31" s="20">
        <v>34293</v>
      </c>
      <c r="O31" s="20"/>
      <c r="P31" s="20"/>
      <c r="Q31" s="20"/>
      <c r="R31" s="20"/>
      <c r="S31" s="20"/>
      <c r="T31" s="20"/>
      <c r="U31" s="20"/>
      <c r="V31" s="20"/>
      <c r="W31" s="20">
        <v>44626</v>
      </c>
      <c r="X31" s="20">
        <v>296100</v>
      </c>
      <c r="Y31" s="20">
        <v>-251474</v>
      </c>
      <c r="Z31" s="21">
        <v>-84.92874029044242</v>
      </c>
      <c r="AA31" s="22">
        <v>592200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95</v>
      </c>
      <c r="F32" s="20">
        <v>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95</v>
      </c>
      <c r="Y32" s="20">
        <v>-95</v>
      </c>
      <c r="Z32" s="21">
        <v>-100</v>
      </c>
      <c r="AA32" s="22">
        <v>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92889</v>
      </c>
      <c r="D37" s="29">
        <f t="shared" ref="D37:Y37" si="3">SUM(D29:D36)</f>
        <v>0</v>
      </c>
      <c r="E37" s="30">
        <f t="shared" si="3"/>
        <v>592295</v>
      </c>
      <c r="F37" s="31">
        <f t="shared" si="3"/>
        <v>592295</v>
      </c>
      <c r="G37" s="31">
        <f t="shared" si="3"/>
        <v>3398</v>
      </c>
      <c r="H37" s="31">
        <f t="shared" si="3"/>
        <v>7918</v>
      </c>
      <c r="I37" s="31">
        <f t="shared" si="3"/>
        <v>-983</v>
      </c>
      <c r="J37" s="31">
        <f t="shared" si="3"/>
        <v>10333</v>
      </c>
      <c r="K37" s="31">
        <f t="shared" si="3"/>
        <v>16139</v>
      </c>
      <c r="L37" s="31">
        <f t="shared" si="3"/>
        <v>7200</v>
      </c>
      <c r="M37" s="31">
        <f t="shared" si="3"/>
        <v>10954</v>
      </c>
      <c r="N37" s="31">
        <f t="shared" si="3"/>
        <v>34293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44626</v>
      </c>
      <c r="X37" s="31">
        <f t="shared" si="3"/>
        <v>296195</v>
      </c>
      <c r="Y37" s="31">
        <f t="shared" si="3"/>
        <v>-251569</v>
      </c>
      <c r="Z37" s="32">
        <f>+IF(X37&lt;&gt;0,+(Y37/X37)*100,0)</f>
        <v>-84.933574165667892</v>
      </c>
      <c r="AA37" s="33">
        <f>SUM(AA29:AA36)</f>
        <v>592295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92889</v>
      </c>
      <c r="D44" s="29">
        <f>+D37+D43</f>
        <v>0</v>
      </c>
      <c r="E44" s="30">
        <f t="shared" si="5"/>
        <v>592295</v>
      </c>
      <c r="F44" s="31">
        <f t="shared" si="5"/>
        <v>592295</v>
      </c>
      <c r="G44" s="31">
        <f t="shared" si="5"/>
        <v>3398</v>
      </c>
      <c r="H44" s="31">
        <f t="shared" si="5"/>
        <v>7918</v>
      </c>
      <c r="I44" s="31">
        <f t="shared" si="5"/>
        <v>-983</v>
      </c>
      <c r="J44" s="31">
        <f t="shared" si="5"/>
        <v>10333</v>
      </c>
      <c r="K44" s="31">
        <f t="shared" si="5"/>
        <v>16139</v>
      </c>
      <c r="L44" s="31">
        <f t="shared" si="5"/>
        <v>7200</v>
      </c>
      <c r="M44" s="31">
        <f t="shared" si="5"/>
        <v>10954</v>
      </c>
      <c r="N44" s="31">
        <f t="shared" si="5"/>
        <v>34293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44626</v>
      </c>
      <c r="X44" s="31">
        <f t="shared" si="5"/>
        <v>296195</v>
      </c>
      <c r="Y44" s="31">
        <f t="shared" si="5"/>
        <v>-251569</v>
      </c>
      <c r="Z44" s="32">
        <f>+IF(X44&lt;&gt;0,+(Y44/X44)*100,0)</f>
        <v>-84.933574165667892</v>
      </c>
      <c r="AA44" s="33">
        <f>+AA37+AA43</f>
        <v>592295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-22779038</v>
      </c>
      <c r="D45" s="42">
        <f t="shared" si="6"/>
        <v>0</v>
      </c>
      <c r="E45" s="43">
        <f t="shared" si="6"/>
        <v>23390709</v>
      </c>
      <c r="F45" s="44">
        <f t="shared" si="6"/>
        <v>23390709</v>
      </c>
      <c r="G45" s="44">
        <f t="shared" si="6"/>
        <v>2697492</v>
      </c>
      <c r="H45" s="44">
        <f t="shared" si="6"/>
        <v>644799</v>
      </c>
      <c r="I45" s="44">
        <f t="shared" si="6"/>
        <v>1891690</v>
      </c>
      <c r="J45" s="44">
        <f t="shared" si="6"/>
        <v>5233981</v>
      </c>
      <c r="K45" s="44">
        <f t="shared" si="6"/>
        <v>1718147</v>
      </c>
      <c r="L45" s="44">
        <f t="shared" si="6"/>
        <v>1541325</v>
      </c>
      <c r="M45" s="44">
        <f t="shared" si="6"/>
        <v>1715603</v>
      </c>
      <c r="N45" s="44">
        <f t="shared" si="6"/>
        <v>4975075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10209056</v>
      </c>
      <c r="X45" s="44">
        <f t="shared" si="6"/>
        <v>11695317</v>
      </c>
      <c r="Y45" s="44">
        <f t="shared" si="6"/>
        <v>-1486261</v>
      </c>
      <c r="Z45" s="45">
        <f>+IF(X45&lt;&gt;0,+(Y45/X45)*100,0)</f>
        <v>-12.708171997390066</v>
      </c>
      <c r="AA45" s="46">
        <f>+AA26-AA44</f>
        <v>23390709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-43145416</v>
      </c>
      <c r="D47" s="18"/>
      <c r="E47" s="19"/>
      <c r="F47" s="20"/>
      <c r="G47" s="20">
        <v>-1631</v>
      </c>
      <c r="H47" s="20">
        <v>-171769</v>
      </c>
      <c r="I47" s="20"/>
      <c r="J47" s="20">
        <v>-173400</v>
      </c>
      <c r="K47" s="20">
        <v>-12795</v>
      </c>
      <c r="L47" s="20">
        <v>-7829</v>
      </c>
      <c r="M47" s="20"/>
      <c r="N47" s="20">
        <v>-20624</v>
      </c>
      <c r="O47" s="20"/>
      <c r="P47" s="20"/>
      <c r="Q47" s="20"/>
      <c r="R47" s="20"/>
      <c r="S47" s="20"/>
      <c r="T47" s="20"/>
      <c r="U47" s="20"/>
      <c r="V47" s="20"/>
      <c r="W47" s="20">
        <v>-194024</v>
      </c>
      <c r="X47" s="20"/>
      <c r="Y47" s="20">
        <v>-194024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-43145416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-1631</v>
      </c>
      <c r="H50" s="52">
        <f t="shared" si="7"/>
        <v>-171769</v>
      </c>
      <c r="I50" s="52">
        <f t="shared" si="7"/>
        <v>0</v>
      </c>
      <c r="J50" s="52">
        <f t="shared" si="7"/>
        <v>-173400</v>
      </c>
      <c r="K50" s="52">
        <f t="shared" si="7"/>
        <v>-12795</v>
      </c>
      <c r="L50" s="52">
        <f t="shared" si="7"/>
        <v>-7829</v>
      </c>
      <c r="M50" s="52">
        <f t="shared" si="7"/>
        <v>0</v>
      </c>
      <c r="N50" s="52">
        <f t="shared" si="7"/>
        <v>-20624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-194024</v>
      </c>
      <c r="X50" s="52">
        <f t="shared" si="7"/>
        <v>0</v>
      </c>
      <c r="Y50" s="52">
        <f t="shared" si="7"/>
        <v>-194024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3905394</v>
      </c>
      <c r="D6" s="18"/>
      <c r="E6" s="19">
        <v>-11662000</v>
      </c>
      <c r="F6" s="20">
        <v>-11662000</v>
      </c>
      <c r="G6" s="20">
        <v>84372</v>
      </c>
      <c r="H6" s="20">
        <v>1009295</v>
      </c>
      <c r="I6" s="20"/>
      <c r="J6" s="20">
        <v>1093667</v>
      </c>
      <c r="K6" s="20"/>
      <c r="L6" s="20">
        <v>3905034</v>
      </c>
      <c r="M6" s="20">
        <v>-123377</v>
      </c>
      <c r="N6" s="20">
        <v>3781657</v>
      </c>
      <c r="O6" s="20"/>
      <c r="P6" s="20"/>
      <c r="Q6" s="20"/>
      <c r="R6" s="20"/>
      <c r="S6" s="20"/>
      <c r="T6" s="20"/>
      <c r="U6" s="20"/>
      <c r="V6" s="20"/>
      <c r="W6" s="20">
        <v>4875324</v>
      </c>
      <c r="X6" s="20">
        <v>-5830998</v>
      </c>
      <c r="Y6" s="20">
        <v>10706322</v>
      </c>
      <c r="Z6" s="21">
        <v>-183.61045570586717</v>
      </c>
      <c r="AA6" s="22">
        <v>-11662000</v>
      </c>
    </row>
    <row r="7" spans="1:27" x14ac:dyDescent="0.25">
      <c r="A7" s="23" t="s">
        <v>35</v>
      </c>
      <c r="B7" s="17" t="s">
        <v>32</v>
      </c>
      <c r="C7" s="18">
        <v>8190859</v>
      </c>
      <c r="D7" s="18"/>
      <c r="E7" s="19">
        <v>2838361</v>
      </c>
      <c r="F7" s="20">
        <v>2838361</v>
      </c>
      <c r="G7" s="20">
        <v>-2787</v>
      </c>
      <c r="H7" s="20">
        <v>661593</v>
      </c>
      <c r="I7" s="20">
        <v>614851</v>
      </c>
      <c r="J7" s="20">
        <v>1273657</v>
      </c>
      <c r="K7" s="20">
        <v>487619</v>
      </c>
      <c r="L7" s="20">
        <v>8599011</v>
      </c>
      <c r="M7" s="20">
        <v>910841</v>
      </c>
      <c r="N7" s="20">
        <v>9997471</v>
      </c>
      <c r="O7" s="20"/>
      <c r="P7" s="20"/>
      <c r="Q7" s="20"/>
      <c r="R7" s="20"/>
      <c r="S7" s="20"/>
      <c r="T7" s="20"/>
      <c r="U7" s="20"/>
      <c r="V7" s="20"/>
      <c r="W7" s="20">
        <v>11271128</v>
      </c>
      <c r="X7" s="20">
        <v>4713294</v>
      </c>
      <c r="Y7" s="20">
        <v>6557834</v>
      </c>
      <c r="Z7" s="21">
        <v>139.13483860756406</v>
      </c>
      <c r="AA7" s="22">
        <v>2838361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39</v>
      </c>
      <c r="I8" s="20"/>
      <c r="J8" s="20">
        <v>39</v>
      </c>
      <c r="K8" s="20"/>
      <c r="L8" s="20"/>
      <c r="M8" s="20">
        <v>39</v>
      </c>
      <c r="N8" s="20">
        <v>39</v>
      </c>
      <c r="O8" s="20"/>
      <c r="P8" s="20"/>
      <c r="Q8" s="20"/>
      <c r="R8" s="20"/>
      <c r="S8" s="20"/>
      <c r="T8" s="20"/>
      <c r="U8" s="20"/>
      <c r="V8" s="20"/>
      <c r="W8" s="20">
        <v>78</v>
      </c>
      <c r="X8" s="20"/>
      <c r="Y8" s="20">
        <v>78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498607</v>
      </c>
      <c r="D11" s="18"/>
      <c r="E11" s="19"/>
      <c r="F11" s="20"/>
      <c r="G11" s="24"/>
      <c r="H11" s="24"/>
      <c r="I11" s="24"/>
      <c r="J11" s="20"/>
      <c r="K11" s="24"/>
      <c r="L11" s="24">
        <v>509076</v>
      </c>
      <c r="M11" s="20">
        <v>60</v>
      </c>
      <c r="N11" s="24">
        <v>509136</v>
      </c>
      <c r="O11" s="24"/>
      <c r="P11" s="24"/>
      <c r="Q11" s="20"/>
      <c r="R11" s="24"/>
      <c r="S11" s="24"/>
      <c r="T11" s="20"/>
      <c r="U11" s="24"/>
      <c r="V11" s="24"/>
      <c r="W11" s="24">
        <v>509136</v>
      </c>
      <c r="X11" s="20"/>
      <c r="Y11" s="24">
        <v>509136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12594860</v>
      </c>
      <c r="D13" s="29">
        <f>SUM(D6:D12)</f>
        <v>0</v>
      </c>
      <c r="E13" s="30">
        <f t="shared" si="0"/>
        <v>-8823639</v>
      </c>
      <c r="F13" s="31">
        <f t="shared" si="0"/>
        <v>-8823639</v>
      </c>
      <c r="G13" s="31">
        <f t="shared" si="0"/>
        <v>81585</v>
      </c>
      <c r="H13" s="31">
        <f t="shared" si="0"/>
        <v>1670927</v>
      </c>
      <c r="I13" s="31">
        <f t="shared" si="0"/>
        <v>614851</v>
      </c>
      <c r="J13" s="31">
        <f t="shared" si="0"/>
        <v>2367363</v>
      </c>
      <c r="K13" s="31">
        <f t="shared" si="0"/>
        <v>487619</v>
      </c>
      <c r="L13" s="31">
        <f t="shared" si="0"/>
        <v>13013121</v>
      </c>
      <c r="M13" s="31">
        <f t="shared" si="0"/>
        <v>787563</v>
      </c>
      <c r="N13" s="31">
        <f t="shared" si="0"/>
        <v>14288303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16655666</v>
      </c>
      <c r="X13" s="31">
        <f t="shared" si="0"/>
        <v>-1117704</v>
      </c>
      <c r="Y13" s="31">
        <f t="shared" si="0"/>
        <v>17773370</v>
      </c>
      <c r="Z13" s="32">
        <f>+IF(X13&lt;&gt;0,+(Y13/X13)*100,0)</f>
        <v>-1590.1678798680152</v>
      </c>
      <c r="AA13" s="33">
        <f>SUM(AA6:AA12)</f>
        <v>-8823639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-1024066</v>
      </c>
      <c r="D17" s="18"/>
      <c r="E17" s="19">
        <v>10788831</v>
      </c>
      <c r="F17" s="20">
        <v>10788831</v>
      </c>
      <c r="G17" s="24"/>
      <c r="H17" s="24"/>
      <c r="I17" s="24"/>
      <c r="J17" s="20"/>
      <c r="K17" s="24"/>
      <c r="L17" s="24">
        <v>-1024066</v>
      </c>
      <c r="M17" s="20"/>
      <c r="N17" s="24">
        <v>-1024066</v>
      </c>
      <c r="O17" s="24"/>
      <c r="P17" s="24"/>
      <c r="Q17" s="20"/>
      <c r="R17" s="24"/>
      <c r="S17" s="24"/>
      <c r="T17" s="20"/>
      <c r="U17" s="24"/>
      <c r="V17" s="24"/>
      <c r="W17" s="24">
        <v>-1024066</v>
      </c>
      <c r="X17" s="20">
        <v>5394420</v>
      </c>
      <c r="Y17" s="24">
        <v>-6418486</v>
      </c>
      <c r="Z17" s="25">
        <v>-118.98380178035821</v>
      </c>
      <c r="AA17" s="26">
        <v>10788831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-1024066</v>
      </c>
      <c r="D25" s="29">
        <f t="shared" ref="D25:Y25" si="1">SUM(D15:D24)</f>
        <v>0</v>
      </c>
      <c r="E25" s="35">
        <f t="shared" si="1"/>
        <v>10788831</v>
      </c>
      <c r="F25" s="36">
        <f t="shared" si="1"/>
        <v>10788831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-1024066</v>
      </c>
      <c r="M25" s="36">
        <f t="shared" si="1"/>
        <v>0</v>
      </c>
      <c r="N25" s="36">
        <f t="shared" si="1"/>
        <v>-1024066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-1024066</v>
      </c>
      <c r="X25" s="36">
        <f t="shared" si="1"/>
        <v>5394420</v>
      </c>
      <c r="Y25" s="36">
        <f t="shared" si="1"/>
        <v>-6418486</v>
      </c>
      <c r="Z25" s="37">
        <f>+IF(X25&lt;&gt;0,+(Y25/X25)*100,0)</f>
        <v>-118.98380178035821</v>
      </c>
      <c r="AA25" s="38">
        <f>SUM(AA15:AA24)</f>
        <v>10788831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11570794</v>
      </c>
      <c r="D26" s="29">
        <f>+D13+D25</f>
        <v>0</v>
      </c>
      <c r="E26" s="30">
        <f t="shared" si="2"/>
        <v>1965192</v>
      </c>
      <c r="F26" s="31">
        <f t="shared" si="2"/>
        <v>1965192</v>
      </c>
      <c r="G26" s="31">
        <f t="shared" si="2"/>
        <v>81585</v>
      </c>
      <c r="H26" s="31">
        <f t="shared" si="2"/>
        <v>1670927</v>
      </c>
      <c r="I26" s="31">
        <f t="shared" si="2"/>
        <v>614851</v>
      </c>
      <c r="J26" s="31">
        <f t="shared" si="2"/>
        <v>2367363</v>
      </c>
      <c r="K26" s="31">
        <f t="shared" si="2"/>
        <v>487619</v>
      </c>
      <c r="L26" s="31">
        <f t="shared" si="2"/>
        <v>11989055</v>
      </c>
      <c r="M26" s="31">
        <f t="shared" si="2"/>
        <v>787563</v>
      </c>
      <c r="N26" s="31">
        <f t="shared" si="2"/>
        <v>13264237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15631600</v>
      </c>
      <c r="X26" s="31">
        <f t="shared" si="2"/>
        <v>4276716</v>
      </c>
      <c r="Y26" s="31">
        <f t="shared" si="2"/>
        <v>11354884</v>
      </c>
      <c r="Z26" s="32">
        <f>+IF(X26&lt;&gt;0,+(Y26/X26)*100,0)</f>
        <v>265.50474710034524</v>
      </c>
      <c r="AA26" s="33">
        <f>+AA13+AA25</f>
        <v>1965192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24310684</v>
      </c>
      <c r="D32" s="18"/>
      <c r="E32" s="19">
        <v>11159315</v>
      </c>
      <c r="F32" s="20">
        <v>11159315</v>
      </c>
      <c r="G32" s="20">
        <v>465404</v>
      </c>
      <c r="H32" s="20">
        <v>2298504</v>
      </c>
      <c r="I32" s="20"/>
      <c r="J32" s="20">
        <v>2763908</v>
      </c>
      <c r="K32" s="20">
        <v>586016</v>
      </c>
      <c r="L32" s="20">
        <v>25027552</v>
      </c>
      <c r="M32" s="20">
        <v>499523</v>
      </c>
      <c r="N32" s="20">
        <v>26113091</v>
      </c>
      <c r="O32" s="20"/>
      <c r="P32" s="20"/>
      <c r="Q32" s="20"/>
      <c r="R32" s="20"/>
      <c r="S32" s="20"/>
      <c r="T32" s="20"/>
      <c r="U32" s="20"/>
      <c r="V32" s="20"/>
      <c r="W32" s="20">
        <v>28876999</v>
      </c>
      <c r="X32" s="20">
        <v>5579580</v>
      </c>
      <c r="Y32" s="20">
        <v>23297419</v>
      </c>
      <c r="Z32" s="21">
        <v>417.54789787044899</v>
      </c>
      <c r="AA32" s="22">
        <v>11159315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24310684</v>
      </c>
      <c r="D37" s="29">
        <f t="shared" ref="D37:Y37" si="3">SUM(D29:D36)</f>
        <v>0</v>
      </c>
      <c r="E37" s="30">
        <f t="shared" si="3"/>
        <v>11159315</v>
      </c>
      <c r="F37" s="31">
        <f t="shared" si="3"/>
        <v>11159315</v>
      </c>
      <c r="G37" s="31">
        <f t="shared" si="3"/>
        <v>465404</v>
      </c>
      <c r="H37" s="31">
        <f t="shared" si="3"/>
        <v>2298504</v>
      </c>
      <c r="I37" s="31">
        <f t="shared" si="3"/>
        <v>0</v>
      </c>
      <c r="J37" s="31">
        <f t="shared" si="3"/>
        <v>2763908</v>
      </c>
      <c r="K37" s="31">
        <f t="shared" si="3"/>
        <v>586016</v>
      </c>
      <c r="L37" s="31">
        <f t="shared" si="3"/>
        <v>25027552</v>
      </c>
      <c r="M37" s="31">
        <f t="shared" si="3"/>
        <v>499523</v>
      </c>
      <c r="N37" s="31">
        <f t="shared" si="3"/>
        <v>26113091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28876999</v>
      </c>
      <c r="X37" s="31">
        <f t="shared" si="3"/>
        <v>5579580</v>
      </c>
      <c r="Y37" s="31">
        <f t="shared" si="3"/>
        <v>23297419</v>
      </c>
      <c r="Z37" s="32">
        <f>+IF(X37&lt;&gt;0,+(Y37/X37)*100,0)</f>
        <v>417.54789787044899</v>
      </c>
      <c r="AA37" s="33">
        <f>SUM(AA29:AA36)</f>
        <v>11159315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24310684</v>
      </c>
      <c r="D44" s="29">
        <f>+D37+D43</f>
        <v>0</v>
      </c>
      <c r="E44" s="30">
        <f t="shared" si="5"/>
        <v>11159315</v>
      </c>
      <c r="F44" s="31">
        <f t="shared" si="5"/>
        <v>11159315</v>
      </c>
      <c r="G44" s="31">
        <f t="shared" si="5"/>
        <v>465404</v>
      </c>
      <c r="H44" s="31">
        <f t="shared" si="5"/>
        <v>2298504</v>
      </c>
      <c r="I44" s="31">
        <f t="shared" si="5"/>
        <v>0</v>
      </c>
      <c r="J44" s="31">
        <f t="shared" si="5"/>
        <v>2763908</v>
      </c>
      <c r="K44" s="31">
        <f t="shared" si="5"/>
        <v>586016</v>
      </c>
      <c r="L44" s="31">
        <f t="shared" si="5"/>
        <v>25027552</v>
      </c>
      <c r="M44" s="31">
        <f t="shared" si="5"/>
        <v>499523</v>
      </c>
      <c r="N44" s="31">
        <f t="shared" si="5"/>
        <v>26113091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28876999</v>
      </c>
      <c r="X44" s="31">
        <f t="shared" si="5"/>
        <v>5579580</v>
      </c>
      <c r="Y44" s="31">
        <f t="shared" si="5"/>
        <v>23297419</v>
      </c>
      <c r="Z44" s="32">
        <f>+IF(X44&lt;&gt;0,+(Y44/X44)*100,0)</f>
        <v>417.54789787044899</v>
      </c>
      <c r="AA44" s="33">
        <f>+AA37+AA43</f>
        <v>11159315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-12739890</v>
      </c>
      <c r="D45" s="42">
        <f t="shared" si="6"/>
        <v>0</v>
      </c>
      <c r="E45" s="43">
        <f t="shared" si="6"/>
        <v>-9194123</v>
      </c>
      <c r="F45" s="44">
        <f t="shared" si="6"/>
        <v>-9194123</v>
      </c>
      <c r="G45" s="44">
        <f t="shared" si="6"/>
        <v>-383819</v>
      </c>
      <c r="H45" s="44">
        <f t="shared" si="6"/>
        <v>-627577</v>
      </c>
      <c r="I45" s="44">
        <f t="shared" si="6"/>
        <v>614851</v>
      </c>
      <c r="J45" s="44">
        <f t="shared" si="6"/>
        <v>-396545</v>
      </c>
      <c r="K45" s="44">
        <f t="shared" si="6"/>
        <v>-98397</v>
      </c>
      <c r="L45" s="44">
        <f t="shared" si="6"/>
        <v>-13038497</v>
      </c>
      <c r="M45" s="44">
        <f t="shared" si="6"/>
        <v>288040</v>
      </c>
      <c r="N45" s="44">
        <f t="shared" si="6"/>
        <v>-12848854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-13245399</v>
      </c>
      <c r="X45" s="44">
        <f t="shared" si="6"/>
        <v>-1302864</v>
      </c>
      <c r="Y45" s="44">
        <f t="shared" si="6"/>
        <v>-11942535</v>
      </c>
      <c r="Z45" s="45">
        <f>+IF(X45&lt;&gt;0,+(Y45/X45)*100,0)</f>
        <v>916.63711638359791</v>
      </c>
      <c r="AA45" s="46">
        <f>+AA26-AA44</f>
        <v>-9194123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-7127914</v>
      </c>
      <c r="D47" s="18"/>
      <c r="E47" s="19"/>
      <c r="F47" s="20"/>
      <c r="G47" s="20"/>
      <c r="H47" s="20"/>
      <c r="I47" s="20">
        <v>-5922</v>
      </c>
      <c r="J47" s="20">
        <v>-5922</v>
      </c>
      <c r="K47" s="20">
        <v>270594</v>
      </c>
      <c r="L47" s="20">
        <v>-7127914</v>
      </c>
      <c r="M47" s="20">
        <v>829458</v>
      </c>
      <c r="N47" s="20">
        <v>-6027862</v>
      </c>
      <c r="O47" s="20"/>
      <c r="P47" s="20"/>
      <c r="Q47" s="20"/>
      <c r="R47" s="20"/>
      <c r="S47" s="20"/>
      <c r="T47" s="20"/>
      <c r="U47" s="20"/>
      <c r="V47" s="20"/>
      <c r="W47" s="20">
        <v>-6033784</v>
      </c>
      <c r="X47" s="20"/>
      <c r="Y47" s="20">
        <v>-6033784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-7127914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-5922</v>
      </c>
      <c r="J50" s="52">
        <f t="shared" si="7"/>
        <v>-5922</v>
      </c>
      <c r="K50" s="52">
        <f t="shared" si="7"/>
        <v>270594</v>
      </c>
      <c r="L50" s="52">
        <f t="shared" si="7"/>
        <v>-7127914</v>
      </c>
      <c r="M50" s="52">
        <f t="shared" si="7"/>
        <v>829458</v>
      </c>
      <c r="N50" s="52">
        <f t="shared" si="7"/>
        <v>-6027862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-6033784</v>
      </c>
      <c r="X50" s="52">
        <f t="shared" si="7"/>
        <v>0</v>
      </c>
      <c r="Y50" s="52">
        <f t="shared" si="7"/>
        <v>-6033784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-43764889</v>
      </c>
      <c r="F6" s="20">
        <v>-43764889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-21882444</v>
      </c>
      <c r="Y6" s="20">
        <v>21882444</v>
      </c>
      <c r="Z6" s="21">
        <v>-100</v>
      </c>
      <c r="AA6" s="22">
        <v>-43764889</v>
      </c>
    </row>
    <row r="7" spans="1:27" x14ac:dyDescent="0.25">
      <c r="A7" s="23" t="s">
        <v>35</v>
      </c>
      <c r="B7" s="17" t="s">
        <v>32</v>
      </c>
      <c r="C7" s="18">
        <v>3138804</v>
      </c>
      <c r="D7" s="18"/>
      <c r="E7" s="19">
        <v>678764</v>
      </c>
      <c r="F7" s="20">
        <v>678764</v>
      </c>
      <c r="G7" s="20">
        <v>-230282</v>
      </c>
      <c r="H7" s="20">
        <v>-220948</v>
      </c>
      <c r="I7" s="20">
        <v>10733608</v>
      </c>
      <c r="J7" s="20">
        <v>10282378</v>
      </c>
      <c r="K7" s="20">
        <v>-357671</v>
      </c>
      <c r="L7" s="20">
        <v>-138574</v>
      </c>
      <c r="M7" s="20">
        <v>-73002</v>
      </c>
      <c r="N7" s="20">
        <v>-569247</v>
      </c>
      <c r="O7" s="20"/>
      <c r="P7" s="20"/>
      <c r="Q7" s="20"/>
      <c r="R7" s="20"/>
      <c r="S7" s="20"/>
      <c r="T7" s="20"/>
      <c r="U7" s="20"/>
      <c r="V7" s="20"/>
      <c r="W7" s="20">
        <v>9713131</v>
      </c>
      <c r="X7" s="20">
        <v>339379</v>
      </c>
      <c r="Y7" s="20">
        <v>9373752</v>
      </c>
      <c r="Z7" s="21">
        <v>2762.0306500991519</v>
      </c>
      <c r="AA7" s="22">
        <v>678764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94455</v>
      </c>
      <c r="D10" s="18"/>
      <c r="E10" s="19">
        <v>180000</v>
      </c>
      <c r="F10" s="20">
        <v>180000</v>
      </c>
      <c r="G10" s="20"/>
      <c r="H10" s="20"/>
      <c r="I10" s="20">
        <v>5074</v>
      </c>
      <c r="J10" s="20">
        <v>5074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5074</v>
      </c>
      <c r="X10" s="20">
        <v>90000</v>
      </c>
      <c r="Y10" s="20">
        <v>-84926</v>
      </c>
      <c r="Z10" s="21">
        <v>-94.362222222222229</v>
      </c>
      <c r="AA10" s="22">
        <v>180000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3233259</v>
      </c>
      <c r="D13" s="29">
        <f>SUM(D6:D12)</f>
        <v>0</v>
      </c>
      <c r="E13" s="30">
        <f t="shared" si="0"/>
        <v>-42906125</v>
      </c>
      <c r="F13" s="31">
        <f t="shared" si="0"/>
        <v>-42906125</v>
      </c>
      <c r="G13" s="31">
        <f t="shared" si="0"/>
        <v>-230282</v>
      </c>
      <c r="H13" s="31">
        <f t="shared" si="0"/>
        <v>-220948</v>
      </c>
      <c r="I13" s="31">
        <f t="shared" si="0"/>
        <v>10738682</v>
      </c>
      <c r="J13" s="31">
        <f t="shared" si="0"/>
        <v>10287452</v>
      </c>
      <c r="K13" s="31">
        <f t="shared" si="0"/>
        <v>-357671</v>
      </c>
      <c r="L13" s="31">
        <f t="shared" si="0"/>
        <v>-138574</v>
      </c>
      <c r="M13" s="31">
        <f t="shared" si="0"/>
        <v>-73002</v>
      </c>
      <c r="N13" s="31">
        <f t="shared" si="0"/>
        <v>-569247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9718205</v>
      </c>
      <c r="X13" s="31">
        <f t="shared" si="0"/>
        <v>-21453065</v>
      </c>
      <c r="Y13" s="31">
        <f t="shared" si="0"/>
        <v>31171270</v>
      </c>
      <c r="Z13" s="32">
        <f>+IF(X13&lt;&gt;0,+(Y13/X13)*100,0)</f>
        <v>-145.29984410153048</v>
      </c>
      <c r="AA13" s="33">
        <f>SUM(AA6:AA12)</f>
        <v>-42906125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525382945</v>
      </c>
      <c r="D17" s="18"/>
      <c r="E17" s="19">
        <v>139211365</v>
      </c>
      <c r="F17" s="20">
        <v>139211365</v>
      </c>
      <c r="G17" s="24"/>
      <c r="H17" s="24">
        <v>447177</v>
      </c>
      <c r="I17" s="24">
        <v>-4533324</v>
      </c>
      <c r="J17" s="20">
        <v>-4086147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-4086147</v>
      </c>
      <c r="X17" s="20">
        <v>69605702</v>
      </c>
      <c r="Y17" s="24">
        <v>-73691849</v>
      </c>
      <c r="Z17" s="25">
        <v>-105.8704199262296</v>
      </c>
      <c r="AA17" s="26">
        <v>139211365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525382945</v>
      </c>
      <c r="D25" s="29">
        <f t="shared" ref="D25:Y25" si="1">SUM(D15:D24)</f>
        <v>0</v>
      </c>
      <c r="E25" s="35">
        <f t="shared" si="1"/>
        <v>139211365</v>
      </c>
      <c r="F25" s="36">
        <f t="shared" si="1"/>
        <v>139211365</v>
      </c>
      <c r="G25" s="36">
        <f t="shared" si="1"/>
        <v>0</v>
      </c>
      <c r="H25" s="36">
        <f t="shared" si="1"/>
        <v>447177</v>
      </c>
      <c r="I25" s="36">
        <f t="shared" si="1"/>
        <v>-4533324</v>
      </c>
      <c r="J25" s="36">
        <f t="shared" si="1"/>
        <v>-4086147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-4086147</v>
      </c>
      <c r="X25" s="36">
        <f t="shared" si="1"/>
        <v>69605702</v>
      </c>
      <c r="Y25" s="36">
        <f t="shared" si="1"/>
        <v>-73691849</v>
      </c>
      <c r="Z25" s="37">
        <f>+IF(X25&lt;&gt;0,+(Y25/X25)*100,0)</f>
        <v>-105.8704199262296</v>
      </c>
      <c r="AA25" s="38">
        <f>SUM(AA15:AA24)</f>
        <v>139211365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528616204</v>
      </c>
      <c r="D26" s="29">
        <f>+D13+D25</f>
        <v>0</v>
      </c>
      <c r="E26" s="30">
        <f t="shared" si="2"/>
        <v>96305240</v>
      </c>
      <c r="F26" s="31">
        <f t="shared" si="2"/>
        <v>96305240</v>
      </c>
      <c r="G26" s="31">
        <f t="shared" si="2"/>
        <v>-230282</v>
      </c>
      <c r="H26" s="31">
        <f t="shared" si="2"/>
        <v>226229</v>
      </c>
      <c r="I26" s="31">
        <f t="shared" si="2"/>
        <v>6205358</v>
      </c>
      <c r="J26" s="31">
        <f t="shared" si="2"/>
        <v>6201305</v>
      </c>
      <c r="K26" s="31">
        <f t="shared" si="2"/>
        <v>-357671</v>
      </c>
      <c r="L26" s="31">
        <f t="shared" si="2"/>
        <v>-138574</v>
      </c>
      <c r="M26" s="31">
        <f t="shared" si="2"/>
        <v>-73002</v>
      </c>
      <c r="N26" s="31">
        <f t="shared" si="2"/>
        <v>-569247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5632058</v>
      </c>
      <c r="X26" s="31">
        <f t="shared" si="2"/>
        <v>48152637</v>
      </c>
      <c r="Y26" s="31">
        <f t="shared" si="2"/>
        <v>-42520579</v>
      </c>
      <c r="Z26" s="32">
        <f>+IF(X26&lt;&gt;0,+(Y26/X26)*100,0)</f>
        <v>-88.303739211624062</v>
      </c>
      <c r="AA26" s="33">
        <f>+AA13+AA25</f>
        <v>96305240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3329618</v>
      </c>
      <c r="D32" s="18"/>
      <c r="E32" s="19">
        <v>-15763118</v>
      </c>
      <c r="F32" s="20">
        <v>-15763118</v>
      </c>
      <c r="G32" s="20">
        <v>199228</v>
      </c>
      <c r="H32" s="20">
        <v>204647</v>
      </c>
      <c r="I32" s="20">
        <v>221947</v>
      </c>
      <c r="J32" s="20">
        <v>625822</v>
      </c>
      <c r="K32" s="20">
        <v>217274</v>
      </c>
      <c r="L32" s="20">
        <v>210915</v>
      </c>
      <c r="M32" s="20">
        <v>207840</v>
      </c>
      <c r="N32" s="20">
        <v>636029</v>
      </c>
      <c r="O32" s="20"/>
      <c r="P32" s="20"/>
      <c r="Q32" s="20"/>
      <c r="R32" s="20"/>
      <c r="S32" s="20"/>
      <c r="T32" s="20"/>
      <c r="U32" s="20"/>
      <c r="V32" s="20"/>
      <c r="W32" s="20">
        <v>1261851</v>
      </c>
      <c r="X32" s="20">
        <v>-7881564</v>
      </c>
      <c r="Y32" s="20">
        <v>9143415</v>
      </c>
      <c r="Z32" s="21">
        <v>-116.01015991242348</v>
      </c>
      <c r="AA32" s="22">
        <v>-15763118</v>
      </c>
    </row>
    <row r="33" spans="1:27" x14ac:dyDescent="0.25">
      <c r="A33" s="23" t="s">
        <v>60</v>
      </c>
      <c r="B33" s="17" t="s">
        <v>32</v>
      </c>
      <c r="C33" s="18">
        <v>2075278</v>
      </c>
      <c r="D33" s="18"/>
      <c r="E33" s="19"/>
      <c r="F33" s="20"/>
      <c r="G33" s="20"/>
      <c r="H33" s="20"/>
      <c r="I33" s="20">
        <v>336280</v>
      </c>
      <c r="J33" s="20">
        <v>336280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336280</v>
      </c>
      <c r="X33" s="20"/>
      <c r="Y33" s="20">
        <v>336280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5404896</v>
      </c>
      <c r="D37" s="29">
        <f t="shared" ref="D37:Y37" si="3">SUM(D29:D36)</f>
        <v>0</v>
      </c>
      <c r="E37" s="30">
        <f t="shared" si="3"/>
        <v>-15763118</v>
      </c>
      <c r="F37" s="31">
        <f t="shared" si="3"/>
        <v>-15763118</v>
      </c>
      <c r="G37" s="31">
        <f t="shared" si="3"/>
        <v>199228</v>
      </c>
      <c r="H37" s="31">
        <f t="shared" si="3"/>
        <v>204647</v>
      </c>
      <c r="I37" s="31">
        <f t="shared" si="3"/>
        <v>558227</v>
      </c>
      <c r="J37" s="31">
        <f t="shared" si="3"/>
        <v>962102</v>
      </c>
      <c r="K37" s="31">
        <f t="shared" si="3"/>
        <v>217274</v>
      </c>
      <c r="L37" s="31">
        <f t="shared" si="3"/>
        <v>210915</v>
      </c>
      <c r="M37" s="31">
        <f t="shared" si="3"/>
        <v>207840</v>
      </c>
      <c r="N37" s="31">
        <f t="shared" si="3"/>
        <v>636029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1598131</v>
      </c>
      <c r="X37" s="31">
        <f t="shared" si="3"/>
        <v>-7881564</v>
      </c>
      <c r="Y37" s="31">
        <f t="shared" si="3"/>
        <v>9479695</v>
      </c>
      <c r="Z37" s="32">
        <f>+IF(X37&lt;&gt;0,+(Y37/X37)*100,0)</f>
        <v>-120.27682576706857</v>
      </c>
      <c r="AA37" s="33">
        <f>SUM(AA29:AA36)</f>
        <v>-15763118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5404896</v>
      </c>
      <c r="D44" s="29">
        <f>+D37+D43</f>
        <v>0</v>
      </c>
      <c r="E44" s="30">
        <f t="shared" si="5"/>
        <v>-15763118</v>
      </c>
      <c r="F44" s="31">
        <f t="shared" si="5"/>
        <v>-15763118</v>
      </c>
      <c r="G44" s="31">
        <f t="shared" si="5"/>
        <v>199228</v>
      </c>
      <c r="H44" s="31">
        <f t="shared" si="5"/>
        <v>204647</v>
      </c>
      <c r="I44" s="31">
        <f t="shared" si="5"/>
        <v>558227</v>
      </c>
      <c r="J44" s="31">
        <f t="shared" si="5"/>
        <v>962102</v>
      </c>
      <c r="K44" s="31">
        <f t="shared" si="5"/>
        <v>217274</v>
      </c>
      <c r="L44" s="31">
        <f t="shared" si="5"/>
        <v>210915</v>
      </c>
      <c r="M44" s="31">
        <f t="shared" si="5"/>
        <v>207840</v>
      </c>
      <c r="N44" s="31">
        <f t="shared" si="5"/>
        <v>636029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1598131</v>
      </c>
      <c r="X44" s="31">
        <f t="shared" si="5"/>
        <v>-7881564</v>
      </c>
      <c r="Y44" s="31">
        <f t="shared" si="5"/>
        <v>9479695</v>
      </c>
      <c r="Z44" s="32">
        <f>+IF(X44&lt;&gt;0,+(Y44/X44)*100,0)</f>
        <v>-120.27682576706857</v>
      </c>
      <c r="AA44" s="33">
        <f>+AA37+AA43</f>
        <v>-15763118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523211308</v>
      </c>
      <c r="D45" s="42">
        <f t="shared" si="6"/>
        <v>0</v>
      </c>
      <c r="E45" s="43">
        <f t="shared" si="6"/>
        <v>112068358</v>
      </c>
      <c r="F45" s="44">
        <f t="shared" si="6"/>
        <v>112068358</v>
      </c>
      <c r="G45" s="44">
        <f t="shared" si="6"/>
        <v>-429510</v>
      </c>
      <c r="H45" s="44">
        <f t="shared" si="6"/>
        <v>21582</v>
      </c>
      <c r="I45" s="44">
        <f t="shared" si="6"/>
        <v>5647131</v>
      </c>
      <c r="J45" s="44">
        <f t="shared" si="6"/>
        <v>5239203</v>
      </c>
      <c r="K45" s="44">
        <f t="shared" si="6"/>
        <v>-574945</v>
      </c>
      <c r="L45" s="44">
        <f t="shared" si="6"/>
        <v>-349489</v>
      </c>
      <c r="M45" s="44">
        <f t="shared" si="6"/>
        <v>-280842</v>
      </c>
      <c r="N45" s="44">
        <f t="shared" si="6"/>
        <v>-1205276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4033927</v>
      </c>
      <c r="X45" s="44">
        <f t="shared" si="6"/>
        <v>56034201</v>
      </c>
      <c r="Y45" s="44">
        <f t="shared" si="6"/>
        <v>-52000274</v>
      </c>
      <c r="Z45" s="45">
        <f>+IF(X45&lt;&gt;0,+(Y45/X45)*100,0)</f>
        <v>-92.800955616374353</v>
      </c>
      <c r="AA45" s="46">
        <f>+AA26-AA44</f>
        <v>112068358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380050</v>
      </c>
      <c r="D6" s="18"/>
      <c r="E6" s="19">
        <v>135388</v>
      </c>
      <c r="F6" s="20">
        <v>135388</v>
      </c>
      <c r="G6" s="20"/>
      <c r="H6" s="20">
        <v>106440</v>
      </c>
      <c r="I6" s="20">
        <v>406539</v>
      </c>
      <c r="J6" s="20">
        <v>512979</v>
      </c>
      <c r="K6" s="20">
        <v>3958981</v>
      </c>
      <c r="L6" s="20">
        <v>3270873</v>
      </c>
      <c r="M6" s="20">
        <v>2478243</v>
      </c>
      <c r="N6" s="20">
        <v>9708097</v>
      </c>
      <c r="O6" s="20"/>
      <c r="P6" s="20"/>
      <c r="Q6" s="20"/>
      <c r="R6" s="20"/>
      <c r="S6" s="20"/>
      <c r="T6" s="20"/>
      <c r="U6" s="20"/>
      <c r="V6" s="20"/>
      <c r="W6" s="20">
        <v>10221076</v>
      </c>
      <c r="X6" s="20">
        <v>67698</v>
      </c>
      <c r="Y6" s="20">
        <v>10153378</v>
      </c>
      <c r="Z6" s="21">
        <v>14998.047209666458</v>
      </c>
      <c r="AA6" s="22">
        <v>135388</v>
      </c>
    </row>
    <row r="7" spans="1:27" x14ac:dyDescent="0.25">
      <c r="A7" s="23" t="s">
        <v>35</v>
      </c>
      <c r="B7" s="17" t="s">
        <v>32</v>
      </c>
      <c r="C7" s="18">
        <v>30930749</v>
      </c>
      <c r="D7" s="18"/>
      <c r="E7" s="19">
        <v>29930594</v>
      </c>
      <c r="F7" s="20">
        <v>29930594</v>
      </c>
      <c r="G7" s="20"/>
      <c r="H7" s="20">
        <v>1135748</v>
      </c>
      <c r="I7" s="20">
        <v>765902</v>
      </c>
      <c r="J7" s="20">
        <v>1901650</v>
      </c>
      <c r="K7" s="20">
        <v>11972465</v>
      </c>
      <c r="L7" s="20">
        <v>964065</v>
      </c>
      <c r="M7" s="20">
        <v>1000699</v>
      </c>
      <c r="N7" s="20">
        <v>13937229</v>
      </c>
      <c r="O7" s="20"/>
      <c r="P7" s="20"/>
      <c r="Q7" s="20"/>
      <c r="R7" s="20"/>
      <c r="S7" s="20"/>
      <c r="T7" s="20"/>
      <c r="U7" s="20"/>
      <c r="V7" s="20"/>
      <c r="W7" s="20">
        <v>15838879</v>
      </c>
      <c r="X7" s="20">
        <v>14965290</v>
      </c>
      <c r="Y7" s="20">
        <v>873589</v>
      </c>
      <c r="Z7" s="21">
        <v>5.8374344900767037</v>
      </c>
      <c r="AA7" s="22">
        <v>29930594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70395</v>
      </c>
      <c r="D10" s="18"/>
      <c r="E10" s="19">
        <v>60075</v>
      </c>
      <c r="F10" s="20">
        <v>60075</v>
      </c>
      <c r="G10" s="20"/>
      <c r="H10" s="20">
        <v>391</v>
      </c>
      <c r="I10" s="20"/>
      <c r="J10" s="20">
        <v>391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391</v>
      </c>
      <c r="X10" s="20">
        <v>30036</v>
      </c>
      <c r="Y10" s="20">
        <v>-29645</v>
      </c>
      <c r="Z10" s="21">
        <v>-98.698228792116126</v>
      </c>
      <c r="AA10" s="22">
        <v>60075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5313630</v>
      </c>
      <c r="F11" s="20">
        <v>5313630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2656812</v>
      </c>
      <c r="Y11" s="24">
        <v>-2656812</v>
      </c>
      <c r="Z11" s="25">
        <v>-100</v>
      </c>
      <c r="AA11" s="26">
        <v>5313630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31381194</v>
      </c>
      <c r="D13" s="29">
        <f>SUM(D6:D12)</f>
        <v>0</v>
      </c>
      <c r="E13" s="30">
        <f t="shared" si="0"/>
        <v>35439687</v>
      </c>
      <c r="F13" s="31">
        <f t="shared" si="0"/>
        <v>35439687</v>
      </c>
      <c r="G13" s="31">
        <f t="shared" si="0"/>
        <v>0</v>
      </c>
      <c r="H13" s="31">
        <f t="shared" si="0"/>
        <v>1242579</v>
      </c>
      <c r="I13" s="31">
        <f t="shared" si="0"/>
        <v>1172441</v>
      </c>
      <c r="J13" s="31">
        <f t="shared" si="0"/>
        <v>2415020</v>
      </c>
      <c r="K13" s="31">
        <f t="shared" si="0"/>
        <v>15931446</v>
      </c>
      <c r="L13" s="31">
        <f t="shared" si="0"/>
        <v>4234938</v>
      </c>
      <c r="M13" s="31">
        <f t="shared" si="0"/>
        <v>3478942</v>
      </c>
      <c r="N13" s="31">
        <f t="shared" si="0"/>
        <v>23645326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26060346</v>
      </c>
      <c r="X13" s="31">
        <f t="shared" si="0"/>
        <v>17719836</v>
      </c>
      <c r="Y13" s="31">
        <f t="shared" si="0"/>
        <v>8340510</v>
      </c>
      <c r="Z13" s="32">
        <f>+IF(X13&lt;&gt;0,+(Y13/X13)*100,0)</f>
        <v>47.068776483032913</v>
      </c>
      <c r="AA13" s="33">
        <f>SUM(AA6:AA12)</f>
        <v>35439687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1275851</v>
      </c>
      <c r="D17" s="18"/>
      <c r="E17" s="19">
        <v>63706727</v>
      </c>
      <c r="F17" s="20">
        <v>63706727</v>
      </c>
      <c r="G17" s="24"/>
      <c r="H17" s="24">
        <v>5957888</v>
      </c>
      <c r="I17" s="24">
        <v>3999994</v>
      </c>
      <c r="J17" s="20">
        <v>9957882</v>
      </c>
      <c r="K17" s="24">
        <v>1392339</v>
      </c>
      <c r="L17" s="24">
        <v>1248943</v>
      </c>
      <c r="M17" s="20">
        <v>733681</v>
      </c>
      <c r="N17" s="24">
        <v>3374963</v>
      </c>
      <c r="O17" s="24"/>
      <c r="P17" s="24"/>
      <c r="Q17" s="20"/>
      <c r="R17" s="24"/>
      <c r="S17" s="24"/>
      <c r="T17" s="20"/>
      <c r="U17" s="24"/>
      <c r="V17" s="24"/>
      <c r="W17" s="24">
        <v>13332845</v>
      </c>
      <c r="X17" s="20">
        <v>31853358</v>
      </c>
      <c r="Y17" s="24">
        <v>-18520513</v>
      </c>
      <c r="Z17" s="25">
        <v>-58.143047273069293</v>
      </c>
      <c r="AA17" s="26">
        <v>63706727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1275851</v>
      </c>
      <c r="D25" s="29">
        <f t="shared" ref="D25:Y25" si="1">SUM(D15:D24)</f>
        <v>0</v>
      </c>
      <c r="E25" s="35">
        <f t="shared" si="1"/>
        <v>63706727</v>
      </c>
      <c r="F25" s="36">
        <f t="shared" si="1"/>
        <v>63706727</v>
      </c>
      <c r="G25" s="36">
        <f t="shared" si="1"/>
        <v>0</v>
      </c>
      <c r="H25" s="36">
        <f t="shared" si="1"/>
        <v>5957888</v>
      </c>
      <c r="I25" s="36">
        <f t="shared" si="1"/>
        <v>3999994</v>
      </c>
      <c r="J25" s="36">
        <f t="shared" si="1"/>
        <v>9957882</v>
      </c>
      <c r="K25" s="36">
        <f t="shared" si="1"/>
        <v>1392339</v>
      </c>
      <c r="L25" s="36">
        <f t="shared" si="1"/>
        <v>1248943</v>
      </c>
      <c r="M25" s="36">
        <f t="shared" si="1"/>
        <v>733681</v>
      </c>
      <c r="N25" s="36">
        <f t="shared" si="1"/>
        <v>3374963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13332845</v>
      </c>
      <c r="X25" s="36">
        <f t="shared" si="1"/>
        <v>31853358</v>
      </c>
      <c r="Y25" s="36">
        <f t="shared" si="1"/>
        <v>-18520513</v>
      </c>
      <c r="Z25" s="37">
        <f>+IF(X25&lt;&gt;0,+(Y25/X25)*100,0)</f>
        <v>-58.143047273069293</v>
      </c>
      <c r="AA25" s="38">
        <f>SUM(AA15:AA24)</f>
        <v>63706727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32657045</v>
      </c>
      <c r="D26" s="29">
        <f>+D13+D25</f>
        <v>0</v>
      </c>
      <c r="E26" s="30">
        <f t="shared" si="2"/>
        <v>99146414</v>
      </c>
      <c r="F26" s="31">
        <f t="shared" si="2"/>
        <v>99146414</v>
      </c>
      <c r="G26" s="31">
        <f t="shared" si="2"/>
        <v>0</v>
      </c>
      <c r="H26" s="31">
        <f t="shared" si="2"/>
        <v>7200467</v>
      </c>
      <c r="I26" s="31">
        <f t="shared" si="2"/>
        <v>5172435</v>
      </c>
      <c r="J26" s="31">
        <f t="shared" si="2"/>
        <v>12372902</v>
      </c>
      <c r="K26" s="31">
        <f t="shared" si="2"/>
        <v>17323785</v>
      </c>
      <c r="L26" s="31">
        <f t="shared" si="2"/>
        <v>5483881</v>
      </c>
      <c r="M26" s="31">
        <f t="shared" si="2"/>
        <v>4212623</v>
      </c>
      <c r="N26" s="31">
        <f t="shared" si="2"/>
        <v>27020289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39393191</v>
      </c>
      <c r="X26" s="31">
        <f t="shared" si="2"/>
        <v>49573194</v>
      </c>
      <c r="Y26" s="31">
        <f t="shared" si="2"/>
        <v>-10180003</v>
      </c>
      <c r="Z26" s="32">
        <f>+IF(X26&lt;&gt;0,+(Y26/X26)*100,0)</f>
        <v>-20.535297765966018</v>
      </c>
      <c r="AA26" s="33">
        <f>+AA13+AA25</f>
        <v>99146414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>
        <v>46372372</v>
      </c>
      <c r="F33" s="20">
        <v>46372372</v>
      </c>
      <c r="G33" s="20"/>
      <c r="H33" s="20"/>
      <c r="I33" s="20">
        <v>-6599309</v>
      </c>
      <c r="J33" s="20">
        <v>-6599309</v>
      </c>
      <c r="K33" s="20">
        <v>4400007</v>
      </c>
      <c r="L33" s="20">
        <v>-3064037</v>
      </c>
      <c r="M33" s="20">
        <v>-2608818</v>
      </c>
      <c r="N33" s="20">
        <v>-1272848</v>
      </c>
      <c r="O33" s="20"/>
      <c r="P33" s="20"/>
      <c r="Q33" s="20"/>
      <c r="R33" s="20"/>
      <c r="S33" s="20"/>
      <c r="T33" s="20"/>
      <c r="U33" s="20"/>
      <c r="V33" s="20"/>
      <c r="W33" s="20">
        <v>-7872157</v>
      </c>
      <c r="X33" s="20">
        <v>23186184</v>
      </c>
      <c r="Y33" s="20">
        <v>-31058341</v>
      </c>
      <c r="Z33" s="21">
        <v>-133.95193016668892</v>
      </c>
      <c r="AA33" s="22">
        <v>46372372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2149126</v>
      </c>
      <c r="F35" s="20">
        <v>2149126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1074558</v>
      </c>
      <c r="Y35" s="20">
        <v>-1074558</v>
      </c>
      <c r="Z35" s="21">
        <v>-100</v>
      </c>
      <c r="AA35" s="22">
        <v>2149126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0</v>
      </c>
      <c r="E37" s="30">
        <f t="shared" si="3"/>
        <v>48521498</v>
      </c>
      <c r="F37" s="31">
        <f t="shared" si="3"/>
        <v>48521498</v>
      </c>
      <c r="G37" s="31">
        <f t="shared" si="3"/>
        <v>0</v>
      </c>
      <c r="H37" s="31">
        <f t="shared" si="3"/>
        <v>0</v>
      </c>
      <c r="I37" s="31">
        <f t="shared" si="3"/>
        <v>-6599309</v>
      </c>
      <c r="J37" s="31">
        <f t="shared" si="3"/>
        <v>-6599309</v>
      </c>
      <c r="K37" s="31">
        <f t="shared" si="3"/>
        <v>4400007</v>
      </c>
      <c r="L37" s="31">
        <f t="shared" si="3"/>
        <v>-3064037</v>
      </c>
      <c r="M37" s="31">
        <f t="shared" si="3"/>
        <v>-2608818</v>
      </c>
      <c r="N37" s="31">
        <f t="shared" si="3"/>
        <v>-1272848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-7872157</v>
      </c>
      <c r="X37" s="31">
        <f t="shared" si="3"/>
        <v>24260742</v>
      </c>
      <c r="Y37" s="31">
        <f t="shared" si="3"/>
        <v>-32132899</v>
      </c>
      <c r="Z37" s="32">
        <f>+IF(X37&lt;&gt;0,+(Y37/X37)*100,0)</f>
        <v>-132.44812957493221</v>
      </c>
      <c r="AA37" s="33">
        <f>SUM(AA29:AA36)</f>
        <v>48521498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0</v>
      </c>
      <c r="E44" s="30">
        <f t="shared" si="5"/>
        <v>48521498</v>
      </c>
      <c r="F44" s="31">
        <f t="shared" si="5"/>
        <v>48521498</v>
      </c>
      <c r="G44" s="31">
        <f t="shared" si="5"/>
        <v>0</v>
      </c>
      <c r="H44" s="31">
        <f t="shared" si="5"/>
        <v>0</v>
      </c>
      <c r="I44" s="31">
        <f t="shared" si="5"/>
        <v>-6599309</v>
      </c>
      <c r="J44" s="31">
        <f t="shared" si="5"/>
        <v>-6599309</v>
      </c>
      <c r="K44" s="31">
        <f t="shared" si="5"/>
        <v>4400007</v>
      </c>
      <c r="L44" s="31">
        <f t="shared" si="5"/>
        <v>-3064037</v>
      </c>
      <c r="M44" s="31">
        <f t="shared" si="5"/>
        <v>-2608818</v>
      </c>
      <c r="N44" s="31">
        <f t="shared" si="5"/>
        <v>-1272848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-7872157</v>
      </c>
      <c r="X44" s="31">
        <f t="shared" si="5"/>
        <v>24260742</v>
      </c>
      <c r="Y44" s="31">
        <f t="shared" si="5"/>
        <v>-32132899</v>
      </c>
      <c r="Z44" s="32">
        <f>+IF(X44&lt;&gt;0,+(Y44/X44)*100,0)</f>
        <v>-132.44812957493221</v>
      </c>
      <c r="AA44" s="33">
        <f>+AA37+AA43</f>
        <v>48521498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32657044</v>
      </c>
      <c r="D45" s="42">
        <f t="shared" si="6"/>
        <v>0</v>
      </c>
      <c r="E45" s="43">
        <f t="shared" si="6"/>
        <v>50624916</v>
      </c>
      <c r="F45" s="44">
        <f t="shared" si="6"/>
        <v>50624916</v>
      </c>
      <c r="G45" s="44">
        <f t="shared" si="6"/>
        <v>0</v>
      </c>
      <c r="H45" s="44">
        <f t="shared" si="6"/>
        <v>7200467</v>
      </c>
      <c r="I45" s="44">
        <f t="shared" si="6"/>
        <v>11771744</v>
      </c>
      <c r="J45" s="44">
        <f t="shared" si="6"/>
        <v>18972211</v>
      </c>
      <c r="K45" s="44">
        <f t="shared" si="6"/>
        <v>12923778</v>
      </c>
      <c r="L45" s="44">
        <f t="shared" si="6"/>
        <v>8547918</v>
      </c>
      <c r="M45" s="44">
        <f t="shared" si="6"/>
        <v>6821441</v>
      </c>
      <c r="N45" s="44">
        <f t="shared" si="6"/>
        <v>28293137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47265348</v>
      </c>
      <c r="X45" s="44">
        <f t="shared" si="6"/>
        <v>25312452</v>
      </c>
      <c r="Y45" s="44">
        <f t="shared" si="6"/>
        <v>21952896</v>
      </c>
      <c r="Z45" s="45">
        <f>+IF(X45&lt;&gt;0,+(Y45/X45)*100,0)</f>
        <v>86.727654831701017</v>
      </c>
      <c r="AA45" s="46">
        <f>+AA26-AA44</f>
        <v>50624916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-624843</v>
      </c>
      <c r="D47" s="18"/>
      <c r="E47" s="19">
        <v>15675138</v>
      </c>
      <c r="F47" s="20">
        <v>15675138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7837572</v>
      </c>
      <c r="Y47" s="20">
        <v>-7837572</v>
      </c>
      <c r="Z47" s="47">
        <v>-100</v>
      </c>
      <c r="AA47" s="22">
        <v>15675138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-624843</v>
      </c>
      <c r="D50" s="50">
        <f t="shared" ref="D50:Y50" si="7">SUM(D47:D49)</f>
        <v>0</v>
      </c>
      <c r="E50" s="51">
        <f t="shared" si="7"/>
        <v>15675138</v>
      </c>
      <c r="F50" s="52">
        <f t="shared" si="7"/>
        <v>15675138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7837572</v>
      </c>
      <c r="Y50" s="52">
        <f t="shared" si="7"/>
        <v>-7837572</v>
      </c>
      <c r="Z50" s="53">
        <f>+IF(X50&lt;&gt;0,+(Y50/X50)*100,0)</f>
        <v>-100</v>
      </c>
      <c r="AA50" s="54">
        <f>SUM(AA47:AA49)</f>
        <v>15675138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124330100</v>
      </c>
      <c r="D6" s="18"/>
      <c r="E6" s="19">
        <v>111089084</v>
      </c>
      <c r="F6" s="20">
        <v>111089084</v>
      </c>
      <c r="G6" s="20">
        <v>127036526</v>
      </c>
      <c r="H6" s="20">
        <v>5246854</v>
      </c>
      <c r="I6" s="20">
        <v>2443088</v>
      </c>
      <c r="J6" s="20">
        <v>134726468</v>
      </c>
      <c r="K6" s="20">
        <v>1631064</v>
      </c>
      <c r="L6" s="20">
        <v>5780890</v>
      </c>
      <c r="M6" s="20">
        <v>2533735</v>
      </c>
      <c r="N6" s="20">
        <v>9945689</v>
      </c>
      <c r="O6" s="20"/>
      <c r="P6" s="20"/>
      <c r="Q6" s="20"/>
      <c r="R6" s="20"/>
      <c r="S6" s="20"/>
      <c r="T6" s="20"/>
      <c r="U6" s="20"/>
      <c r="V6" s="20"/>
      <c r="W6" s="20">
        <v>144672157</v>
      </c>
      <c r="X6" s="20">
        <v>99528874</v>
      </c>
      <c r="Y6" s="20">
        <v>45143283</v>
      </c>
      <c r="Z6" s="21">
        <v>45.356971485480685</v>
      </c>
      <c r="AA6" s="22">
        <v>111089084</v>
      </c>
    </row>
    <row r="7" spans="1:27" x14ac:dyDescent="0.25">
      <c r="A7" s="23" t="s">
        <v>35</v>
      </c>
      <c r="B7" s="17" t="s">
        <v>32</v>
      </c>
      <c r="C7" s="18">
        <v>59925697</v>
      </c>
      <c r="D7" s="18"/>
      <c r="E7" s="19">
        <v>52270375</v>
      </c>
      <c r="F7" s="20">
        <v>52270375</v>
      </c>
      <c r="G7" s="20">
        <v>63846029</v>
      </c>
      <c r="H7" s="20">
        <v>804730</v>
      </c>
      <c r="I7" s="20">
        <v>2259380</v>
      </c>
      <c r="J7" s="20">
        <v>66910139</v>
      </c>
      <c r="K7" s="20">
        <v>15831350</v>
      </c>
      <c r="L7" s="20">
        <v>-7996191</v>
      </c>
      <c r="M7" s="20">
        <v>-973001</v>
      </c>
      <c r="N7" s="20">
        <v>6862158</v>
      </c>
      <c r="O7" s="20"/>
      <c r="P7" s="20"/>
      <c r="Q7" s="20"/>
      <c r="R7" s="20"/>
      <c r="S7" s="20"/>
      <c r="T7" s="20"/>
      <c r="U7" s="20"/>
      <c r="V7" s="20"/>
      <c r="W7" s="20">
        <v>73772297</v>
      </c>
      <c r="X7" s="20">
        <v>46945668</v>
      </c>
      <c r="Y7" s="20">
        <v>26826629</v>
      </c>
      <c r="Z7" s="21">
        <v>57.143992497880745</v>
      </c>
      <c r="AA7" s="22">
        <v>52270375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-6674816</v>
      </c>
      <c r="D10" s="18"/>
      <c r="E10" s="19">
        <v>-4262482</v>
      </c>
      <c r="F10" s="20">
        <v>-4262482</v>
      </c>
      <c r="G10" s="20">
        <v>-7299323</v>
      </c>
      <c r="H10" s="20">
        <v>-140096</v>
      </c>
      <c r="I10" s="20">
        <v>-375294</v>
      </c>
      <c r="J10" s="20">
        <v>-7814713</v>
      </c>
      <c r="K10" s="20">
        <v>-207260</v>
      </c>
      <c r="L10" s="20">
        <v>-299686</v>
      </c>
      <c r="M10" s="20">
        <v>-67030</v>
      </c>
      <c r="N10" s="20">
        <v>-573976</v>
      </c>
      <c r="O10" s="20"/>
      <c r="P10" s="20"/>
      <c r="Q10" s="20"/>
      <c r="R10" s="20"/>
      <c r="S10" s="20"/>
      <c r="T10" s="20"/>
      <c r="U10" s="20"/>
      <c r="V10" s="20"/>
      <c r="W10" s="20">
        <v>-8388689</v>
      </c>
      <c r="X10" s="20">
        <v>-4262482</v>
      </c>
      <c r="Y10" s="20">
        <v>-4126207</v>
      </c>
      <c r="Z10" s="21">
        <v>96.802919050449958</v>
      </c>
      <c r="AA10" s="22">
        <v>-4262482</v>
      </c>
    </row>
    <row r="11" spans="1:27" x14ac:dyDescent="0.25">
      <c r="A11" s="23" t="s">
        <v>39</v>
      </c>
      <c r="B11" s="17" t="s">
        <v>32</v>
      </c>
      <c r="C11" s="18">
        <v>2708478</v>
      </c>
      <c r="D11" s="18"/>
      <c r="E11" s="19">
        <v>493586</v>
      </c>
      <c r="F11" s="20">
        <v>493586</v>
      </c>
      <c r="G11" s="24">
        <v>2759012</v>
      </c>
      <c r="H11" s="24">
        <v>-154226</v>
      </c>
      <c r="I11" s="24">
        <v>264582</v>
      </c>
      <c r="J11" s="20">
        <v>2869368</v>
      </c>
      <c r="K11" s="24">
        <v>-86227</v>
      </c>
      <c r="L11" s="24">
        <v>782381</v>
      </c>
      <c r="M11" s="20">
        <v>284165</v>
      </c>
      <c r="N11" s="24">
        <v>980319</v>
      </c>
      <c r="O11" s="24"/>
      <c r="P11" s="24"/>
      <c r="Q11" s="20"/>
      <c r="R11" s="24"/>
      <c r="S11" s="24"/>
      <c r="T11" s="20"/>
      <c r="U11" s="24"/>
      <c r="V11" s="24"/>
      <c r="W11" s="24">
        <v>3849687</v>
      </c>
      <c r="X11" s="20">
        <v>493586</v>
      </c>
      <c r="Y11" s="24">
        <v>3356101</v>
      </c>
      <c r="Z11" s="25">
        <v>679.94250242105738</v>
      </c>
      <c r="AA11" s="26">
        <v>493586</v>
      </c>
    </row>
    <row r="12" spans="1:27" x14ac:dyDescent="0.25">
      <c r="A12" s="23" t="s">
        <v>40</v>
      </c>
      <c r="B12" s="17" t="s">
        <v>32</v>
      </c>
      <c r="C12" s="18">
        <v>-7250304</v>
      </c>
      <c r="D12" s="18"/>
      <c r="E12" s="19">
        <v>-7250304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173039155</v>
      </c>
      <c r="D13" s="29">
        <f>SUM(D6:D12)</f>
        <v>0</v>
      </c>
      <c r="E13" s="30">
        <f t="shared" si="0"/>
        <v>152340259</v>
      </c>
      <c r="F13" s="31">
        <f t="shared" si="0"/>
        <v>152340259</v>
      </c>
      <c r="G13" s="31">
        <f t="shared" si="0"/>
        <v>179091940</v>
      </c>
      <c r="H13" s="31">
        <f t="shared" si="0"/>
        <v>5757262</v>
      </c>
      <c r="I13" s="31">
        <f t="shared" si="0"/>
        <v>4591756</v>
      </c>
      <c r="J13" s="31">
        <f t="shared" si="0"/>
        <v>189440958</v>
      </c>
      <c r="K13" s="31">
        <f t="shared" si="0"/>
        <v>17168927</v>
      </c>
      <c r="L13" s="31">
        <f t="shared" si="0"/>
        <v>-1732606</v>
      </c>
      <c r="M13" s="31">
        <f t="shared" si="0"/>
        <v>1777869</v>
      </c>
      <c r="N13" s="31">
        <f t="shared" si="0"/>
        <v>17214190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206655148</v>
      </c>
      <c r="X13" s="31">
        <f t="shared" si="0"/>
        <v>135455342</v>
      </c>
      <c r="Y13" s="31">
        <f t="shared" si="0"/>
        <v>71199806</v>
      </c>
      <c r="Z13" s="32">
        <f>+IF(X13&lt;&gt;0,+(Y13/X13)*100,0)</f>
        <v>52.563306067323644</v>
      </c>
      <c r="AA13" s="33">
        <f>SUM(AA6:AA12)</f>
        <v>152340259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84617774</v>
      </c>
      <c r="D17" s="18"/>
      <c r="E17" s="19">
        <v>47072496</v>
      </c>
      <c r="F17" s="20">
        <v>47072496</v>
      </c>
      <c r="G17" s="24">
        <v>85016188</v>
      </c>
      <c r="H17" s="24">
        <v>263926</v>
      </c>
      <c r="I17" s="24">
        <v>253543</v>
      </c>
      <c r="J17" s="20">
        <v>85533657</v>
      </c>
      <c r="K17" s="24">
        <v>18300</v>
      </c>
      <c r="L17" s="24">
        <v>1163785</v>
      </c>
      <c r="M17" s="20"/>
      <c r="N17" s="24">
        <v>1182085</v>
      </c>
      <c r="O17" s="24"/>
      <c r="P17" s="24"/>
      <c r="Q17" s="20"/>
      <c r="R17" s="24"/>
      <c r="S17" s="24"/>
      <c r="T17" s="20"/>
      <c r="U17" s="24"/>
      <c r="V17" s="24"/>
      <c r="W17" s="24">
        <v>86715742</v>
      </c>
      <c r="X17" s="20">
        <v>66959907</v>
      </c>
      <c r="Y17" s="24">
        <v>19755835</v>
      </c>
      <c r="Z17" s="25">
        <v>29.503976162929856</v>
      </c>
      <c r="AA17" s="26">
        <v>47072496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-4212</v>
      </c>
      <c r="F21" s="20">
        <v>-4212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-4212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84617774</v>
      </c>
      <c r="D25" s="29">
        <f t="shared" ref="D25:Y25" si="1">SUM(D15:D24)</f>
        <v>0</v>
      </c>
      <c r="E25" s="35">
        <f t="shared" si="1"/>
        <v>47068284</v>
      </c>
      <c r="F25" s="36">
        <f t="shared" si="1"/>
        <v>47068284</v>
      </c>
      <c r="G25" s="36">
        <f t="shared" si="1"/>
        <v>85016188</v>
      </c>
      <c r="H25" s="36">
        <f t="shared" si="1"/>
        <v>263926</v>
      </c>
      <c r="I25" s="36">
        <f t="shared" si="1"/>
        <v>253543</v>
      </c>
      <c r="J25" s="36">
        <f t="shared" si="1"/>
        <v>85533657</v>
      </c>
      <c r="K25" s="36">
        <f t="shared" si="1"/>
        <v>18300</v>
      </c>
      <c r="L25" s="36">
        <f t="shared" si="1"/>
        <v>1163785</v>
      </c>
      <c r="M25" s="36">
        <f t="shared" si="1"/>
        <v>0</v>
      </c>
      <c r="N25" s="36">
        <f t="shared" si="1"/>
        <v>1182085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86715742</v>
      </c>
      <c r="X25" s="36">
        <f t="shared" si="1"/>
        <v>66959907</v>
      </c>
      <c r="Y25" s="36">
        <f t="shared" si="1"/>
        <v>19755835</v>
      </c>
      <c r="Z25" s="37">
        <f>+IF(X25&lt;&gt;0,+(Y25/X25)*100,0)</f>
        <v>29.503976162929856</v>
      </c>
      <c r="AA25" s="38">
        <f>SUM(AA15:AA24)</f>
        <v>47068284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257656929</v>
      </c>
      <c r="D26" s="29">
        <f>+D13+D25</f>
        <v>0</v>
      </c>
      <c r="E26" s="30">
        <f t="shared" si="2"/>
        <v>199408543</v>
      </c>
      <c r="F26" s="31">
        <f t="shared" si="2"/>
        <v>199408543</v>
      </c>
      <c r="G26" s="31">
        <f t="shared" si="2"/>
        <v>264108128</v>
      </c>
      <c r="H26" s="31">
        <f t="shared" si="2"/>
        <v>6021188</v>
      </c>
      <c r="I26" s="31">
        <f t="shared" si="2"/>
        <v>4845299</v>
      </c>
      <c r="J26" s="31">
        <f t="shared" si="2"/>
        <v>274974615</v>
      </c>
      <c r="K26" s="31">
        <f t="shared" si="2"/>
        <v>17187227</v>
      </c>
      <c r="L26" s="31">
        <f t="shared" si="2"/>
        <v>-568821</v>
      </c>
      <c r="M26" s="31">
        <f t="shared" si="2"/>
        <v>1777869</v>
      </c>
      <c r="N26" s="31">
        <f t="shared" si="2"/>
        <v>18396275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293370890</v>
      </c>
      <c r="X26" s="31">
        <f t="shared" si="2"/>
        <v>202415249</v>
      </c>
      <c r="Y26" s="31">
        <f t="shared" si="2"/>
        <v>90955641</v>
      </c>
      <c r="Z26" s="32">
        <f>+IF(X26&lt;&gt;0,+(Y26/X26)*100,0)</f>
        <v>44.935172349589138</v>
      </c>
      <c r="AA26" s="33">
        <f>+AA13+AA25</f>
        <v>199408543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-173421</v>
      </c>
      <c r="D31" s="18"/>
      <c r="E31" s="19">
        <v>-89400</v>
      </c>
      <c r="F31" s="20">
        <v>-89400</v>
      </c>
      <c r="G31" s="20">
        <v>-179684</v>
      </c>
      <c r="H31" s="20">
        <v>-3094</v>
      </c>
      <c r="I31" s="20">
        <v>-6299</v>
      </c>
      <c r="J31" s="20">
        <v>-189077</v>
      </c>
      <c r="K31" s="20">
        <v>-1814</v>
      </c>
      <c r="L31" s="20">
        <v>-4921</v>
      </c>
      <c r="M31" s="20">
        <v>-5021</v>
      </c>
      <c r="N31" s="20">
        <v>-11756</v>
      </c>
      <c r="O31" s="20"/>
      <c r="P31" s="20"/>
      <c r="Q31" s="20"/>
      <c r="R31" s="20"/>
      <c r="S31" s="20"/>
      <c r="T31" s="20"/>
      <c r="U31" s="20"/>
      <c r="V31" s="20"/>
      <c r="W31" s="20">
        <v>-200833</v>
      </c>
      <c r="X31" s="20">
        <v>-89400</v>
      </c>
      <c r="Y31" s="20">
        <v>-111433</v>
      </c>
      <c r="Z31" s="21">
        <v>124.64541387024607</v>
      </c>
      <c r="AA31" s="22">
        <v>-89400</v>
      </c>
    </row>
    <row r="32" spans="1:27" x14ac:dyDescent="0.25">
      <c r="A32" s="23" t="s">
        <v>59</v>
      </c>
      <c r="B32" s="17" t="s">
        <v>32</v>
      </c>
      <c r="C32" s="18">
        <v>4384131</v>
      </c>
      <c r="D32" s="18"/>
      <c r="E32" s="19">
        <v>14522483</v>
      </c>
      <c r="F32" s="20">
        <v>14522483</v>
      </c>
      <c r="G32" s="20">
        <v>2653562</v>
      </c>
      <c r="H32" s="20">
        <v>-1027677</v>
      </c>
      <c r="I32" s="20">
        <v>-147347</v>
      </c>
      <c r="J32" s="20">
        <v>1478538</v>
      </c>
      <c r="K32" s="20">
        <v>-2771974</v>
      </c>
      <c r="L32" s="20">
        <v>-18238816</v>
      </c>
      <c r="M32" s="20">
        <v>-2869625</v>
      </c>
      <c r="N32" s="20">
        <v>-23880415</v>
      </c>
      <c r="O32" s="20"/>
      <c r="P32" s="20"/>
      <c r="Q32" s="20"/>
      <c r="R32" s="20"/>
      <c r="S32" s="20"/>
      <c r="T32" s="20"/>
      <c r="U32" s="20"/>
      <c r="V32" s="20"/>
      <c r="W32" s="20">
        <v>-22401877</v>
      </c>
      <c r="X32" s="20">
        <v>9561233</v>
      </c>
      <c r="Y32" s="20">
        <v>-31963110</v>
      </c>
      <c r="Z32" s="21">
        <v>-334.2990386281769</v>
      </c>
      <c r="AA32" s="22">
        <v>14522483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/>
      <c r="G33" s="20">
        <v>-24857777</v>
      </c>
      <c r="H33" s="20"/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/>
      <c r="Y33" s="20">
        <v>-24857777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7019616</v>
      </c>
      <c r="D35" s="18"/>
      <c r="E35" s="19">
        <v>4037881</v>
      </c>
      <c r="F35" s="20">
        <v>4037881</v>
      </c>
      <c r="G35" s="20">
        <v>8195541</v>
      </c>
      <c r="H35" s="20">
        <v>87823</v>
      </c>
      <c r="I35" s="20">
        <v>172822</v>
      </c>
      <c r="J35" s="20">
        <v>8456186</v>
      </c>
      <c r="K35" s="20">
        <v>-1349660</v>
      </c>
      <c r="L35" s="20">
        <v>2865745</v>
      </c>
      <c r="M35" s="20">
        <v>34363</v>
      </c>
      <c r="N35" s="20">
        <v>1550448</v>
      </c>
      <c r="O35" s="20"/>
      <c r="P35" s="20"/>
      <c r="Q35" s="20"/>
      <c r="R35" s="20"/>
      <c r="S35" s="20"/>
      <c r="T35" s="20"/>
      <c r="U35" s="20"/>
      <c r="V35" s="20"/>
      <c r="W35" s="20">
        <v>10006634</v>
      </c>
      <c r="X35" s="20">
        <v>4037881</v>
      </c>
      <c r="Y35" s="20">
        <v>5968753</v>
      </c>
      <c r="Z35" s="21">
        <v>147.81894265829033</v>
      </c>
      <c r="AA35" s="22">
        <v>4037881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-13627451</v>
      </c>
      <c r="D37" s="29">
        <f t="shared" ref="D37:Y37" si="3">SUM(D29:D36)</f>
        <v>0</v>
      </c>
      <c r="E37" s="30">
        <f t="shared" si="3"/>
        <v>18470964</v>
      </c>
      <c r="F37" s="31">
        <f t="shared" si="3"/>
        <v>18470964</v>
      </c>
      <c r="G37" s="31">
        <f t="shared" si="3"/>
        <v>-14188358</v>
      </c>
      <c r="H37" s="31">
        <f t="shared" si="3"/>
        <v>-942948</v>
      </c>
      <c r="I37" s="31">
        <f t="shared" si="3"/>
        <v>19176</v>
      </c>
      <c r="J37" s="31">
        <f t="shared" si="3"/>
        <v>-15112130</v>
      </c>
      <c r="K37" s="31">
        <f t="shared" si="3"/>
        <v>-4123448</v>
      </c>
      <c r="L37" s="31">
        <f t="shared" si="3"/>
        <v>-15377992</v>
      </c>
      <c r="M37" s="31">
        <f t="shared" si="3"/>
        <v>-2840283</v>
      </c>
      <c r="N37" s="31">
        <f t="shared" si="3"/>
        <v>-22341723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-37453853</v>
      </c>
      <c r="X37" s="31">
        <f t="shared" si="3"/>
        <v>13509714</v>
      </c>
      <c r="Y37" s="31">
        <f t="shared" si="3"/>
        <v>-50963567</v>
      </c>
      <c r="Z37" s="32">
        <f>+IF(X37&lt;&gt;0,+(Y37/X37)*100,0)</f>
        <v>-377.23646111235223</v>
      </c>
      <c r="AA37" s="33">
        <f>SUM(AA29:AA36)</f>
        <v>18470964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-13627451</v>
      </c>
      <c r="D44" s="29">
        <f>+D37+D43</f>
        <v>0</v>
      </c>
      <c r="E44" s="30">
        <f t="shared" si="5"/>
        <v>18470964</v>
      </c>
      <c r="F44" s="31">
        <f t="shared" si="5"/>
        <v>18470964</v>
      </c>
      <c r="G44" s="31">
        <f t="shared" si="5"/>
        <v>-14188358</v>
      </c>
      <c r="H44" s="31">
        <f t="shared" si="5"/>
        <v>-942948</v>
      </c>
      <c r="I44" s="31">
        <f t="shared" si="5"/>
        <v>19176</v>
      </c>
      <c r="J44" s="31">
        <f t="shared" si="5"/>
        <v>-15112130</v>
      </c>
      <c r="K44" s="31">
        <f t="shared" si="5"/>
        <v>-4123448</v>
      </c>
      <c r="L44" s="31">
        <f t="shared" si="5"/>
        <v>-15377992</v>
      </c>
      <c r="M44" s="31">
        <f t="shared" si="5"/>
        <v>-2840283</v>
      </c>
      <c r="N44" s="31">
        <f t="shared" si="5"/>
        <v>-22341723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-37453853</v>
      </c>
      <c r="X44" s="31">
        <f t="shared" si="5"/>
        <v>13509714</v>
      </c>
      <c r="Y44" s="31">
        <f t="shared" si="5"/>
        <v>-50963567</v>
      </c>
      <c r="Z44" s="32">
        <f>+IF(X44&lt;&gt;0,+(Y44/X44)*100,0)</f>
        <v>-377.23646111235223</v>
      </c>
      <c r="AA44" s="33">
        <f>+AA37+AA43</f>
        <v>18470964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271284380</v>
      </c>
      <c r="D45" s="42">
        <f t="shared" si="6"/>
        <v>0</v>
      </c>
      <c r="E45" s="43">
        <f t="shared" si="6"/>
        <v>180937579</v>
      </c>
      <c r="F45" s="44">
        <f t="shared" si="6"/>
        <v>180937579</v>
      </c>
      <c r="G45" s="44">
        <f t="shared" si="6"/>
        <v>278296486</v>
      </c>
      <c r="H45" s="44">
        <f t="shared" si="6"/>
        <v>6964136</v>
      </c>
      <c r="I45" s="44">
        <f t="shared" si="6"/>
        <v>4826123</v>
      </c>
      <c r="J45" s="44">
        <f t="shared" si="6"/>
        <v>290086745</v>
      </c>
      <c r="K45" s="44">
        <f t="shared" si="6"/>
        <v>21310675</v>
      </c>
      <c r="L45" s="44">
        <f t="shared" si="6"/>
        <v>14809171</v>
      </c>
      <c r="M45" s="44">
        <f t="shared" si="6"/>
        <v>4618152</v>
      </c>
      <c r="N45" s="44">
        <f t="shared" si="6"/>
        <v>40737998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330824743</v>
      </c>
      <c r="X45" s="44">
        <f t="shared" si="6"/>
        <v>188905535</v>
      </c>
      <c r="Y45" s="44">
        <f t="shared" si="6"/>
        <v>141919208</v>
      </c>
      <c r="Z45" s="45">
        <f>+IF(X45&lt;&gt;0,+(Y45/X45)*100,0)</f>
        <v>75.127077668740625</v>
      </c>
      <c r="AA45" s="46">
        <f>+AA26-AA44</f>
        <v>180937579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97570512</v>
      </c>
      <c r="D47" s="18"/>
      <c r="E47" s="19">
        <v>1902305</v>
      </c>
      <c r="F47" s="20">
        <v>1902305</v>
      </c>
      <c r="G47" s="20">
        <v>117855020</v>
      </c>
      <c r="H47" s="20">
        <v>-500710</v>
      </c>
      <c r="I47" s="20">
        <v>-11585894</v>
      </c>
      <c r="J47" s="20">
        <v>105768416</v>
      </c>
      <c r="K47" s="20">
        <v>-8270394</v>
      </c>
      <c r="L47" s="20">
        <v>11748710</v>
      </c>
      <c r="M47" s="20">
        <v>1035830</v>
      </c>
      <c r="N47" s="20">
        <v>4514146</v>
      </c>
      <c r="O47" s="20"/>
      <c r="P47" s="20"/>
      <c r="Q47" s="20"/>
      <c r="R47" s="20"/>
      <c r="S47" s="20"/>
      <c r="T47" s="20"/>
      <c r="U47" s="20"/>
      <c r="V47" s="20"/>
      <c r="W47" s="20">
        <v>110282562</v>
      </c>
      <c r="X47" s="20">
        <v>9870261</v>
      </c>
      <c r="Y47" s="20">
        <v>100412301</v>
      </c>
      <c r="Z47" s="47">
        <v>1017.3216392150117</v>
      </c>
      <c r="AA47" s="22">
        <v>1902305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97570512</v>
      </c>
      <c r="D50" s="50">
        <f t="shared" ref="D50:Y50" si="7">SUM(D47:D49)</f>
        <v>0</v>
      </c>
      <c r="E50" s="51">
        <f t="shared" si="7"/>
        <v>1902305</v>
      </c>
      <c r="F50" s="52">
        <f t="shared" si="7"/>
        <v>1902305</v>
      </c>
      <c r="G50" s="52">
        <f t="shared" si="7"/>
        <v>117855020</v>
      </c>
      <c r="H50" s="52">
        <f t="shared" si="7"/>
        <v>-500710</v>
      </c>
      <c r="I50" s="52">
        <f t="shared" si="7"/>
        <v>-11585894</v>
      </c>
      <c r="J50" s="52">
        <f t="shared" si="7"/>
        <v>105768416</v>
      </c>
      <c r="K50" s="52">
        <f t="shared" si="7"/>
        <v>-8270394</v>
      </c>
      <c r="L50" s="52">
        <f t="shared" si="7"/>
        <v>11748710</v>
      </c>
      <c r="M50" s="52">
        <f t="shared" si="7"/>
        <v>1035830</v>
      </c>
      <c r="N50" s="52">
        <f t="shared" si="7"/>
        <v>4514146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110282562</v>
      </c>
      <c r="X50" s="52">
        <f t="shared" si="7"/>
        <v>9870261</v>
      </c>
      <c r="Y50" s="52">
        <f t="shared" si="7"/>
        <v>100412301</v>
      </c>
      <c r="Z50" s="53">
        <f>+IF(X50&lt;&gt;0,+(Y50/X50)*100,0)</f>
        <v>1017.3216392150117</v>
      </c>
      <c r="AA50" s="54">
        <f>SUM(AA47:AA49)</f>
        <v>1902305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162767689</v>
      </c>
      <c r="D7" s="18"/>
      <c r="E7" s="19">
        <v>974022338</v>
      </c>
      <c r="F7" s="20">
        <v>974022338</v>
      </c>
      <c r="G7" s="20">
        <v>862837759</v>
      </c>
      <c r="H7" s="20">
        <v>-811198897</v>
      </c>
      <c r="I7" s="20">
        <v>848566247</v>
      </c>
      <c r="J7" s="20">
        <v>900205109</v>
      </c>
      <c r="K7" s="20">
        <v>15669572</v>
      </c>
      <c r="L7" s="20">
        <v>21102258</v>
      </c>
      <c r="M7" s="20">
        <v>18894486</v>
      </c>
      <c r="N7" s="20">
        <v>55666316</v>
      </c>
      <c r="O7" s="20"/>
      <c r="P7" s="20"/>
      <c r="Q7" s="20"/>
      <c r="R7" s="20"/>
      <c r="S7" s="20"/>
      <c r="T7" s="20"/>
      <c r="U7" s="20"/>
      <c r="V7" s="20"/>
      <c r="W7" s="20">
        <v>955871425</v>
      </c>
      <c r="X7" s="20">
        <v>487011180</v>
      </c>
      <c r="Y7" s="20">
        <v>468860245</v>
      </c>
      <c r="Z7" s="21">
        <v>96.272994184650955</v>
      </c>
      <c r="AA7" s="22">
        <v>974022338</v>
      </c>
    </row>
    <row r="8" spans="1:27" x14ac:dyDescent="0.25">
      <c r="A8" s="23" t="s">
        <v>36</v>
      </c>
      <c r="B8" s="17" t="s">
        <v>32</v>
      </c>
      <c r="C8" s="18">
        <v>-1012847</v>
      </c>
      <c r="D8" s="18"/>
      <c r="E8" s="19">
        <v>12349105</v>
      </c>
      <c r="F8" s="20">
        <v>12349105</v>
      </c>
      <c r="G8" s="20">
        <v>12522029</v>
      </c>
      <c r="H8" s="20">
        <v>-13206362</v>
      </c>
      <c r="I8" s="20">
        <v>12472108</v>
      </c>
      <c r="J8" s="20">
        <v>11787775</v>
      </c>
      <c r="K8" s="20">
        <v>125109</v>
      </c>
      <c r="L8" s="20">
        <v>150482</v>
      </c>
      <c r="M8" s="20">
        <v>133877</v>
      </c>
      <c r="N8" s="20">
        <v>409468</v>
      </c>
      <c r="O8" s="20"/>
      <c r="P8" s="20"/>
      <c r="Q8" s="20"/>
      <c r="R8" s="20"/>
      <c r="S8" s="20"/>
      <c r="T8" s="20"/>
      <c r="U8" s="20"/>
      <c r="V8" s="20"/>
      <c r="W8" s="20">
        <v>12197243</v>
      </c>
      <c r="X8" s="20">
        <v>6174558</v>
      </c>
      <c r="Y8" s="20">
        <v>6022685</v>
      </c>
      <c r="Z8" s="21">
        <v>97.540342158904323</v>
      </c>
      <c r="AA8" s="22">
        <v>12349105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934579</v>
      </c>
      <c r="D10" s="18"/>
      <c r="E10" s="19">
        <v>3424283</v>
      </c>
      <c r="F10" s="20">
        <v>3424283</v>
      </c>
      <c r="G10" s="20">
        <v>3424279</v>
      </c>
      <c r="H10" s="20">
        <v>7884239</v>
      </c>
      <c r="I10" s="20">
        <v>12539355</v>
      </c>
      <c r="J10" s="20">
        <v>23847873</v>
      </c>
      <c r="K10" s="20">
        <v>-19658932</v>
      </c>
      <c r="L10" s="20">
        <v>9794118</v>
      </c>
      <c r="M10" s="20">
        <v>-31857571</v>
      </c>
      <c r="N10" s="20">
        <v>-41722385</v>
      </c>
      <c r="O10" s="20"/>
      <c r="P10" s="20"/>
      <c r="Q10" s="20"/>
      <c r="R10" s="20"/>
      <c r="S10" s="20"/>
      <c r="T10" s="20"/>
      <c r="U10" s="20"/>
      <c r="V10" s="20"/>
      <c r="W10" s="20">
        <v>-17874512</v>
      </c>
      <c r="X10" s="20">
        <v>3424307</v>
      </c>
      <c r="Y10" s="20">
        <v>-21298819</v>
      </c>
      <c r="Z10" s="21">
        <v>-621.98917912441846</v>
      </c>
      <c r="AA10" s="22">
        <v>3424283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162689421</v>
      </c>
      <c r="D13" s="29">
        <f>SUM(D6:D12)</f>
        <v>0</v>
      </c>
      <c r="E13" s="30">
        <f t="shared" si="0"/>
        <v>989795726</v>
      </c>
      <c r="F13" s="31">
        <f t="shared" si="0"/>
        <v>989795726</v>
      </c>
      <c r="G13" s="31">
        <f t="shared" si="0"/>
        <v>878784067</v>
      </c>
      <c r="H13" s="31">
        <f t="shared" si="0"/>
        <v>-816521020</v>
      </c>
      <c r="I13" s="31">
        <f t="shared" si="0"/>
        <v>873577710</v>
      </c>
      <c r="J13" s="31">
        <f t="shared" si="0"/>
        <v>935840757</v>
      </c>
      <c r="K13" s="31">
        <f t="shared" si="0"/>
        <v>-3864251</v>
      </c>
      <c r="L13" s="31">
        <f t="shared" si="0"/>
        <v>31046858</v>
      </c>
      <c r="M13" s="31">
        <f t="shared" si="0"/>
        <v>-12829208</v>
      </c>
      <c r="N13" s="31">
        <f t="shared" si="0"/>
        <v>14353399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950194156</v>
      </c>
      <c r="X13" s="31">
        <f t="shared" si="0"/>
        <v>496610045</v>
      </c>
      <c r="Y13" s="31">
        <f t="shared" si="0"/>
        <v>453584111</v>
      </c>
      <c r="Z13" s="32">
        <f>+IF(X13&lt;&gt;0,+(Y13/X13)*100,0)</f>
        <v>91.336072551653686</v>
      </c>
      <c r="AA13" s="33">
        <f>SUM(AA6:AA12)</f>
        <v>989795726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57782304</v>
      </c>
      <c r="D17" s="18"/>
      <c r="E17" s="19">
        <v>787679276</v>
      </c>
      <c r="F17" s="20">
        <v>787679276</v>
      </c>
      <c r="G17" s="24">
        <v>342712906</v>
      </c>
      <c r="H17" s="24">
        <v>-263160758</v>
      </c>
      <c r="I17" s="24">
        <v>285414758</v>
      </c>
      <c r="J17" s="20">
        <v>364966906</v>
      </c>
      <c r="K17" s="24">
        <v>38863149</v>
      </c>
      <c r="L17" s="24">
        <v>12482173</v>
      </c>
      <c r="M17" s="20">
        <v>111704034</v>
      </c>
      <c r="N17" s="24">
        <v>163049356</v>
      </c>
      <c r="O17" s="24"/>
      <c r="P17" s="24"/>
      <c r="Q17" s="20"/>
      <c r="R17" s="24"/>
      <c r="S17" s="24"/>
      <c r="T17" s="20"/>
      <c r="U17" s="24"/>
      <c r="V17" s="24"/>
      <c r="W17" s="24">
        <v>528016262</v>
      </c>
      <c r="X17" s="20">
        <v>393839742</v>
      </c>
      <c r="Y17" s="24">
        <v>134176520</v>
      </c>
      <c r="Z17" s="25">
        <v>34.06881167416568</v>
      </c>
      <c r="AA17" s="26">
        <v>787679276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57782304</v>
      </c>
      <c r="D25" s="29">
        <f t="shared" ref="D25:Y25" si="1">SUM(D15:D24)</f>
        <v>0</v>
      </c>
      <c r="E25" s="35">
        <f t="shared" si="1"/>
        <v>787679276</v>
      </c>
      <c r="F25" s="36">
        <f t="shared" si="1"/>
        <v>787679276</v>
      </c>
      <c r="G25" s="36">
        <f t="shared" si="1"/>
        <v>342712906</v>
      </c>
      <c r="H25" s="36">
        <f t="shared" si="1"/>
        <v>-263160758</v>
      </c>
      <c r="I25" s="36">
        <f t="shared" si="1"/>
        <v>285414758</v>
      </c>
      <c r="J25" s="36">
        <f t="shared" si="1"/>
        <v>364966906</v>
      </c>
      <c r="K25" s="36">
        <f t="shared" si="1"/>
        <v>38863149</v>
      </c>
      <c r="L25" s="36">
        <f t="shared" si="1"/>
        <v>12482173</v>
      </c>
      <c r="M25" s="36">
        <f t="shared" si="1"/>
        <v>111704034</v>
      </c>
      <c r="N25" s="36">
        <f t="shared" si="1"/>
        <v>163049356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528016262</v>
      </c>
      <c r="X25" s="36">
        <f t="shared" si="1"/>
        <v>393839742</v>
      </c>
      <c r="Y25" s="36">
        <f t="shared" si="1"/>
        <v>134176520</v>
      </c>
      <c r="Z25" s="37">
        <f>+IF(X25&lt;&gt;0,+(Y25/X25)*100,0)</f>
        <v>34.06881167416568</v>
      </c>
      <c r="AA25" s="38">
        <f>SUM(AA15:AA24)</f>
        <v>787679276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220471725</v>
      </c>
      <c r="D26" s="29">
        <f>+D13+D25</f>
        <v>0</v>
      </c>
      <c r="E26" s="30">
        <f t="shared" si="2"/>
        <v>1777475002</v>
      </c>
      <c r="F26" s="31">
        <f t="shared" si="2"/>
        <v>1777475002</v>
      </c>
      <c r="G26" s="31">
        <f t="shared" si="2"/>
        <v>1221496973</v>
      </c>
      <c r="H26" s="31">
        <f t="shared" si="2"/>
        <v>-1079681778</v>
      </c>
      <c r="I26" s="31">
        <f t="shared" si="2"/>
        <v>1158992468</v>
      </c>
      <c r="J26" s="31">
        <f t="shared" si="2"/>
        <v>1300807663</v>
      </c>
      <c r="K26" s="31">
        <f t="shared" si="2"/>
        <v>34998898</v>
      </c>
      <c r="L26" s="31">
        <f t="shared" si="2"/>
        <v>43529031</v>
      </c>
      <c r="M26" s="31">
        <f t="shared" si="2"/>
        <v>98874826</v>
      </c>
      <c r="N26" s="31">
        <f t="shared" si="2"/>
        <v>177402755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1478210418</v>
      </c>
      <c r="X26" s="31">
        <f t="shared" si="2"/>
        <v>890449787</v>
      </c>
      <c r="Y26" s="31">
        <f t="shared" si="2"/>
        <v>587760631</v>
      </c>
      <c r="Z26" s="32">
        <f>+IF(X26&lt;&gt;0,+(Y26/X26)*100,0)</f>
        <v>66.007161726683634</v>
      </c>
      <c r="AA26" s="33">
        <f>+AA13+AA25</f>
        <v>1777475002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220471725</v>
      </c>
      <c r="D45" s="42">
        <f t="shared" si="6"/>
        <v>0</v>
      </c>
      <c r="E45" s="43">
        <f t="shared" si="6"/>
        <v>1777475002</v>
      </c>
      <c r="F45" s="44">
        <f t="shared" si="6"/>
        <v>1777475002</v>
      </c>
      <c r="G45" s="44">
        <f t="shared" si="6"/>
        <v>1221496973</v>
      </c>
      <c r="H45" s="44">
        <f t="shared" si="6"/>
        <v>-1079681778</v>
      </c>
      <c r="I45" s="44">
        <f t="shared" si="6"/>
        <v>1158992468</v>
      </c>
      <c r="J45" s="44">
        <f t="shared" si="6"/>
        <v>1300807663</v>
      </c>
      <c r="K45" s="44">
        <f t="shared" si="6"/>
        <v>34998898</v>
      </c>
      <c r="L45" s="44">
        <f t="shared" si="6"/>
        <v>43529031</v>
      </c>
      <c r="M45" s="44">
        <f t="shared" si="6"/>
        <v>98874826</v>
      </c>
      <c r="N45" s="44">
        <f t="shared" si="6"/>
        <v>177402755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1478210418</v>
      </c>
      <c r="X45" s="44">
        <f t="shared" si="6"/>
        <v>890449787</v>
      </c>
      <c r="Y45" s="44">
        <f t="shared" si="6"/>
        <v>587760631</v>
      </c>
      <c r="Z45" s="45">
        <f>+IF(X45&lt;&gt;0,+(Y45/X45)*100,0)</f>
        <v>66.007161726683634</v>
      </c>
      <c r="AA45" s="46">
        <f>+AA26-AA44</f>
        <v>1777475002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-32928320</v>
      </c>
      <c r="D47" s="18"/>
      <c r="E47" s="19">
        <v>43263740</v>
      </c>
      <c r="F47" s="20">
        <v>43263740</v>
      </c>
      <c r="G47" s="20">
        <v>81413739</v>
      </c>
      <c r="H47" s="20">
        <v>-57782207</v>
      </c>
      <c r="I47" s="20">
        <v>35899106</v>
      </c>
      <c r="J47" s="20">
        <v>59530638</v>
      </c>
      <c r="K47" s="20">
        <v>-13752716</v>
      </c>
      <c r="L47" s="20">
        <v>10453184</v>
      </c>
      <c r="M47" s="20">
        <v>-5939397</v>
      </c>
      <c r="N47" s="20">
        <v>-9238929</v>
      </c>
      <c r="O47" s="20"/>
      <c r="P47" s="20"/>
      <c r="Q47" s="20"/>
      <c r="R47" s="20"/>
      <c r="S47" s="20"/>
      <c r="T47" s="20"/>
      <c r="U47" s="20"/>
      <c r="V47" s="20"/>
      <c r="W47" s="20">
        <v>50291709</v>
      </c>
      <c r="X47" s="20">
        <v>21631842</v>
      </c>
      <c r="Y47" s="20">
        <v>28659867</v>
      </c>
      <c r="Z47" s="47">
        <v>132.48925819632004</v>
      </c>
      <c r="AA47" s="22">
        <v>43263740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-32928320</v>
      </c>
      <c r="D50" s="50">
        <f t="shared" ref="D50:Y50" si="7">SUM(D47:D49)</f>
        <v>0</v>
      </c>
      <c r="E50" s="51">
        <f t="shared" si="7"/>
        <v>43263740</v>
      </c>
      <c r="F50" s="52">
        <f t="shared" si="7"/>
        <v>43263740</v>
      </c>
      <c r="G50" s="52">
        <f t="shared" si="7"/>
        <v>81413739</v>
      </c>
      <c r="H50" s="52">
        <f t="shared" si="7"/>
        <v>-57782207</v>
      </c>
      <c r="I50" s="52">
        <f t="shared" si="7"/>
        <v>35899106</v>
      </c>
      <c r="J50" s="52">
        <f t="shared" si="7"/>
        <v>59530638</v>
      </c>
      <c r="K50" s="52">
        <f t="shared" si="7"/>
        <v>-13752716</v>
      </c>
      <c r="L50" s="52">
        <f t="shared" si="7"/>
        <v>10453184</v>
      </c>
      <c r="M50" s="52">
        <f t="shared" si="7"/>
        <v>-5939397</v>
      </c>
      <c r="N50" s="52">
        <f t="shared" si="7"/>
        <v>-9238929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50291709</v>
      </c>
      <c r="X50" s="52">
        <f t="shared" si="7"/>
        <v>21631842</v>
      </c>
      <c r="Y50" s="52">
        <f t="shared" si="7"/>
        <v>28659867</v>
      </c>
      <c r="Z50" s="53">
        <f>+IF(X50&lt;&gt;0,+(Y50/X50)*100,0)</f>
        <v>132.48925819632004</v>
      </c>
      <c r="AA50" s="54">
        <f>SUM(AA47:AA49)</f>
        <v>43263740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-10105787</v>
      </c>
      <c r="F6" s="20">
        <v>-10105787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-5052899</v>
      </c>
      <c r="Y6" s="20">
        <v>5052899</v>
      </c>
      <c r="Z6" s="21">
        <v>-100</v>
      </c>
      <c r="AA6" s="22">
        <v>-10105787</v>
      </c>
    </row>
    <row r="7" spans="1:27" x14ac:dyDescent="0.25">
      <c r="A7" s="23" t="s">
        <v>35</v>
      </c>
      <c r="B7" s="17" t="s">
        <v>32</v>
      </c>
      <c r="C7" s="18">
        <v>51758879</v>
      </c>
      <c r="D7" s="18"/>
      <c r="E7" s="19">
        <v>14962105</v>
      </c>
      <c r="F7" s="20">
        <v>14962105</v>
      </c>
      <c r="G7" s="20">
        <v>-184846</v>
      </c>
      <c r="H7" s="20">
        <v>2790386</v>
      </c>
      <c r="I7" s="20"/>
      <c r="J7" s="20">
        <v>2605540</v>
      </c>
      <c r="K7" s="20">
        <v>2882134</v>
      </c>
      <c r="L7" s="20">
        <v>3036627</v>
      </c>
      <c r="M7" s="20">
        <v>2984079</v>
      </c>
      <c r="N7" s="20">
        <v>8902840</v>
      </c>
      <c r="O7" s="20"/>
      <c r="P7" s="20"/>
      <c r="Q7" s="20"/>
      <c r="R7" s="20"/>
      <c r="S7" s="20"/>
      <c r="T7" s="20"/>
      <c r="U7" s="20"/>
      <c r="V7" s="20"/>
      <c r="W7" s="20">
        <v>11508380</v>
      </c>
      <c r="X7" s="20">
        <v>7481047</v>
      </c>
      <c r="Y7" s="20">
        <v>4027333</v>
      </c>
      <c r="Z7" s="21">
        <v>53.83381497269032</v>
      </c>
      <c r="AA7" s="22">
        <v>14962105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143683</v>
      </c>
      <c r="D10" s="18"/>
      <c r="E10" s="19">
        <v>2697326</v>
      </c>
      <c r="F10" s="20">
        <v>2697326</v>
      </c>
      <c r="G10" s="20"/>
      <c r="H10" s="20">
        <v>143682</v>
      </c>
      <c r="I10" s="20"/>
      <c r="J10" s="20">
        <v>143682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143682</v>
      </c>
      <c r="X10" s="20">
        <v>1348676</v>
      </c>
      <c r="Y10" s="20">
        <v>-1204994</v>
      </c>
      <c r="Z10" s="21">
        <v>-89.346440509062219</v>
      </c>
      <c r="AA10" s="22">
        <v>2697326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51902562</v>
      </c>
      <c r="D13" s="29">
        <f>SUM(D6:D12)</f>
        <v>0</v>
      </c>
      <c r="E13" s="30">
        <f t="shared" si="0"/>
        <v>7553644</v>
      </c>
      <c r="F13" s="31">
        <f t="shared" si="0"/>
        <v>7553644</v>
      </c>
      <c r="G13" s="31">
        <f t="shared" si="0"/>
        <v>-184846</v>
      </c>
      <c r="H13" s="31">
        <f t="shared" si="0"/>
        <v>2934068</v>
      </c>
      <c r="I13" s="31">
        <f t="shared" si="0"/>
        <v>0</v>
      </c>
      <c r="J13" s="31">
        <f t="shared" si="0"/>
        <v>2749222</v>
      </c>
      <c r="K13" s="31">
        <f t="shared" si="0"/>
        <v>2882134</v>
      </c>
      <c r="L13" s="31">
        <f t="shared" si="0"/>
        <v>3036627</v>
      </c>
      <c r="M13" s="31">
        <f t="shared" si="0"/>
        <v>2984079</v>
      </c>
      <c r="N13" s="31">
        <f t="shared" si="0"/>
        <v>8902840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11652062</v>
      </c>
      <c r="X13" s="31">
        <f t="shared" si="0"/>
        <v>3776824</v>
      </c>
      <c r="Y13" s="31">
        <f t="shared" si="0"/>
        <v>7875238</v>
      </c>
      <c r="Z13" s="32">
        <f>+IF(X13&lt;&gt;0,+(Y13/X13)*100,0)</f>
        <v>208.51482621377113</v>
      </c>
      <c r="AA13" s="33">
        <f>SUM(AA6:AA12)</f>
        <v>7553644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17919338</v>
      </c>
      <c r="D17" s="18"/>
      <c r="E17" s="19">
        <v>15950404</v>
      </c>
      <c r="F17" s="20">
        <v>15950404</v>
      </c>
      <c r="G17" s="24">
        <v>5151282</v>
      </c>
      <c r="H17" s="24">
        <v>2208294</v>
      </c>
      <c r="I17" s="24"/>
      <c r="J17" s="20">
        <v>7359576</v>
      </c>
      <c r="K17" s="24">
        <v>1124762</v>
      </c>
      <c r="L17" s="24"/>
      <c r="M17" s="20">
        <v>2476332</v>
      </c>
      <c r="N17" s="24">
        <v>3601094</v>
      </c>
      <c r="O17" s="24"/>
      <c r="P17" s="24"/>
      <c r="Q17" s="20"/>
      <c r="R17" s="24"/>
      <c r="S17" s="24"/>
      <c r="T17" s="20"/>
      <c r="U17" s="24"/>
      <c r="V17" s="24"/>
      <c r="W17" s="24">
        <v>10960670</v>
      </c>
      <c r="X17" s="20">
        <v>7975202</v>
      </c>
      <c r="Y17" s="24">
        <v>2985468</v>
      </c>
      <c r="Z17" s="25">
        <v>37.434387241852932</v>
      </c>
      <c r="AA17" s="26">
        <v>15950404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17919338</v>
      </c>
      <c r="D25" s="29">
        <f t="shared" ref="D25:Y25" si="1">SUM(D15:D24)</f>
        <v>0</v>
      </c>
      <c r="E25" s="35">
        <f t="shared" si="1"/>
        <v>15950404</v>
      </c>
      <c r="F25" s="36">
        <f t="shared" si="1"/>
        <v>15950404</v>
      </c>
      <c r="G25" s="36">
        <f t="shared" si="1"/>
        <v>5151282</v>
      </c>
      <c r="H25" s="36">
        <f t="shared" si="1"/>
        <v>2208294</v>
      </c>
      <c r="I25" s="36">
        <f t="shared" si="1"/>
        <v>0</v>
      </c>
      <c r="J25" s="36">
        <f t="shared" si="1"/>
        <v>7359576</v>
      </c>
      <c r="K25" s="36">
        <f t="shared" si="1"/>
        <v>1124762</v>
      </c>
      <c r="L25" s="36">
        <f t="shared" si="1"/>
        <v>0</v>
      </c>
      <c r="M25" s="36">
        <f t="shared" si="1"/>
        <v>2476332</v>
      </c>
      <c r="N25" s="36">
        <f t="shared" si="1"/>
        <v>3601094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10960670</v>
      </c>
      <c r="X25" s="36">
        <f t="shared" si="1"/>
        <v>7975202</v>
      </c>
      <c r="Y25" s="36">
        <f t="shared" si="1"/>
        <v>2985468</v>
      </c>
      <c r="Z25" s="37">
        <f>+IF(X25&lt;&gt;0,+(Y25/X25)*100,0)</f>
        <v>37.434387241852932</v>
      </c>
      <c r="AA25" s="38">
        <f>SUM(AA15:AA24)</f>
        <v>15950404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69821900</v>
      </c>
      <c r="D26" s="29">
        <f>+D13+D25</f>
        <v>0</v>
      </c>
      <c r="E26" s="30">
        <f t="shared" si="2"/>
        <v>23504048</v>
      </c>
      <c r="F26" s="31">
        <f t="shared" si="2"/>
        <v>23504048</v>
      </c>
      <c r="G26" s="31">
        <f t="shared" si="2"/>
        <v>4966436</v>
      </c>
      <c r="H26" s="31">
        <f t="shared" si="2"/>
        <v>5142362</v>
      </c>
      <c r="I26" s="31">
        <f t="shared" si="2"/>
        <v>0</v>
      </c>
      <c r="J26" s="31">
        <f t="shared" si="2"/>
        <v>10108798</v>
      </c>
      <c r="K26" s="31">
        <f t="shared" si="2"/>
        <v>4006896</v>
      </c>
      <c r="L26" s="31">
        <f t="shared" si="2"/>
        <v>3036627</v>
      </c>
      <c r="M26" s="31">
        <f t="shared" si="2"/>
        <v>5460411</v>
      </c>
      <c r="N26" s="31">
        <f t="shared" si="2"/>
        <v>12503934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22612732</v>
      </c>
      <c r="X26" s="31">
        <f t="shared" si="2"/>
        <v>11752026</v>
      </c>
      <c r="Y26" s="31">
        <f t="shared" si="2"/>
        <v>10860706</v>
      </c>
      <c r="Z26" s="32">
        <f>+IF(X26&lt;&gt;0,+(Y26/X26)*100,0)</f>
        <v>92.415605615576411</v>
      </c>
      <c r="AA26" s="33">
        <f>+AA13+AA25</f>
        <v>23504048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9332291</v>
      </c>
      <c r="D32" s="18"/>
      <c r="E32" s="19"/>
      <c r="F32" s="20"/>
      <c r="G32" s="20">
        <v>755767</v>
      </c>
      <c r="H32" s="20">
        <v>3107686</v>
      </c>
      <c r="I32" s="20"/>
      <c r="J32" s="20">
        <v>3863453</v>
      </c>
      <c r="K32" s="20">
        <v>757902</v>
      </c>
      <c r="L32" s="20">
        <v>1049650</v>
      </c>
      <c r="M32" s="20">
        <v>787644</v>
      </c>
      <c r="N32" s="20">
        <v>2595196</v>
      </c>
      <c r="O32" s="20"/>
      <c r="P32" s="20"/>
      <c r="Q32" s="20"/>
      <c r="R32" s="20"/>
      <c r="S32" s="20"/>
      <c r="T32" s="20"/>
      <c r="U32" s="20"/>
      <c r="V32" s="20"/>
      <c r="W32" s="20">
        <v>6458649</v>
      </c>
      <c r="X32" s="20"/>
      <c r="Y32" s="20">
        <v>6458649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9332291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755767</v>
      </c>
      <c r="H37" s="31">
        <f t="shared" si="3"/>
        <v>3107686</v>
      </c>
      <c r="I37" s="31">
        <f t="shared" si="3"/>
        <v>0</v>
      </c>
      <c r="J37" s="31">
        <f t="shared" si="3"/>
        <v>3863453</v>
      </c>
      <c r="K37" s="31">
        <f t="shared" si="3"/>
        <v>757902</v>
      </c>
      <c r="L37" s="31">
        <f t="shared" si="3"/>
        <v>1049650</v>
      </c>
      <c r="M37" s="31">
        <f t="shared" si="3"/>
        <v>787644</v>
      </c>
      <c r="N37" s="31">
        <f t="shared" si="3"/>
        <v>2595196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6458649</v>
      </c>
      <c r="X37" s="31">
        <f t="shared" si="3"/>
        <v>0</v>
      </c>
      <c r="Y37" s="31">
        <f t="shared" si="3"/>
        <v>6458649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9332291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755767</v>
      </c>
      <c r="H44" s="31">
        <f t="shared" si="5"/>
        <v>3107686</v>
      </c>
      <c r="I44" s="31">
        <f t="shared" si="5"/>
        <v>0</v>
      </c>
      <c r="J44" s="31">
        <f t="shared" si="5"/>
        <v>3863453</v>
      </c>
      <c r="K44" s="31">
        <f t="shared" si="5"/>
        <v>757902</v>
      </c>
      <c r="L44" s="31">
        <f t="shared" si="5"/>
        <v>1049650</v>
      </c>
      <c r="M44" s="31">
        <f t="shared" si="5"/>
        <v>787644</v>
      </c>
      <c r="N44" s="31">
        <f t="shared" si="5"/>
        <v>2595196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6458649</v>
      </c>
      <c r="X44" s="31">
        <f t="shared" si="5"/>
        <v>0</v>
      </c>
      <c r="Y44" s="31">
        <f t="shared" si="5"/>
        <v>6458649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60489609</v>
      </c>
      <c r="D45" s="42">
        <f t="shared" si="6"/>
        <v>0</v>
      </c>
      <c r="E45" s="43">
        <f t="shared" si="6"/>
        <v>23504048</v>
      </c>
      <c r="F45" s="44">
        <f t="shared" si="6"/>
        <v>23504048</v>
      </c>
      <c r="G45" s="44">
        <f t="shared" si="6"/>
        <v>4210669</v>
      </c>
      <c r="H45" s="44">
        <f t="shared" si="6"/>
        <v>2034676</v>
      </c>
      <c r="I45" s="44">
        <f t="shared" si="6"/>
        <v>0</v>
      </c>
      <c r="J45" s="44">
        <f t="shared" si="6"/>
        <v>6245345</v>
      </c>
      <c r="K45" s="44">
        <f t="shared" si="6"/>
        <v>3248994</v>
      </c>
      <c r="L45" s="44">
        <f t="shared" si="6"/>
        <v>1986977</v>
      </c>
      <c r="M45" s="44">
        <f t="shared" si="6"/>
        <v>4672767</v>
      </c>
      <c r="N45" s="44">
        <f t="shared" si="6"/>
        <v>9908738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16154083</v>
      </c>
      <c r="X45" s="44">
        <f t="shared" si="6"/>
        <v>11752026</v>
      </c>
      <c r="Y45" s="44">
        <f t="shared" si="6"/>
        <v>4402057</v>
      </c>
      <c r="Z45" s="45">
        <f>+IF(X45&lt;&gt;0,+(Y45/X45)*100,0)</f>
        <v>37.457856202836851</v>
      </c>
      <c r="AA45" s="46">
        <f>+AA26-AA44</f>
        <v>23504048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1122549</v>
      </c>
      <c r="D7" s="18"/>
      <c r="E7" s="19">
        <v>-132474</v>
      </c>
      <c r="F7" s="20">
        <v>-132474</v>
      </c>
      <c r="G7" s="20">
        <v>2085791</v>
      </c>
      <c r="H7" s="20">
        <v>337172</v>
      </c>
      <c r="I7" s="20">
        <v>706792</v>
      </c>
      <c r="J7" s="20">
        <v>3129755</v>
      </c>
      <c r="K7" s="20">
        <v>722923</v>
      </c>
      <c r="L7" s="20">
        <v>1010705</v>
      </c>
      <c r="M7" s="20">
        <v>756637</v>
      </c>
      <c r="N7" s="20">
        <v>2490265</v>
      </c>
      <c r="O7" s="20"/>
      <c r="P7" s="20"/>
      <c r="Q7" s="20"/>
      <c r="R7" s="20"/>
      <c r="S7" s="20"/>
      <c r="T7" s="20"/>
      <c r="U7" s="20"/>
      <c r="V7" s="20"/>
      <c r="W7" s="20">
        <v>5620020</v>
      </c>
      <c r="X7" s="20">
        <v>-66234</v>
      </c>
      <c r="Y7" s="20">
        <v>5686254</v>
      </c>
      <c r="Z7" s="21">
        <v>-8585.0982878883951</v>
      </c>
      <c r="AA7" s="22">
        <v>-132474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5238</v>
      </c>
      <c r="D10" s="18"/>
      <c r="E10" s="19">
        <v>-1109340</v>
      </c>
      <c r="F10" s="20">
        <v>-1109340</v>
      </c>
      <c r="G10" s="20"/>
      <c r="H10" s="20">
        <v>5238</v>
      </c>
      <c r="I10" s="20"/>
      <c r="J10" s="20">
        <v>5238</v>
      </c>
      <c r="K10" s="20"/>
      <c r="L10" s="20">
        <v>-20762</v>
      </c>
      <c r="M10" s="20">
        <v>-84847</v>
      </c>
      <c r="N10" s="20">
        <v>-105609</v>
      </c>
      <c r="O10" s="20"/>
      <c r="P10" s="20"/>
      <c r="Q10" s="20"/>
      <c r="R10" s="20"/>
      <c r="S10" s="20"/>
      <c r="T10" s="20"/>
      <c r="U10" s="20"/>
      <c r="V10" s="20"/>
      <c r="W10" s="20">
        <v>-100371</v>
      </c>
      <c r="X10" s="20">
        <v>-554676</v>
      </c>
      <c r="Y10" s="20">
        <v>454305</v>
      </c>
      <c r="Z10" s="21">
        <v>-81.904571317309561</v>
      </c>
      <c r="AA10" s="22">
        <v>-1109340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1127787</v>
      </c>
      <c r="D13" s="29">
        <f>SUM(D6:D12)</f>
        <v>0</v>
      </c>
      <c r="E13" s="30">
        <f t="shared" si="0"/>
        <v>-1241814</v>
      </c>
      <c r="F13" s="31">
        <f t="shared" si="0"/>
        <v>-1241814</v>
      </c>
      <c r="G13" s="31">
        <f t="shared" si="0"/>
        <v>2085791</v>
      </c>
      <c r="H13" s="31">
        <f t="shared" si="0"/>
        <v>342410</v>
      </c>
      <c r="I13" s="31">
        <f t="shared" si="0"/>
        <v>706792</v>
      </c>
      <c r="J13" s="31">
        <f t="shared" si="0"/>
        <v>3134993</v>
      </c>
      <c r="K13" s="31">
        <f t="shared" si="0"/>
        <v>722923</v>
      </c>
      <c r="L13" s="31">
        <f t="shared" si="0"/>
        <v>989943</v>
      </c>
      <c r="M13" s="31">
        <f t="shared" si="0"/>
        <v>671790</v>
      </c>
      <c r="N13" s="31">
        <f t="shared" si="0"/>
        <v>2384656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5519649</v>
      </c>
      <c r="X13" s="31">
        <f t="shared" si="0"/>
        <v>-620910</v>
      </c>
      <c r="Y13" s="31">
        <f t="shared" si="0"/>
        <v>6140559</v>
      </c>
      <c r="Z13" s="32">
        <f>+IF(X13&lt;&gt;0,+(Y13/X13)*100,0)</f>
        <v>-988.96120210658546</v>
      </c>
      <c r="AA13" s="33">
        <f>SUM(AA6:AA12)</f>
        <v>-1241814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196892472</v>
      </c>
      <c r="D17" s="18"/>
      <c r="E17" s="19">
        <v>154289055</v>
      </c>
      <c r="F17" s="20">
        <v>154289055</v>
      </c>
      <c r="G17" s="24">
        <v>191599410</v>
      </c>
      <c r="H17" s="24">
        <v>6284771</v>
      </c>
      <c r="I17" s="24">
        <v>7696686</v>
      </c>
      <c r="J17" s="20">
        <v>205580867</v>
      </c>
      <c r="K17" s="24">
        <v>4586580</v>
      </c>
      <c r="L17" s="24">
        <v>-541121</v>
      </c>
      <c r="M17" s="20">
        <v>5674877</v>
      </c>
      <c r="N17" s="24">
        <v>9720336</v>
      </c>
      <c r="O17" s="24"/>
      <c r="P17" s="24"/>
      <c r="Q17" s="20"/>
      <c r="R17" s="24"/>
      <c r="S17" s="24"/>
      <c r="T17" s="20"/>
      <c r="U17" s="24"/>
      <c r="V17" s="24"/>
      <c r="W17" s="24">
        <v>215301203</v>
      </c>
      <c r="X17" s="20">
        <v>77144526</v>
      </c>
      <c r="Y17" s="24">
        <v>138156677</v>
      </c>
      <c r="Z17" s="25">
        <v>179.0881144308282</v>
      </c>
      <c r="AA17" s="26">
        <v>154289055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196892472</v>
      </c>
      <c r="D25" s="29">
        <f t="shared" ref="D25:Y25" si="1">SUM(D15:D24)</f>
        <v>0</v>
      </c>
      <c r="E25" s="35">
        <f t="shared" si="1"/>
        <v>154289055</v>
      </c>
      <c r="F25" s="36">
        <f t="shared" si="1"/>
        <v>154289055</v>
      </c>
      <c r="G25" s="36">
        <f t="shared" si="1"/>
        <v>191599410</v>
      </c>
      <c r="H25" s="36">
        <f t="shared" si="1"/>
        <v>6284771</v>
      </c>
      <c r="I25" s="36">
        <f t="shared" si="1"/>
        <v>7696686</v>
      </c>
      <c r="J25" s="36">
        <f t="shared" si="1"/>
        <v>205580867</v>
      </c>
      <c r="K25" s="36">
        <f t="shared" si="1"/>
        <v>4586580</v>
      </c>
      <c r="L25" s="36">
        <f t="shared" si="1"/>
        <v>-541121</v>
      </c>
      <c r="M25" s="36">
        <f t="shared" si="1"/>
        <v>5674877</v>
      </c>
      <c r="N25" s="36">
        <f t="shared" si="1"/>
        <v>9720336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215301203</v>
      </c>
      <c r="X25" s="36">
        <f t="shared" si="1"/>
        <v>77144526</v>
      </c>
      <c r="Y25" s="36">
        <f t="shared" si="1"/>
        <v>138156677</v>
      </c>
      <c r="Z25" s="37">
        <f>+IF(X25&lt;&gt;0,+(Y25/X25)*100,0)</f>
        <v>179.0881144308282</v>
      </c>
      <c r="AA25" s="38">
        <f>SUM(AA15:AA24)</f>
        <v>154289055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198020259</v>
      </c>
      <c r="D26" s="29">
        <f>+D13+D25</f>
        <v>0</v>
      </c>
      <c r="E26" s="30">
        <f t="shared" si="2"/>
        <v>153047241</v>
      </c>
      <c r="F26" s="31">
        <f t="shared" si="2"/>
        <v>153047241</v>
      </c>
      <c r="G26" s="31">
        <f t="shared" si="2"/>
        <v>193685201</v>
      </c>
      <c r="H26" s="31">
        <f t="shared" si="2"/>
        <v>6627181</v>
      </c>
      <c r="I26" s="31">
        <f t="shared" si="2"/>
        <v>8403478</v>
      </c>
      <c r="J26" s="31">
        <f t="shared" si="2"/>
        <v>208715860</v>
      </c>
      <c r="K26" s="31">
        <f t="shared" si="2"/>
        <v>5309503</v>
      </c>
      <c r="L26" s="31">
        <f t="shared" si="2"/>
        <v>448822</v>
      </c>
      <c r="M26" s="31">
        <f t="shared" si="2"/>
        <v>6346667</v>
      </c>
      <c r="N26" s="31">
        <f t="shared" si="2"/>
        <v>12104992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220820852</v>
      </c>
      <c r="X26" s="31">
        <f t="shared" si="2"/>
        <v>76523616</v>
      </c>
      <c r="Y26" s="31">
        <f t="shared" si="2"/>
        <v>144297236</v>
      </c>
      <c r="Z26" s="32">
        <f>+IF(X26&lt;&gt;0,+(Y26/X26)*100,0)</f>
        <v>188.5656265903587</v>
      </c>
      <c r="AA26" s="33">
        <f>+AA13+AA25</f>
        <v>153047241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676411</v>
      </c>
      <c r="D31" s="18"/>
      <c r="E31" s="19">
        <v>669569</v>
      </c>
      <c r="F31" s="20">
        <v>669569</v>
      </c>
      <c r="G31" s="20">
        <v>676411</v>
      </c>
      <c r="H31" s="20">
        <v>-971</v>
      </c>
      <c r="I31" s="20">
        <v>-4739</v>
      </c>
      <c r="J31" s="20">
        <v>670701</v>
      </c>
      <c r="K31" s="20">
        <v>-1162</v>
      </c>
      <c r="L31" s="20">
        <v>2099</v>
      </c>
      <c r="M31" s="20">
        <v>577</v>
      </c>
      <c r="N31" s="20">
        <v>1514</v>
      </c>
      <c r="O31" s="20"/>
      <c r="P31" s="20"/>
      <c r="Q31" s="20"/>
      <c r="R31" s="20"/>
      <c r="S31" s="20"/>
      <c r="T31" s="20"/>
      <c r="U31" s="20"/>
      <c r="V31" s="20"/>
      <c r="W31" s="20">
        <v>672215</v>
      </c>
      <c r="X31" s="20">
        <v>334782</v>
      </c>
      <c r="Y31" s="20">
        <v>337433</v>
      </c>
      <c r="Z31" s="21">
        <v>100.79185858260003</v>
      </c>
      <c r="AA31" s="22">
        <v>669569</v>
      </c>
    </row>
    <row r="32" spans="1:27" x14ac:dyDescent="0.25">
      <c r="A32" s="23" t="s">
        <v>59</v>
      </c>
      <c r="B32" s="17" t="s">
        <v>32</v>
      </c>
      <c r="C32" s="18">
        <v>26382335</v>
      </c>
      <c r="D32" s="18"/>
      <c r="E32" s="19">
        <v>16250000</v>
      </c>
      <c r="F32" s="20">
        <v>16250000</v>
      </c>
      <c r="G32" s="20">
        <v>22692655</v>
      </c>
      <c r="H32" s="20">
        <v>3189680</v>
      </c>
      <c r="I32" s="20"/>
      <c r="J32" s="20">
        <v>25882335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25882335</v>
      </c>
      <c r="X32" s="20">
        <v>8125002</v>
      </c>
      <c r="Y32" s="20">
        <v>17757333</v>
      </c>
      <c r="Z32" s="21">
        <v>218.55173697188013</v>
      </c>
      <c r="AA32" s="22">
        <v>16250000</v>
      </c>
    </row>
    <row r="33" spans="1:27" x14ac:dyDescent="0.25">
      <c r="A33" s="23" t="s">
        <v>60</v>
      </c>
      <c r="B33" s="17" t="s">
        <v>32</v>
      </c>
      <c r="C33" s="18">
        <v>505040</v>
      </c>
      <c r="D33" s="18"/>
      <c r="E33" s="19">
        <v>5391000</v>
      </c>
      <c r="F33" s="20">
        <v>5391000</v>
      </c>
      <c r="G33" s="20">
        <v>47358716</v>
      </c>
      <c r="H33" s="20">
        <v>-30787144</v>
      </c>
      <c r="I33" s="20">
        <v>12225764</v>
      </c>
      <c r="J33" s="20">
        <v>28797336</v>
      </c>
      <c r="K33" s="20">
        <v>6721078</v>
      </c>
      <c r="L33" s="20">
        <v>10049380</v>
      </c>
      <c r="M33" s="20">
        <v>8609767</v>
      </c>
      <c r="N33" s="20">
        <v>25380225</v>
      </c>
      <c r="O33" s="20"/>
      <c r="P33" s="20"/>
      <c r="Q33" s="20"/>
      <c r="R33" s="20"/>
      <c r="S33" s="20"/>
      <c r="T33" s="20"/>
      <c r="U33" s="20"/>
      <c r="V33" s="20"/>
      <c r="W33" s="20">
        <v>54177561</v>
      </c>
      <c r="X33" s="20">
        <v>2695506</v>
      </c>
      <c r="Y33" s="20">
        <v>51482055</v>
      </c>
      <c r="Z33" s="21">
        <v>1909.9217364012545</v>
      </c>
      <c r="AA33" s="22">
        <v>5391000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8632048</v>
      </c>
      <c r="D35" s="18"/>
      <c r="E35" s="19">
        <v>7851292</v>
      </c>
      <c r="F35" s="20">
        <v>7851292</v>
      </c>
      <c r="G35" s="20">
        <v>8671283</v>
      </c>
      <c r="H35" s="20">
        <v>30587</v>
      </c>
      <c r="I35" s="20">
        <v>51311</v>
      </c>
      <c r="J35" s="20">
        <v>8753181</v>
      </c>
      <c r="K35" s="20">
        <v>39653</v>
      </c>
      <c r="L35" s="20">
        <v>79727</v>
      </c>
      <c r="M35" s="20">
        <v>43209</v>
      </c>
      <c r="N35" s="20">
        <v>162589</v>
      </c>
      <c r="O35" s="20"/>
      <c r="P35" s="20"/>
      <c r="Q35" s="20"/>
      <c r="R35" s="20"/>
      <c r="S35" s="20"/>
      <c r="T35" s="20"/>
      <c r="U35" s="20"/>
      <c r="V35" s="20"/>
      <c r="W35" s="20">
        <v>8915770</v>
      </c>
      <c r="X35" s="20">
        <v>3925650</v>
      </c>
      <c r="Y35" s="20">
        <v>4990120</v>
      </c>
      <c r="Z35" s="21">
        <v>127.11576426833773</v>
      </c>
      <c r="AA35" s="22">
        <v>7851292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36195834</v>
      </c>
      <c r="D37" s="29">
        <f t="shared" ref="D37:Y37" si="3">SUM(D29:D36)</f>
        <v>0</v>
      </c>
      <c r="E37" s="30">
        <f t="shared" si="3"/>
        <v>30161861</v>
      </c>
      <c r="F37" s="31">
        <f t="shared" si="3"/>
        <v>30161861</v>
      </c>
      <c r="G37" s="31">
        <f t="shared" si="3"/>
        <v>79399065</v>
      </c>
      <c r="H37" s="31">
        <f t="shared" si="3"/>
        <v>-27567848</v>
      </c>
      <c r="I37" s="31">
        <f t="shared" si="3"/>
        <v>12272336</v>
      </c>
      <c r="J37" s="31">
        <f t="shared" si="3"/>
        <v>64103553</v>
      </c>
      <c r="K37" s="31">
        <f t="shared" si="3"/>
        <v>6759569</v>
      </c>
      <c r="L37" s="31">
        <f t="shared" si="3"/>
        <v>10131206</v>
      </c>
      <c r="M37" s="31">
        <f t="shared" si="3"/>
        <v>8653553</v>
      </c>
      <c r="N37" s="31">
        <f t="shared" si="3"/>
        <v>25544328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89647881</v>
      </c>
      <c r="X37" s="31">
        <f t="shared" si="3"/>
        <v>15080940</v>
      </c>
      <c r="Y37" s="31">
        <f t="shared" si="3"/>
        <v>74566941</v>
      </c>
      <c r="Z37" s="32">
        <f>+IF(X37&lt;&gt;0,+(Y37/X37)*100,0)</f>
        <v>494.44491523737912</v>
      </c>
      <c r="AA37" s="33">
        <f>SUM(AA29:AA36)</f>
        <v>30161861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36195834</v>
      </c>
      <c r="D44" s="29">
        <f>+D37+D43</f>
        <v>0</v>
      </c>
      <c r="E44" s="30">
        <f t="shared" si="5"/>
        <v>30161861</v>
      </c>
      <c r="F44" s="31">
        <f t="shared" si="5"/>
        <v>30161861</v>
      </c>
      <c r="G44" s="31">
        <f t="shared" si="5"/>
        <v>79399065</v>
      </c>
      <c r="H44" s="31">
        <f t="shared" si="5"/>
        <v>-27567848</v>
      </c>
      <c r="I44" s="31">
        <f t="shared" si="5"/>
        <v>12272336</v>
      </c>
      <c r="J44" s="31">
        <f t="shared" si="5"/>
        <v>64103553</v>
      </c>
      <c r="K44" s="31">
        <f t="shared" si="5"/>
        <v>6759569</v>
      </c>
      <c r="L44" s="31">
        <f t="shared" si="5"/>
        <v>10131206</v>
      </c>
      <c r="M44" s="31">
        <f t="shared" si="5"/>
        <v>8653553</v>
      </c>
      <c r="N44" s="31">
        <f t="shared" si="5"/>
        <v>25544328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89647881</v>
      </c>
      <c r="X44" s="31">
        <f t="shared" si="5"/>
        <v>15080940</v>
      </c>
      <c r="Y44" s="31">
        <f t="shared" si="5"/>
        <v>74566941</v>
      </c>
      <c r="Z44" s="32">
        <f>+IF(X44&lt;&gt;0,+(Y44/X44)*100,0)</f>
        <v>494.44491523737912</v>
      </c>
      <c r="AA44" s="33">
        <f>+AA37+AA43</f>
        <v>30161861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161824425</v>
      </c>
      <c r="D45" s="42">
        <f t="shared" si="6"/>
        <v>0</v>
      </c>
      <c r="E45" s="43">
        <f t="shared" si="6"/>
        <v>122885380</v>
      </c>
      <c r="F45" s="44">
        <f t="shared" si="6"/>
        <v>122885380</v>
      </c>
      <c r="G45" s="44">
        <f t="shared" si="6"/>
        <v>114286136</v>
      </c>
      <c r="H45" s="44">
        <f t="shared" si="6"/>
        <v>34195029</v>
      </c>
      <c r="I45" s="44">
        <f t="shared" si="6"/>
        <v>-3868858</v>
      </c>
      <c r="J45" s="44">
        <f t="shared" si="6"/>
        <v>144612307</v>
      </c>
      <c r="K45" s="44">
        <f t="shared" si="6"/>
        <v>-1450066</v>
      </c>
      <c r="L45" s="44">
        <f t="shared" si="6"/>
        <v>-9682384</v>
      </c>
      <c r="M45" s="44">
        <f t="shared" si="6"/>
        <v>-2306886</v>
      </c>
      <c r="N45" s="44">
        <f t="shared" si="6"/>
        <v>-13439336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131172971</v>
      </c>
      <c r="X45" s="44">
        <f t="shared" si="6"/>
        <v>61442676</v>
      </c>
      <c r="Y45" s="44">
        <f t="shared" si="6"/>
        <v>69730295</v>
      </c>
      <c r="Z45" s="45">
        <f>+IF(X45&lt;&gt;0,+(Y45/X45)*100,0)</f>
        <v>113.48837573415584</v>
      </c>
      <c r="AA45" s="46">
        <f>+AA26-AA44</f>
        <v>122885380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98318187</v>
      </c>
      <c r="D47" s="18"/>
      <c r="E47" s="19">
        <v>100470461</v>
      </c>
      <c r="F47" s="20">
        <v>100470461</v>
      </c>
      <c r="G47" s="20">
        <v>81484984</v>
      </c>
      <c r="H47" s="20">
        <v>16995068</v>
      </c>
      <c r="I47" s="20">
        <v>-128064</v>
      </c>
      <c r="J47" s="20">
        <v>98351988</v>
      </c>
      <c r="K47" s="20">
        <v>146269</v>
      </c>
      <c r="L47" s="20">
        <v>226318</v>
      </c>
      <c r="M47" s="20">
        <v>-358704</v>
      </c>
      <c r="N47" s="20">
        <v>13883</v>
      </c>
      <c r="O47" s="20"/>
      <c r="P47" s="20"/>
      <c r="Q47" s="20"/>
      <c r="R47" s="20"/>
      <c r="S47" s="20"/>
      <c r="T47" s="20"/>
      <c r="U47" s="20"/>
      <c r="V47" s="20"/>
      <c r="W47" s="20">
        <v>98365871</v>
      </c>
      <c r="X47" s="20">
        <v>50235234</v>
      </c>
      <c r="Y47" s="20">
        <v>48130637</v>
      </c>
      <c r="Z47" s="47">
        <v>95.810516180734822</v>
      </c>
      <c r="AA47" s="22">
        <v>100470461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98318187</v>
      </c>
      <c r="D50" s="50">
        <f t="shared" ref="D50:Y50" si="7">SUM(D47:D49)</f>
        <v>0</v>
      </c>
      <c r="E50" s="51">
        <f t="shared" si="7"/>
        <v>100470461</v>
      </c>
      <c r="F50" s="52">
        <f t="shared" si="7"/>
        <v>100470461</v>
      </c>
      <c r="G50" s="52">
        <f t="shared" si="7"/>
        <v>81484984</v>
      </c>
      <c r="H50" s="52">
        <f t="shared" si="7"/>
        <v>16995068</v>
      </c>
      <c r="I50" s="52">
        <f t="shared" si="7"/>
        <v>-128064</v>
      </c>
      <c r="J50" s="52">
        <f t="shared" si="7"/>
        <v>98351988</v>
      </c>
      <c r="K50" s="52">
        <f t="shared" si="7"/>
        <v>146269</v>
      </c>
      <c r="L50" s="52">
        <f t="shared" si="7"/>
        <v>226318</v>
      </c>
      <c r="M50" s="52">
        <f t="shared" si="7"/>
        <v>-358704</v>
      </c>
      <c r="N50" s="52">
        <f t="shared" si="7"/>
        <v>13883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98365871</v>
      </c>
      <c r="X50" s="52">
        <f t="shared" si="7"/>
        <v>50235234</v>
      </c>
      <c r="Y50" s="52">
        <f t="shared" si="7"/>
        <v>48130637</v>
      </c>
      <c r="Z50" s="53">
        <f>+IF(X50&lt;&gt;0,+(Y50/X50)*100,0)</f>
        <v>95.810516180734822</v>
      </c>
      <c r="AA50" s="54">
        <f>SUM(AA47:AA49)</f>
        <v>100470461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-141501283</v>
      </c>
      <c r="D6" s="18"/>
      <c r="E6" s="19">
        <v>7366875</v>
      </c>
      <c r="F6" s="20">
        <v>7366875</v>
      </c>
      <c r="G6" s="20">
        <v>-141697503</v>
      </c>
      <c r="H6" s="20">
        <v>-1386479</v>
      </c>
      <c r="I6" s="20">
        <v>-194249</v>
      </c>
      <c r="J6" s="20">
        <v>-143278231</v>
      </c>
      <c r="K6" s="20">
        <v>-973550</v>
      </c>
      <c r="L6" s="20">
        <v>15461925</v>
      </c>
      <c r="M6" s="20">
        <v>19512466</v>
      </c>
      <c r="N6" s="20">
        <v>34000841</v>
      </c>
      <c r="O6" s="20"/>
      <c r="P6" s="20"/>
      <c r="Q6" s="20"/>
      <c r="R6" s="20"/>
      <c r="S6" s="20"/>
      <c r="T6" s="20"/>
      <c r="U6" s="20"/>
      <c r="V6" s="20"/>
      <c r="W6" s="20">
        <v>-109277390</v>
      </c>
      <c r="X6" s="20">
        <v>3683448</v>
      </c>
      <c r="Y6" s="20">
        <v>-112960838</v>
      </c>
      <c r="Z6" s="21">
        <v>-3066.7146108754623</v>
      </c>
      <c r="AA6" s="22">
        <v>7366875</v>
      </c>
    </row>
    <row r="7" spans="1:27" x14ac:dyDescent="0.25">
      <c r="A7" s="23" t="s">
        <v>35</v>
      </c>
      <c r="B7" s="17" t="s">
        <v>32</v>
      </c>
      <c r="C7" s="18">
        <v>51893423</v>
      </c>
      <c r="D7" s="18"/>
      <c r="E7" s="19">
        <v>5439878</v>
      </c>
      <c r="F7" s="20">
        <v>5439878</v>
      </c>
      <c r="G7" s="20">
        <v>108615267</v>
      </c>
      <c r="H7" s="20">
        <v>-45141184</v>
      </c>
      <c r="I7" s="20">
        <v>6139115</v>
      </c>
      <c r="J7" s="20">
        <v>69613198</v>
      </c>
      <c r="K7" s="20">
        <v>5480781</v>
      </c>
      <c r="L7" s="20">
        <v>5232930</v>
      </c>
      <c r="M7" s="20">
        <v>5530787</v>
      </c>
      <c r="N7" s="20">
        <v>16244498</v>
      </c>
      <c r="O7" s="20"/>
      <c r="P7" s="20"/>
      <c r="Q7" s="20"/>
      <c r="R7" s="20"/>
      <c r="S7" s="20"/>
      <c r="T7" s="20"/>
      <c r="U7" s="20"/>
      <c r="V7" s="20"/>
      <c r="W7" s="20">
        <v>85857696</v>
      </c>
      <c r="X7" s="20">
        <v>2719932</v>
      </c>
      <c r="Y7" s="20">
        <v>83137764</v>
      </c>
      <c r="Z7" s="21">
        <v>3056.6118564728827</v>
      </c>
      <c r="AA7" s="22">
        <v>5439878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32027587</v>
      </c>
      <c r="D10" s="18"/>
      <c r="E10" s="19">
        <v>29826231</v>
      </c>
      <c r="F10" s="20">
        <v>29826231</v>
      </c>
      <c r="G10" s="20">
        <v>3933555</v>
      </c>
      <c r="H10" s="20">
        <v>28094033</v>
      </c>
      <c r="I10" s="20"/>
      <c r="J10" s="20">
        <v>32027588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32027588</v>
      </c>
      <c r="X10" s="20">
        <v>31076227</v>
      </c>
      <c r="Y10" s="20">
        <v>951361</v>
      </c>
      <c r="Z10" s="21">
        <v>3.0613787188515516</v>
      </c>
      <c r="AA10" s="22">
        <v>29826231</v>
      </c>
    </row>
    <row r="11" spans="1:27" x14ac:dyDescent="0.25">
      <c r="A11" s="23" t="s">
        <v>39</v>
      </c>
      <c r="B11" s="17" t="s">
        <v>32</v>
      </c>
      <c r="C11" s="18">
        <v>23828490</v>
      </c>
      <c r="D11" s="18"/>
      <c r="E11" s="19"/>
      <c r="F11" s="20"/>
      <c r="G11" s="24">
        <v>16220225</v>
      </c>
      <c r="H11" s="24">
        <v>7746890</v>
      </c>
      <c r="I11" s="24">
        <v>4338</v>
      </c>
      <c r="J11" s="20">
        <v>23971453</v>
      </c>
      <c r="K11" s="24">
        <v>321922</v>
      </c>
      <c r="L11" s="24">
        <v>38576</v>
      </c>
      <c r="M11" s="20">
        <v>368627</v>
      </c>
      <c r="N11" s="24">
        <v>729125</v>
      </c>
      <c r="O11" s="24"/>
      <c r="P11" s="24"/>
      <c r="Q11" s="20"/>
      <c r="R11" s="24"/>
      <c r="S11" s="24"/>
      <c r="T11" s="20"/>
      <c r="U11" s="24"/>
      <c r="V11" s="24"/>
      <c r="W11" s="24">
        <v>24700578</v>
      </c>
      <c r="X11" s="20"/>
      <c r="Y11" s="24">
        <v>24700578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-33813991</v>
      </c>
      <c r="D13" s="29">
        <f>SUM(D6:D12)</f>
        <v>0</v>
      </c>
      <c r="E13" s="30">
        <f t="shared" si="0"/>
        <v>42632984</v>
      </c>
      <c r="F13" s="31">
        <f t="shared" si="0"/>
        <v>42632984</v>
      </c>
      <c r="G13" s="31">
        <f t="shared" si="0"/>
        <v>-12990664</v>
      </c>
      <c r="H13" s="31">
        <f t="shared" si="0"/>
        <v>-10686740</v>
      </c>
      <c r="I13" s="31">
        <f t="shared" si="0"/>
        <v>5949204</v>
      </c>
      <c r="J13" s="31">
        <f t="shared" si="0"/>
        <v>-17728200</v>
      </c>
      <c r="K13" s="31">
        <f t="shared" si="0"/>
        <v>4829153</v>
      </c>
      <c r="L13" s="31">
        <f t="shared" si="0"/>
        <v>20733431</v>
      </c>
      <c r="M13" s="31">
        <f t="shared" si="0"/>
        <v>25411880</v>
      </c>
      <c r="N13" s="31">
        <f t="shared" si="0"/>
        <v>50974464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33246264</v>
      </c>
      <c r="X13" s="31">
        <f t="shared" si="0"/>
        <v>37479607</v>
      </c>
      <c r="Y13" s="31">
        <f t="shared" si="0"/>
        <v>-4233343</v>
      </c>
      <c r="Z13" s="32">
        <f>+IF(X13&lt;&gt;0,+(Y13/X13)*100,0)</f>
        <v>-11.295057069301714</v>
      </c>
      <c r="AA13" s="33">
        <f>SUM(AA6:AA12)</f>
        <v>42632984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303111720</v>
      </c>
      <c r="D17" s="18"/>
      <c r="E17" s="19">
        <v>801809</v>
      </c>
      <c r="F17" s="20">
        <v>801809</v>
      </c>
      <c r="G17" s="24">
        <v>375854205</v>
      </c>
      <c r="H17" s="24">
        <v>-10187583</v>
      </c>
      <c r="I17" s="24"/>
      <c r="J17" s="20">
        <v>365666622</v>
      </c>
      <c r="K17" s="24">
        <v>1578652</v>
      </c>
      <c r="L17" s="24"/>
      <c r="M17" s="20">
        <v>1585000</v>
      </c>
      <c r="N17" s="24">
        <v>3163652</v>
      </c>
      <c r="O17" s="24"/>
      <c r="P17" s="24"/>
      <c r="Q17" s="20"/>
      <c r="R17" s="24"/>
      <c r="S17" s="24"/>
      <c r="T17" s="20"/>
      <c r="U17" s="24"/>
      <c r="V17" s="24"/>
      <c r="W17" s="24">
        <v>368830274</v>
      </c>
      <c r="X17" s="20">
        <v>400902</v>
      </c>
      <c r="Y17" s="24">
        <v>368429372</v>
      </c>
      <c r="Z17" s="25">
        <v>91900.10825588298</v>
      </c>
      <c r="AA17" s="26">
        <v>801809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303111720</v>
      </c>
      <c r="D25" s="29">
        <f t="shared" ref="D25:Y25" si="1">SUM(D15:D24)</f>
        <v>0</v>
      </c>
      <c r="E25" s="35">
        <f t="shared" si="1"/>
        <v>801809</v>
      </c>
      <c r="F25" s="36">
        <f t="shared" si="1"/>
        <v>801809</v>
      </c>
      <c r="G25" s="36">
        <f t="shared" si="1"/>
        <v>375854205</v>
      </c>
      <c r="H25" s="36">
        <f t="shared" si="1"/>
        <v>-10187583</v>
      </c>
      <c r="I25" s="36">
        <f t="shared" si="1"/>
        <v>0</v>
      </c>
      <c r="J25" s="36">
        <f t="shared" si="1"/>
        <v>365666622</v>
      </c>
      <c r="K25" s="36">
        <f t="shared" si="1"/>
        <v>1578652</v>
      </c>
      <c r="L25" s="36">
        <f t="shared" si="1"/>
        <v>0</v>
      </c>
      <c r="M25" s="36">
        <f t="shared" si="1"/>
        <v>1585000</v>
      </c>
      <c r="N25" s="36">
        <f t="shared" si="1"/>
        <v>3163652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368830274</v>
      </c>
      <c r="X25" s="36">
        <f t="shared" si="1"/>
        <v>400902</v>
      </c>
      <c r="Y25" s="36">
        <f t="shared" si="1"/>
        <v>368429372</v>
      </c>
      <c r="Z25" s="37">
        <f>+IF(X25&lt;&gt;0,+(Y25/X25)*100,0)</f>
        <v>91900.10825588298</v>
      </c>
      <c r="AA25" s="38">
        <f>SUM(AA15:AA24)</f>
        <v>801809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269297729</v>
      </c>
      <c r="D26" s="29">
        <f>+D13+D25</f>
        <v>0</v>
      </c>
      <c r="E26" s="30">
        <f t="shared" si="2"/>
        <v>43434793</v>
      </c>
      <c r="F26" s="31">
        <f t="shared" si="2"/>
        <v>43434793</v>
      </c>
      <c r="G26" s="31">
        <f t="shared" si="2"/>
        <v>362863541</v>
      </c>
      <c r="H26" s="31">
        <f t="shared" si="2"/>
        <v>-20874323</v>
      </c>
      <c r="I26" s="31">
        <f t="shared" si="2"/>
        <v>5949204</v>
      </c>
      <c r="J26" s="31">
        <f t="shared" si="2"/>
        <v>347938422</v>
      </c>
      <c r="K26" s="31">
        <f t="shared" si="2"/>
        <v>6407805</v>
      </c>
      <c r="L26" s="31">
        <f t="shared" si="2"/>
        <v>20733431</v>
      </c>
      <c r="M26" s="31">
        <f t="shared" si="2"/>
        <v>26996880</v>
      </c>
      <c r="N26" s="31">
        <f t="shared" si="2"/>
        <v>54138116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402076538</v>
      </c>
      <c r="X26" s="31">
        <f t="shared" si="2"/>
        <v>37880509</v>
      </c>
      <c r="Y26" s="31">
        <f t="shared" si="2"/>
        <v>364196029</v>
      </c>
      <c r="Z26" s="32">
        <f>+IF(X26&lt;&gt;0,+(Y26/X26)*100,0)</f>
        <v>961.43383131414635</v>
      </c>
      <c r="AA26" s="33">
        <f>+AA13+AA25</f>
        <v>43434793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2475870</v>
      </c>
      <c r="D31" s="18"/>
      <c r="E31" s="19"/>
      <c r="F31" s="20"/>
      <c r="G31" s="20">
        <v>2635591</v>
      </c>
      <c r="H31" s="20">
        <v>-150379</v>
      </c>
      <c r="I31" s="20">
        <v>5621</v>
      </c>
      <c r="J31" s="20">
        <v>2490833</v>
      </c>
      <c r="K31" s="20">
        <v>23127</v>
      </c>
      <c r="L31" s="20">
        <v>-498</v>
      </c>
      <c r="M31" s="20">
        <v>-2757</v>
      </c>
      <c r="N31" s="20">
        <v>19872</v>
      </c>
      <c r="O31" s="20"/>
      <c r="P31" s="20"/>
      <c r="Q31" s="20"/>
      <c r="R31" s="20"/>
      <c r="S31" s="20"/>
      <c r="T31" s="20"/>
      <c r="U31" s="20"/>
      <c r="V31" s="20"/>
      <c r="W31" s="20">
        <v>2510705</v>
      </c>
      <c r="X31" s="20"/>
      <c r="Y31" s="20">
        <v>2510705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46236798</v>
      </c>
      <c r="D32" s="18"/>
      <c r="E32" s="19">
        <v>-2138000</v>
      </c>
      <c r="F32" s="20">
        <v>-2138000</v>
      </c>
      <c r="G32" s="20">
        <v>-46379407</v>
      </c>
      <c r="H32" s="20">
        <v>89083648</v>
      </c>
      <c r="I32" s="20">
        <v>-110488</v>
      </c>
      <c r="J32" s="20">
        <v>42593753</v>
      </c>
      <c r="K32" s="20">
        <v>770141</v>
      </c>
      <c r="L32" s="20">
        <v>-548634</v>
      </c>
      <c r="M32" s="20">
        <v>1713686</v>
      </c>
      <c r="N32" s="20">
        <v>1935193</v>
      </c>
      <c r="O32" s="20"/>
      <c r="P32" s="20"/>
      <c r="Q32" s="20"/>
      <c r="R32" s="20"/>
      <c r="S32" s="20"/>
      <c r="T32" s="20"/>
      <c r="U32" s="20"/>
      <c r="V32" s="20"/>
      <c r="W32" s="20">
        <v>44528946</v>
      </c>
      <c r="X32" s="20">
        <v>-1068996</v>
      </c>
      <c r="Y32" s="20">
        <v>45597942</v>
      </c>
      <c r="Z32" s="21">
        <v>-4265.4922937036245</v>
      </c>
      <c r="AA32" s="22">
        <v>-2138000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33793030</v>
      </c>
      <c r="D35" s="18"/>
      <c r="E35" s="19"/>
      <c r="F35" s="20"/>
      <c r="G35" s="20">
        <v>34381954</v>
      </c>
      <c r="H35" s="20">
        <v>486975</v>
      </c>
      <c r="I35" s="20">
        <v>589587</v>
      </c>
      <c r="J35" s="20">
        <v>35458516</v>
      </c>
      <c r="K35" s="20">
        <v>500849</v>
      </c>
      <c r="L35" s="20">
        <v>2505273</v>
      </c>
      <c r="M35" s="20">
        <v>3065335</v>
      </c>
      <c r="N35" s="20">
        <v>6071457</v>
      </c>
      <c r="O35" s="20"/>
      <c r="P35" s="20"/>
      <c r="Q35" s="20"/>
      <c r="R35" s="20"/>
      <c r="S35" s="20"/>
      <c r="T35" s="20"/>
      <c r="U35" s="20"/>
      <c r="V35" s="20"/>
      <c r="W35" s="20">
        <v>41529973</v>
      </c>
      <c r="X35" s="20"/>
      <c r="Y35" s="20">
        <v>41529973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82505698</v>
      </c>
      <c r="D37" s="29">
        <f t="shared" ref="D37:Y37" si="3">SUM(D29:D36)</f>
        <v>0</v>
      </c>
      <c r="E37" s="30">
        <f t="shared" si="3"/>
        <v>-2138000</v>
      </c>
      <c r="F37" s="31">
        <f t="shared" si="3"/>
        <v>-2138000</v>
      </c>
      <c r="G37" s="31">
        <f t="shared" si="3"/>
        <v>-9361862</v>
      </c>
      <c r="H37" s="31">
        <f t="shared" si="3"/>
        <v>89420244</v>
      </c>
      <c r="I37" s="31">
        <f t="shared" si="3"/>
        <v>484720</v>
      </c>
      <c r="J37" s="31">
        <f t="shared" si="3"/>
        <v>80543102</v>
      </c>
      <c r="K37" s="31">
        <f t="shared" si="3"/>
        <v>1294117</v>
      </c>
      <c r="L37" s="31">
        <f t="shared" si="3"/>
        <v>1956141</v>
      </c>
      <c r="M37" s="31">
        <f t="shared" si="3"/>
        <v>4776264</v>
      </c>
      <c r="N37" s="31">
        <f t="shared" si="3"/>
        <v>8026522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88569624</v>
      </c>
      <c r="X37" s="31">
        <f t="shared" si="3"/>
        <v>-1068996</v>
      </c>
      <c r="Y37" s="31">
        <f t="shared" si="3"/>
        <v>89638620</v>
      </c>
      <c r="Z37" s="32">
        <f>+IF(X37&lt;&gt;0,+(Y37/X37)*100,0)</f>
        <v>-8385.3092060213512</v>
      </c>
      <c r="AA37" s="33">
        <f>SUM(AA29:AA36)</f>
        <v>-2138000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82505698</v>
      </c>
      <c r="D44" s="29">
        <f>+D37+D43</f>
        <v>0</v>
      </c>
      <c r="E44" s="30">
        <f t="shared" si="5"/>
        <v>-2138000</v>
      </c>
      <c r="F44" s="31">
        <f t="shared" si="5"/>
        <v>-2138000</v>
      </c>
      <c r="G44" s="31">
        <f t="shared" si="5"/>
        <v>-9361862</v>
      </c>
      <c r="H44" s="31">
        <f t="shared" si="5"/>
        <v>89420244</v>
      </c>
      <c r="I44" s="31">
        <f t="shared" si="5"/>
        <v>484720</v>
      </c>
      <c r="J44" s="31">
        <f t="shared" si="5"/>
        <v>80543102</v>
      </c>
      <c r="K44" s="31">
        <f t="shared" si="5"/>
        <v>1294117</v>
      </c>
      <c r="L44" s="31">
        <f t="shared" si="5"/>
        <v>1956141</v>
      </c>
      <c r="M44" s="31">
        <f t="shared" si="5"/>
        <v>4776264</v>
      </c>
      <c r="N44" s="31">
        <f t="shared" si="5"/>
        <v>8026522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88569624</v>
      </c>
      <c r="X44" s="31">
        <f t="shared" si="5"/>
        <v>-1068996</v>
      </c>
      <c r="Y44" s="31">
        <f t="shared" si="5"/>
        <v>89638620</v>
      </c>
      <c r="Z44" s="32">
        <f>+IF(X44&lt;&gt;0,+(Y44/X44)*100,0)</f>
        <v>-8385.3092060213512</v>
      </c>
      <c r="AA44" s="33">
        <f>+AA37+AA43</f>
        <v>-2138000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186792031</v>
      </c>
      <c r="D45" s="42">
        <f t="shared" si="6"/>
        <v>0</v>
      </c>
      <c r="E45" s="43">
        <f t="shared" si="6"/>
        <v>45572793</v>
      </c>
      <c r="F45" s="44">
        <f t="shared" si="6"/>
        <v>45572793</v>
      </c>
      <c r="G45" s="44">
        <f t="shared" si="6"/>
        <v>372225403</v>
      </c>
      <c r="H45" s="44">
        <f t="shared" si="6"/>
        <v>-110294567</v>
      </c>
      <c r="I45" s="44">
        <f t="shared" si="6"/>
        <v>5464484</v>
      </c>
      <c r="J45" s="44">
        <f t="shared" si="6"/>
        <v>267395320</v>
      </c>
      <c r="K45" s="44">
        <f t="shared" si="6"/>
        <v>5113688</v>
      </c>
      <c r="L45" s="44">
        <f t="shared" si="6"/>
        <v>18777290</v>
      </c>
      <c r="M45" s="44">
        <f t="shared" si="6"/>
        <v>22220616</v>
      </c>
      <c r="N45" s="44">
        <f t="shared" si="6"/>
        <v>46111594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313506914</v>
      </c>
      <c r="X45" s="44">
        <f t="shared" si="6"/>
        <v>38949505</v>
      </c>
      <c r="Y45" s="44">
        <f t="shared" si="6"/>
        <v>274557409</v>
      </c>
      <c r="Z45" s="45">
        <f>+IF(X45&lt;&gt;0,+(Y45/X45)*100,0)</f>
        <v>704.90602897264034</v>
      </c>
      <c r="AA45" s="46">
        <f>+AA26-AA44</f>
        <v>45572793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-553789905</v>
      </c>
      <c r="D47" s="18"/>
      <c r="E47" s="19">
        <v>13246563</v>
      </c>
      <c r="F47" s="20">
        <v>13246563</v>
      </c>
      <c r="G47" s="20">
        <v>-548309713</v>
      </c>
      <c r="H47" s="20">
        <v>3651322</v>
      </c>
      <c r="I47" s="20">
        <v>-65739861</v>
      </c>
      <c r="J47" s="20">
        <v>-610398252</v>
      </c>
      <c r="K47" s="20">
        <v>4035294</v>
      </c>
      <c r="L47" s="20">
        <v>18088279</v>
      </c>
      <c r="M47" s="20">
        <v>21363357</v>
      </c>
      <c r="N47" s="20">
        <v>43486930</v>
      </c>
      <c r="O47" s="20"/>
      <c r="P47" s="20"/>
      <c r="Q47" s="20"/>
      <c r="R47" s="20"/>
      <c r="S47" s="20"/>
      <c r="T47" s="20"/>
      <c r="U47" s="20"/>
      <c r="V47" s="20"/>
      <c r="W47" s="20">
        <v>-566911322</v>
      </c>
      <c r="X47" s="20">
        <v>6623280</v>
      </c>
      <c r="Y47" s="20">
        <v>-573534602</v>
      </c>
      <c r="Z47" s="47">
        <v>-8659.374237537897</v>
      </c>
      <c r="AA47" s="22">
        <v>13246563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-553789905</v>
      </c>
      <c r="D50" s="50">
        <f t="shared" ref="D50:Y50" si="7">SUM(D47:D49)</f>
        <v>0</v>
      </c>
      <c r="E50" s="51">
        <f t="shared" si="7"/>
        <v>13246563</v>
      </c>
      <c r="F50" s="52">
        <f t="shared" si="7"/>
        <v>13246563</v>
      </c>
      <c r="G50" s="52">
        <f t="shared" si="7"/>
        <v>-548309713</v>
      </c>
      <c r="H50" s="52">
        <f t="shared" si="7"/>
        <v>3651322</v>
      </c>
      <c r="I50" s="52">
        <f t="shared" si="7"/>
        <v>-65739861</v>
      </c>
      <c r="J50" s="52">
        <f t="shared" si="7"/>
        <v>-610398252</v>
      </c>
      <c r="K50" s="52">
        <f t="shared" si="7"/>
        <v>4035294</v>
      </c>
      <c r="L50" s="52">
        <f t="shared" si="7"/>
        <v>18088279</v>
      </c>
      <c r="M50" s="52">
        <f t="shared" si="7"/>
        <v>21363357</v>
      </c>
      <c r="N50" s="52">
        <f t="shared" si="7"/>
        <v>43486930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-566911322</v>
      </c>
      <c r="X50" s="52">
        <f t="shared" si="7"/>
        <v>6623280</v>
      </c>
      <c r="Y50" s="52">
        <f t="shared" si="7"/>
        <v>-573534602</v>
      </c>
      <c r="Z50" s="53">
        <f>+IF(X50&lt;&gt;0,+(Y50/X50)*100,0)</f>
        <v>-8659.374237537897</v>
      </c>
      <c r="AA50" s="54">
        <f>SUM(AA47:AA49)</f>
        <v>13246563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-161618904</v>
      </c>
      <c r="D6" s="18"/>
      <c r="E6" s="19">
        <v>-77548645</v>
      </c>
      <c r="F6" s="20">
        <v>-77548645</v>
      </c>
      <c r="G6" s="20">
        <v>15720202</v>
      </c>
      <c r="H6" s="20">
        <v>-7629358</v>
      </c>
      <c r="I6" s="20">
        <v>-51103</v>
      </c>
      <c r="J6" s="20">
        <v>8039741</v>
      </c>
      <c r="K6" s="20">
        <v>-5962641</v>
      </c>
      <c r="L6" s="20">
        <v>-31591497</v>
      </c>
      <c r="M6" s="20">
        <v>-22264605</v>
      </c>
      <c r="N6" s="20">
        <v>-59818743</v>
      </c>
      <c r="O6" s="20"/>
      <c r="P6" s="20"/>
      <c r="Q6" s="20"/>
      <c r="R6" s="20"/>
      <c r="S6" s="20"/>
      <c r="T6" s="20"/>
      <c r="U6" s="20"/>
      <c r="V6" s="20"/>
      <c r="W6" s="20">
        <v>-51779002</v>
      </c>
      <c r="X6" s="20">
        <v>-25552119</v>
      </c>
      <c r="Y6" s="20">
        <v>-26226883</v>
      </c>
      <c r="Z6" s="21">
        <v>102.64073597966572</v>
      </c>
      <c r="AA6" s="22">
        <v>-77548645</v>
      </c>
    </row>
    <row r="7" spans="1:27" x14ac:dyDescent="0.25">
      <c r="A7" s="23" t="s">
        <v>35</v>
      </c>
      <c r="B7" s="17" t="s">
        <v>32</v>
      </c>
      <c r="C7" s="18">
        <v>72437579</v>
      </c>
      <c r="D7" s="18"/>
      <c r="E7" s="19">
        <v>36956368</v>
      </c>
      <c r="F7" s="20">
        <v>36956368</v>
      </c>
      <c r="G7" s="20">
        <v>4355752</v>
      </c>
      <c r="H7" s="20">
        <v>4392771</v>
      </c>
      <c r="I7" s="20">
        <v>4315189</v>
      </c>
      <c r="J7" s="20">
        <v>13063712</v>
      </c>
      <c r="K7" s="20">
        <v>4377875</v>
      </c>
      <c r="L7" s="20">
        <v>24401340</v>
      </c>
      <c r="M7" s="20">
        <v>155474674</v>
      </c>
      <c r="N7" s="20">
        <v>184253889</v>
      </c>
      <c r="O7" s="20"/>
      <c r="P7" s="20"/>
      <c r="Q7" s="20"/>
      <c r="R7" s="20"/>
      <c r="S7" s="20"/>
      <c r="T7" s="20"/>
      <c r="U7" s="20"/>
      <c r="V7" s="20"/>
      <c r="W7" s="20">
        <v>197317601</v>
      </c>
      <c r="X7" s="20">
        <v>15813434</v>
      </c>
      <c r="Y7" s="20">
        <v>181504167</v>
      </c>
      <c r="Z7" s="21">
        <v>1147.784643107879</v>
      </c>
      <c r="AA7" s="22">
        <v>36956368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93724</v>
      </c>
      <c r="D10" s="18"/>
      <c r="E10" s="19">
        <v>184489</v>
      </c>
      <c r="F10" s="20">
        <v>184489</v>
      </c>
      <c r="G10" s="20">
        <v>93724</v>
      </c>
      <c r="H10" s="20"/>
      <c r="I10" s="20"/>
      <c r="J10" s="20">
        <v>93724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93724</v>
      </c>
      <c r="X10" s="20">
        <v>184489</v>
      </c>
      <c r="Y10" s="20">
        <v>-90765</v>
      </c>
      <c r="Z10" s="21">
        <v>-49.198055168600838</v>
      </c>
      <c r="AA10" s="22">
        <v>184489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-89087601</v>
      </c>
      <c r="D13" s="29">
        <f>SUM(D6:D12)</f>
        <v>0</v>
      </c>
      <c r="E13" s="30">
        <f t="shared" si="0"/>
        <v>-40407788</v>
      </c>
      <c r="F13" s="31">
        <f t="shared" si="0"/>
        <v>-40407788</v>
      </c>
      <c r="G13" s="31">
        <f t="shared" si="0"/>
        <v>20169678</v>
      </c>
      <c r="H13" s="31">
        <f t="shared" si="0"/>
        <v>-3236587</v>
      </c>
      <c r="I13" s="31">
        <f t="shared" si="0"/>
        <v>4264086</v>
      </c>
      <c r="J13" s="31">
        <f t="shared" si="0"/>
        <v>21197177</v>
      </c>
      <c r="K13" s="31">
        <f t="shared" si="0"/>
        <v>-1584766</v>
      </c>
      <c r="L13" s="31">
        <f t="shared" si="0"/>
        <v>-7190157</v>
      </c>
      <c r="M13" s="31">
        <f t="shared" si="0"/>
        <v>133210069</v>
      </c>
      <c r="N13" s="31">
        <f t="shared" si="0"/>
        <v>124435146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145632323</v>
      </c>
      <c r="X13" s="31">
        <f t="shared" si="0"/>
        <v>-9554196</v>
      </c>
      <c r="Y13" s="31">
        <f t="shared" si="0"/>
        <v>155186519</v>
      </c>
      <c r="Z13" s="32">
        <f>+IF(X13&lt;&gt;0,+(Y13/X13)*100,0)</f>
        <v>-1624.2760667668949</v>
      </c>
      <c r="AA13" s="33">
        <f>SUM(AA6:AA12)</f>
        <v>-40407788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540835092</v>
      </c>
      <c r="D17" s="18"/>
      <c r="E17" s="19">
        <v>419254275</v>
      </c>
      <c r="F17" s="20">
        <v>419254275</v>
      </c>
      <c r="G17" s="24">
        <v>416143407</v>
      </c>
      <c r="H17" s="24">
        <v>35818635</v>
      </c>
      <c r="I17" s="24"/>
      <c r="J17" s="20">
        <v>451962042</v>
      </c>
      <c r="K17" s="24">
        <v>8105508</v>
      </c>
      <c r="L17" s="24">
        <v>16638842</v>
      </c>
      <c r="M17" s="20">
        <v>3407637</v>
      </c>
      <c r="N17" s="24">
        <v>28151987</v>
      </c>
      <c r="O17" s="24"/>
      <c r="P17" s="24"/>
      <c r="Q17" s="20"/>
      <c r="R17" s="24"/>
      <c r="S17" s="24"/>
      <c r="T17" s="20"/>
      <c r="U17" s="24"/>
      <c r="V17" s="24"/>
      <c r="W17" s="24">
        <v>480114029</v>
      </c>
      <c r="X17" s="20">
        <v>425605011</v>
      </c>
      <c r="Y17" s="24">
        <v>54509018</v>
      </c>
      <c r="Z17" s="25">
        <v>12.807419224676375</v>
      </c>
      <c r="AA17" s="26">
        <v>419254275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540835092</v>
      </c>
      <c r="D25" s="29">
        <f t="shared" ref="D25:Y25" si="1">SUM(D15:D24)</f>
        <v>0</v>
      </c>
      <c r="E25" s="35">
        <f t="shared" si="1"/>
        <v>419254275</v>
      </c>
      <c r="F25" s="36">
        <f t="shared" si="1"/>
        <v>419254275</v>
      </c>
      <c r="G25" s="36">
        <f t="shared" si="1"/>
        <v>416143407</v>
      </c>
      <c r="H25" s="36">
        <f t="shared" si="1"/>
        <v>35818635</v>
      </c>
      <c r="I25" s="36">
        <f t="shared" si="1"/>
        <v>0</v>
      </c>
      <c r="J25" s="36">
        <f t="shared" si="1"/>
        <v>451962042</v>
      </c>
      <c r="K25" s="36">
        <f t="shared" si="1"/>
        <v>8105508</v>
      </c>
      <c r="L25" s="36">
        <f t="shared" si="1"/>
        <v>16638842</v>
      </c>
      <c r="M25" s="36">
        <f t="shared" si="1"/>
        <v>3407637</v>
      </c>
      <c r="N25" s="36">
        <f t="shared" si="1"/>
        <v>28151987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480114029</v>
      </c>
      <c r="X25" s="36">
        <f t="shared" si="1"/>
        <v>425605011</v>
      </c>
      <c r="Y25" s="36">
        <f t="shared" si="1"/>
        <v>54509018</v>
      </c>
      <c r="Z25" s="37">
        <f>+IF(X25&lt;&gt;0,+(Y25/X25)*100,0)</f>
        <v>12.807419224676375</v>
      </c>
      <c r="AA25" s="38">
        <f>SUM(AA15:AA24)</f>
        <v>419254275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451747491</v>
      </c>
      <c r="D26" s="29">
        <f>+D13+D25</f>
        <v>0</v>
      </c>
      <c r="E26" s="30">
        <f t="shared" si="2"/>
        <v>378846487</v>
      </c>
      <c r="F26" s="31">
        <f t="shared" si="2"/>
        <v>378846487</v>
      </c>
      <c r="G26" s="31">
        <f t="shared" si="2"/>
        <v>436313085</v>
      </c>
      <c r="H26" s="31">
        <f t="shared" si="2"/>
        <v>32582048</v>
      </c>
      <c r="I26" s="31">
        <f t="shared" si="2"/>
        <v>4264086</v>
      </c>
      <c r="J26" s="31">
        <f t="shared" si="2"/>
        <v>473159219</v>
      </c>
      <c r="K26" s="31">
        <f t="shared" si="2"/>
        <v>6520742</v>
      </c>
      <c r="L26" s="31">
        <f t="shared" si="2"/>
        <v>9448685</v>
      </c>
      <c r="M26" s="31">
        <f t="shared" si="2"/>
        <v>136617706</v>
      </c>
      <c r="N26" s="31">
        <f t="shared" si="2"/>
        <v>152587133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625746352</v>
      </c>
      <c r="X26" s="31">
        <f t="shared" si="2"/>
        <v>416050815</v>
      </c>
      <c r="Y26" s="31">
        <f t="shared" si="2"/>
        <v>209695537</v>
      </c>
      <c r="Z26" s="32">
        <f>+IF(X26&lt;&gt;0,+(Y26/X26)*100,0)</f>
        <v>50.401424402930203</v>
      </c>
      <c r="AA26" s="33">
        <f>+AA13+AA25</f>
        <v>378846487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36849</v>
      </c>
      <c r="D32" s="18"/>
      <c r="E32" s="19">
        <v>38648</v>
      </c>
      <c r="F32" s="20">
        <v>38648</v>
      </c>
      <c r="G32" s="20">
        <v>36849</v>
      </c>
      <c r="H32" s="20"/>
      <c r="I32" s="20"/>
      <c r="J32" s="20">
        <v>36849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36849</v>
      </c>
      <c r="X32" s="20">
        <v>38648</v>
      </c>
      <c r="Y32" s="20">
        <v>-1799</v>
      </c>
      <c r="Z32" s="21">
        <v>-4.6548333678327465</v>
      </c>
      <c r="AA32" s="22">
        <v>38648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12454983</v>
      </c>
      <c r="H33" s="20">
        <v>-12787391</v>
      </c>
      <c r="I33" s="20">
        <v>-8108432</v>
      </c>
      <c r="J33" s="20">
        <v>-8440840</v>
      </c>
      <c r="K33" s="20">
        <v>-11137679</v>
      </c>
      <c r="L33" s="20">
        <v>-6600985</v>
      </c>
      <c r="M33" s="20">
        <v>-801784</v>
      </c>
      <c r="N33" s="20">
        <v>-18540448</v>
      </c>
      <c r="O33" s="20"/>
      <c r="P33" s="20"/>
      <c r="Q33" s="20"/>
      <c r="R33" s="20"/>
      <c r="S33" s="20"/>
      <c r="T33" s="20"/>
      <c r="U33" s="20"/>
      <c r="V33" s="20"/>
      <c r="W33" s="20">
        <v>-26981288</v>
      </c>
      <c r="X33" s="20"/>
      <c r="Y33" s="20">
        <v>-26981288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36849</v>
      </c>
      <c r="D37" s="29">
        <f t="shared" ref="D37:Y37" si="3">SUM(D29:D36)</f>
        <v>0</v>
      </c>
      <c r="E37" s="30">
        <f t="shared" si="3"/>
        <v>38648</v>
      </c>
      <c r="F37" s="31">
        <f t="shared" si="3"/>
        <v>38648</v>
      </c>
      <c r="G37" s="31">
        <f t="shared" si="3"/>
        <v>12491832</v>
      </c>
      <c r="H37" s="31">
        <f t="shared" si="3"/>
        <v>-12787391</v>
      </c>
      <c r="I37" s="31">
        <f t="shared" si="3"/>
        <v>-8108432</v>
      </c>
      <c r="J37" s="31">
        <f t="shared" si="3"/>
        <v>-8403991</v>
      </c>
      <c r="K37" s="31">
        <f t="shared" si="3"/>
        <v>-11137679</v>
      </c>
      <c r="L37" s="31">
        <f t="shared" si="3"/>
        <v>-6600985</v>
      </c>
      <c r="M37" s="31">
        <f t="shared" si="3"/>
        <v>-801784</v>
      </c>
      <c r="N37" s="31">
        <f t="shared" si="3"/>
        <v>-18540448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-26944439</v>
      </c>
      <c r="X37" s="31">
        <f t="shared" si="3"/>
        <v>38648</v>
      </c>
      <c r="Y37" s="31">
        <f t="shared" si="3"/>
        <v>-26983087</v>
      </c>
      <c r="Z37" s="32">
        <f>+IF(X37&lt;&gt;0,+(Y37/X37)*100,0)</f>
        <v>-69817.550714137862</v>
      </c>
      <c r="AA37" s="33">
        <f>SUM(AA29:AA36)</f>
        <v>38648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36849</v>
      </c>
      <c r="D44" s="29">
        <f>+D37+D43</f>
        <v>0</v>
      </c>
      <c r="E44" s="30">
        <f t="shared" si="5"/>
        <v>38648</v>
      </c>
      <c r="F44" s="31">
        <f t="shared" si="5"/>
        <v>38648</v>
      </c>
      <c r="G44" s="31">
        <f t="shared" si="5"/>
        <v>12491832</v>
      </c>
      <c r="H44" s="31">
        <f t="shared" si="5"/>
        <v>-12787391</v>
      </c>
      <c r="I44" s="31">
        <f t="shared" si="5"/>
        <v>-8108432</v>
      </c>
      <c r="J44" s="31">
        <f t="shared" si="5"/>
        <v>-8403991</v>
      </c>
      <c r="K44" s="31">
        <f t="shared" si="5"/>
        <v>-11137679</v>
      </c>
      <c r="L44" s="31">
        <f t="shared" si="5"/>
        <v>-6600985</v>
      </c>
      <c r="M44" s="31">
        <f t="shared" si="5"/>
        <v>-801784</v>
      </c>
      <c r="N44" s="31">
        <f t="shared" si="5"/>
        <v>-18540448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-26944439</v>
      </c>
      <c r="X44" s="31">
        <f t="shared" si="5"/>
        <v>38648</v>
      </c>
      <c r="Y44" s="31">
        <f t="shared" si="5"/>
        <v>-26983087</v>
      </c>
      <c r="Z44" s="32">
        <f>+IF(X44&lt;&gt;0,+(Y44/X44)*100,0)</f>
        <v>-69817.550714137862</v>
      </c>
      <c r="AA44" s="33">
        <f>+AA37+AA43</f>
        <v>38648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451710642</v>
      </c>
      <c r="D45" s="42">
        <f t="shared" si="6"/>
        <v>0</v>
      </c>
      <c r="E45" s="43">
        <f t="shared" si="6"/>
        <v>378807839</v>
      </c>
      <c r="F45" s="44">
        <f t="shared" si="6"/>
        <v>378807839</v>
      </c>
      <c r="G45" s="44">
        <f t="shared" si="6"/>
        <v>423821253</v>
      </c>
      <c r="H45" s="44">
        <f t="shared" si="6"/>
        <v>45369439</v>
      </c>
      <c r="I45" s="44">
        <f t="shared" si="6"/>
        <v>12372518</v>
      </c>
      <c r="J45" s="44">
        <f t="shared" si="6"/>
        <v>481563210</v>
      </c>
      <c r="K45" s="44">
        <f t="shared" si="6"/>
        <v>17658421</v>
      </c>
      <c r="L45" s="44">
        <f t="shared" si="6"/>
        <v>16049670</v>
      </c>
      <c r="M45" s="44">
        <f t="shared" si="6"/>
        <v>137419490</v>
      </c>
      <c r="N45" s="44">
        <f t="shared" si="6"/>
        <v>171127581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652690791</v>
      </c>
      <c r="X45" s="44">
        <f t="shared" si="6"/>
        <v>416012167</v>
      </c>
      <c r="Y45" s="44">
        <f t="shared" si="6"/>
        <v>236678624</v>
      </c>
      <c r="Z45" s="45">
        <f>+IF(X45&lt;&gt;0,+(Y45/X45)*100,0)</f>
        <v>56.892236038856048</v>
      </c>
      <c r="AA45" s="46">
        <f>+AA26-AA44</f>
        <v>378807839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-53293731</v>
      </c>
      <c r="F47" s="20">
        <v>-53293731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-16089403</v>
      </c>
      <c r="Y47" s="20">
        <v>16089403</v>
      </c>
      <c r="Z47" s="47">
        <v>-100</v>
      </c>
      <c r="AA47" s="22">
        <v>-53293731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-53293731</v>
      </c>
      <c r="F50" s="52">
        <f t="shared" si="7"/>
        <v>-53293731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-16089403</v>
      </c>
      <c r="Y50" s="52">
        <f t="shared" si="7"/>
        <v>16089403</v>
      </c>
      <c r="Z50" s="53">
        <f>+IF(X50&lt;&gt;0,+(Y50/X50)*100,0)</f>
        <v>-100</v>
      </c>
      <c r="AA50" s="54">
        <f>SUM(AA47:AA49)</f>
        <v>-53293731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147867825</v>
      </c>
      <c r="D7" s="18"/>
      <c r="E7" s="19">
        <v>294376666</v>
      </c>
      <c r="F7" s="20">
        <v>294376666</v>
      </c>
      <c r="G7" s="20">
        <v>730480010</v>
      </c>
      <c r="H7" s="20">
        <v>-296989173</v>
      </c>
      <c r="I7" s="20">
        <v>18480962</v>
      </c>
      <c r="J7" s="20">
        <v>451971799</v>
      </c>
      <c r="K7" s="20">
        <v>4485945</v>
      </c>
      <c r="L7" s="20">
        <v>17907898</v>
      </c>
      <c r="M7" s="20">
        <v>-240778456</v>
      </c>
      <c r="N7" s="20">
        <v>-218384613</v>
      </c>
      <c r="O7" s="20"/>
      <c r="P7" s="20"/>
      <c r="Q7" s="20"/>
      <c r="R7" s="20"/>
      <c r="S7" s="20"/>
      <c r="T7" s="20"/>
      <c r="U7" s="20"/>
      <c r="V7" s="20"/>
      <c r="W7" s="20">
        <v>233587186</v>
      </c>
      <c r="X7" s="20">
        <v>147188352</v>
      </c>
      <c r="Y7" s="20">
        <v>86398834</v>
      </c>
      <c r="Z7" s="21">
        <v>58.699504971697756</v>
      </c>
      <c r="AA7" s="22">
        <v>294376666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>
        <v>905470255</v>
      </c>
      <c r="M10" s="20">
        <v>-905470255</v>
      </c>
      <c r="N10" s="20"/>
      <c r="O10" s="20"/>
      <c r="P10" s="20"/>
      <c r="Q10" s="20"/>
      <c r="R10" s="20"/>
      <c r="S10" s="20"/>
      <c r="T10" s="20"/>
      <c r="U10" s="20"/>
      <c r="V10" s="20"/>
      <c r="W10" s="20">
        <v>762942</v>
      </c>
      <c r="X10" s="20">
        <v>2470914</v>
      </c>
      <c r="Y10" s="20">
        <v>-1707972</v>
      </c>
      <c r="Z10" s="21">
        <v>-69.123085627423691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148630767</v>
      </c>
      <c r="D13" s="29">
        <f>SUM(D6:D12)</f>
        <v>0</v>
      </c>
      <c r="E13" s="30">
        <f t="shared" si="0"/>
        <v>299318475</v>
      </c>
      <c r="F13" s="31">
        <f t="shared" si="0"/>
        <v>299318475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4485945</v>
      </c>
      <c r="L13" s="31">
        <f t="shared" si="0"/>
        <v>923378153</v>
      </c>
      <c r="M13" s="31">
        <f t="shared" si="0"/>
        <v>-1146248711</v>
      </c>
      <c r="N13" s="31">
        <f t="shared" si="0"/>
        <v>-218384613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234350128</v>
      </c>
      <c r="X13" s="31">
        <f t="shared" si="0"/>
        <v>149659266</v>
      </c>
      <c r="Y13" s="31">
        <f t="shared" si="0"/>
        <v>84690862</v>
      </c>
      <c r="Z13" s="32">
        <f>+IF(X13&lt;&gt;0,+(Y13/X13)*100,0)</f>
        <v>56.589120248658709</v>
      </c>
      <c r="AA13" s="33">
        <f>SUM(AA6:AA12)</f>
        <v>299318475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104000000</v>
      </c>
      <c r="G17" s="24">
        <v>1464925264</v>
      </c>
      <c r="H17" s="24">
        <v>300626216</v>
      </c>
      <c r="I17" s="24"/>
      <c r="J17" s="20">
        <v>1765551480</v>
      </c>
      <c r="K17" s="24">
        <v>545415</v>
      </c>
      <c r="L17" s="24">
        <v>7891722</v>
      </c>
      <c r="M17" s="20">
        <v>10861029</v>
      </c>
      <c r="N17" s="24">
        <v>19298166</v>
      </c>
      <c r="O17" s="24"/>
      <c r="P17" s="24"/>
      <c r="Q17" s="20"/>
      <c r="R17" s="24"/>
      <c r="S17" s="24"/>
      <c r="T17" s="20"/>
      <c r="U17" s="24"/>
      <c r="V17" s="24"/>
      <c r="W17" s="24">
        <v>1784849646</v>
      </c>
      <c r="X17" s="20">
        <v>52000002</v>
      </c>
      <c r="Y17" s="24">
        <v>1732849644</v>
      </c>
      <c r="Z17" s="25">
        <v>3332.4030333691139</v>
      </c>
      <c r="AA17" s="26">
        <v>104000000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104000000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545415</v>
      </c>
      <c r="L25" s="36">
        <f t="shared" si="1"/>
        <v>7891722</v>
      </c>
      <c r="M25" s="36">
        <f t="shared" si="1"/>
        <v>10861029</v>
      </c>
      <c r="N25" s="36">
        <f t="shared" si="1"/>
        <v>19298166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1784849646</v>
      </c>
      <c r="X25" s="36">
        <f t="shared" si="1"/>
        <v>52000002</v>
      </c>
      <c r="Y25" s="36">
        <f t="shared" si="1"/>
        <v>1732849644</v>
      </c>
      <c r="Z25" s="37">
        <f>+IF(X25&lt;&gt;0,+(Y25/X25)*100,0)</f>
        <v>3332.4030333691139</v>
      </c>
      <c r="AA25" s="38">
        <f>SUM(AA15:AA24)</f>
        <v>104000000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1914182247</v>
      </c>
      <c r="D26" s="29">
        <f>+D13+D25</f>
        <v>0</v>
      </c>
      <c r="E26" s="30">
        <f t="shared" si="2"/>
        <v>403318475</v>
      </c>
      <c r="F26" s="31">
        <f t="shared" si="2"/>
        <v>403318475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5031360</v>
      </c>
      <c r="L26" s="31">
        <f t="shared" si="2"/>
        <v>931269875</v>
      </c>
      <c r="M26" s="31">
        <f t="shared" si="2"/>
        <v>-1135387682</v>
      </c>
      <c r="N26" s="31">
        <f t="shared" si="2"/>
        <v>-199086447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2019199774</v>
      </c>
      <c r="X26" s="31">
        <f t="shared" si="2"/>
        <v>201659268</v>
      </c>
      <c r="Y26" s="31">
        <f t="shared" si="2"/>
        <v>1817540506</v>
      </c>
      <c r="Z26" s="32">
        <f>+IF(X26&lt;&gt;0,+(Y26/X26)*100,0)</f>
        <v>901.29282131481307</v>
      </c>
      <c r="AA26" s="33">
        <f>+AA13+AA25</f>
        <v>403318475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>
        <v>-257498</v>
      </c>
      <c r="L35" s="20">
        <v>1385196</v>
      </c>
      <c r="M35" s="20">
        <v>1443610</v>
      </c>
      <c r="N35" s="20">
        <v>2571308</v>
      </c>
      <c r="O35" s="20"/>
      <c r="P35" s="20"/>
      <c r="Q35" s="20"/>
      <c r="R35" s="20"/>
      <c r="S35" s="20"/>
      <c r="T35" s="20"/>
      <c r="U35" s="20"/>
      <c r="V35" s="20"/>
      <c r="W35" s="20">
        <v>57966020</v>
      </c>
      <c r="X35" s="20"/>
      <c r="Y35" s="20">
        <v>57966020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-257498</v>
      </c>
      <c r="L37" s="31">
        <f t="shared" si="3"/>
        <v>1385196</v>
      </c>
      <c r="M37" s="31">
        <f t="shared" si="3"/>
        <v>1443610</v>
      </c>
      <c r="N37" s="31">
        <f t="shared" si="3"/>
        <v>2571308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57966020</v>
      </c>
      <c r="X37" s="31">
        <f t="shared" si="3"/>
        <v>0</v>
      </c>
      <c r="Y37" s="31">
        <f t="shared" si="3"/>
        <v>57966020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-257498</v>
      </c>
      <c r="L44" s="31">
        <f t="shared" si="5"/>
        <v>1385196</v>
      </c>
      <c r="M44" s="31">
        <f t="shared" si="5"/>
        <v>1443610</v>
      </c>
      <c r="N44" s="31">
        <f t="shared" si="5"/>
        <v>2571308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57966020</v>
      </c>
      <c r="X44" s="31">
        <f t="shared" si="5"/>
        <v>0</v>
      </c>
      <c r="Y44" s="31">
        <f t="shared" si="5"/>
        <v>57966020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1863460719</v>
      </c>
      <c r="D45" s="42">
        <f t="shared" si="6"/>
        <v>0</v>
      </c>
      <c r="E45" s="43">
        <f t="shared" si="6"/>
        <v>403318475</v>
      </c>
      <c r="F45" s="44">
        <f t="shared" si="6"/>
        <v>403318475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5288858</v>
      </c>
      <c r="L45" s="44">
        <f t="shared" si="6"/>
        <v>929884679</v>
      </c>
      <c r="M45" s="44">
        <f t="shared" si="6"/>
        <v>-1136831292</v>
      </c>
      <c r="N45" s="44">
        <f t="shared" si="6"/>
        <v>-201657755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1961233754</v>
      </c>
      <c r="X45" s="44">
        <f t="shared" si="6"/>
        <v>201659268</v>
      </c>
      <c r="Y45" s="44">
        <f t="shared" si="6"/>
        <v>1759574486</v>
      </c>
      <c r="Z45" s="45">
        <f>+IF(X45&lt;&gt;0,+(Y45/X45)*100,0)</f>
        <v>872.54828575495969</v>
      </c>
      <c r="AA45" s="46">
        <f>+AA26-AA44</f>
        <v>403318475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>
        <v>848989417</v>
      </c>
      <c r="M47" s="20">
        <v>-925613083</v>
      </c>
      <c r="N47" s="20">
        <v>-76623666</v>
      </c>
      <c r="O47" s="20"/>
      <c r="P47" s="20"/>
      <c r="Q47" s="20"/>
      <c r="R47" s="20"/>
      <c r="S47" s="20"/>
      <c r="T47" s="20"/>
      <c r="U47" s="20"/>
      <c r="V47" s="20"/>
      <c r="W47" s="20">
        <v>-1008099019</v>
      </c>
      <c r="X47" s="20"/>
      <c r="Y47" s="20">
        <v>-1008099019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848989417</v>
      </c>
      <c r="M50" s="52">
        <f t="shared" si="7"/>
        <v>-925613083</v>
      </c>
      <c r="N50" s="52">
        <f t="shared" si="7"/>
        <v>-76623666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-1008099019</v>
      </c>
      <c r="X50" s="52">
        <f t="shared" si="7"/>
        <v>0</v>
      </c>
      <c r="Y50" s="52">
        <f t="shared" si="7"/>
        <v>-1008099019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827691127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413845548</v>
      </c>
      <c r="Y6" s="20">
        <v>-413845548</v>
      </c>
      <c r="Z6" s="21">
        <v>-100</v>
      </c>
      <c r="AA6" s="22">
        <v>827691127</v>
      </c>
    </row>
    <row r="7" spans="1:27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-69018393</v>
      </c>
      <c r="G7" s="20">
        <v>65634815</v>
      </c>
      <c r="H7" s="20">
        <v>25222304</v>
      </c>
      <c r="I7" s="20">
        <v>-2246216</v>
      </c>
      <c r="J7" s="20">
        <v>88610903</v>
      </c>
      <c r="K7" s="20">
        <v>7903746</v>
      </c>
      <c r="L7" s="20">
        <v>-7491146</v>
      </c>
      <c r="M7" s="20">
        <v>5977873</v>
      </c>
      <c r="N7" s="20">
        <v>6390473</v>
      </c>
      <c r="O7" s="20"/>
      <c r="P7" s="20"/>
      <c r="Q7" s="20"/>
      <c r="R7" s="20"/>
      <c r="S7" s="20"/>
      <c r="T7" s="20"/>
      <c r="U7" s="20"/>
      <c r="V7" s="20"/>
      <c r="W7" s="20">
        <v>95001376</v>
      </c>
      <c r="X7" s="20">
        <v>-34509186</v>
      </c>
      <c r="Y7" s="20">
        <v>129510562</v>
      </c>
      <c r="Z7" s="21">
        <v>-375.2930074908171</v>
      </c>
      <c r="AA7" s="22">
        <v>-69018393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75000000</v>
      </c>
      <c r="Y8" s="20">
        <v>-75000000</v>
      </c>
      <c r="Z8" s="21">
        <v>-100</v>
      </c>
      <c r="AA8" s="22">
        <v>150000000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-643812971</v>
      </c>
      <c r="G10" s="20"/>
      <c r="H10" s="20"/>
      <c r="I10" s="20"/>
      <c r="J10" s="20"/>
      <c r="K10" s="20">
        <v>-205252</v>
      </c>
      <c r="L10" s="20">
        <v>-1466038</v>
      </c>
      <c r="M10" s="20">
        <v>-402592</v>
      </c>
      <c r="N10" s="20">
        <v>-2073882</v>
      </c>
      <c r="O10" s="20"/>
      <c r="P10" s="20"/>
      <c r="Q10" s="20"/>
      <c r="R10" s="20"/>
      <c r="S10" s="20"/>
      <c r="T10" s="20"/>
      <c r="U10" s="20"/>
      <c r="V10" s="20"/>
      <c r="W10" s="20">
        <v>-2073882</v>
      </c>
      <c r="X10" s="20">
        <v>-321906480</v>
      </c>
      <c r="Y10" s="20">
        <v>319832598</v>
      </c>
      <c r="Z10" s="21">
        <v>-99.355750154516926</v>
      </c>
      <c r="AA10" s="22">
        <v>-643812971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61769210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30884604</v>
      </c>
      <c r="Y11" s="24">
        <v>-30884604</v>
      </c>
      <c r="Z11" s="25">
        <v>-100</v>
      </c>
      <c r="AA11" s="26">
        <v>61769210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326628973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7698494</v>
      </c>
      <c r="L13" s="31">
        <f t="shared" si="0"/>
        <v>-8957184</v>
      </c>
      <c r="M13" s="31">
        <f t="shared" si="0"/>
        <v>5575281</v>
      </c>
      <c r="N13" s="31">
        <f t="shared" si="0"/>
        <v>4316591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92927494</v>
      </c>
      <c r="X13" s="31">
        <f t="shared" si="0"/>
        <v>163314486</v>
      </c>
      <c r="Y13" s="31">
        <f t="shared" si="0"/>
        <v>-70386992</v>
      </c>
      <c r="Z13" s="32">
        <f>+IF(X13&lt;&gt;0,+(Y13/X13)*100,0)</f>
        <v>-43.099050013236422</v>
      </c>
      <c r="AA13" s="33">
        <f>SUM(AA6:AA12)</f>
        <v>326628973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9269631</v>
      </c>
      <c r="G17" s="24">
        <v>-3390101</v>
      </c>
      <c r="H17" s="24">
        <v>18669779</v>
      </c>
      <c r="I17" s="24">
        <v>-3390101</v>
      </c>
      <c r="J17" s="20">
        <v>11889577</v>
      </c>
      <c r="K17" s="24">
        <v>5474586</v>
      </c>
      <c r="L17" s="24">
        <v>3073310</v>
      </c>
      <c r="M17" s="20">
        <v>114265</v>
      </c>
      <c r="N17" s="24">
        <v>8662161</v>
      </c>
      <c r="O17" s="24"/>
      <c r="P17" s="24"/>
      <c r="Q17" s="20"/>
      <c r="R17" s="24"/>
      <c r="S17" s="24"/>
      <c r="T17" s="20"/>
      <c r="U17" s="24"/>
      <c r="V17" s="24"/>
      <c r="W17" s="24">
        <v>20551738</v>
      </c>
      <c r="X17" s="20">
        <v>4634820</v>
      </c>
      <c r="Y17" s="24">
        <v>15916918</v>
      </c>
      <c r="Z17" s="25">
        <v>343.42041330623408</v>
      </c>
      <c r="AA17" s="26">
        <v>9269631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9269631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5474586</v>
      </c>
      <c r="L25" s="36">
        <f t="shared" si="1"/>
        <v>3073310</v>
      </c>
      <c r="M25" s="36">
        <f t="shared" si="1"/>
        <v>114265</v>
      </c>
      <c r="N25" s="36">
        <f t="shared" si="1"/>
        <v>8662161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20551738</v>
      </c>
      <c r="X25" s="36">
        <f t="shared" si="1"/>
        <v>4634820</v>
      </c>
      <c r="Y25" s="36">
        <f t="shared" si="1"/>
        <v>15916918</v>
      </c>
      <c r="Z25" s="37">
        <f>+IF(X25&lt;&gt;0,+(Y25/X25)*100,0)</f>
        <v>343.42041330623408</v>
      </c>
      <c r="AA25" s="38">
        <f>SUM(AA15:AA24)</f>
        <v>9269631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335898604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13173080</v>
      </c>
      <c r="L26" s="31">
        <f t="shared" si="2"/>
        <v>-5883874</v>
      </c>
      <c r="M26" s="31">
        <f t="shared" si="2"/>
        <v>5689546</v>
      </c>
      <c r="N26" s="31">
        <f t="shared" si="2"/>
        <v>12978752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113479232</v>
      </c>
      <c r="X26" s="31">
        <f t="shared" si="2"/>
        <v>167949306</v>
      </c>
      <c r="Y26" s="31">
        <f t="shared" si="2"/>
        <v>-54470074</v>
      </c>
      <c r="Z26" s="32">
        <f>+IF(X26&lt;&gt;0,+(Y26/X26)*100,0)</f>
        <v>-32.432449586900944</v>
      </c>
      <c r="AA26" s="33">
        <f>+AA13+AA25</f>
        <v>335898604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/>
      <c r="G32" s="20">
        <v>-58460187</v>
      </c>
      <c r="H32" s="20">
        <v>17908759</v>
      </c>
      <c r="I32" s="20">
        <v>-2855019</v>
      </c>
      <c r="J32" s="20">
        <v>-43406447</v>
      </c>
      <c r="K32" s="20">
        <v>-9974842</v>
      </c>
      <c r="L32" s="20">
        <v>18310557</v>
      </c>
      <c r="M32" s="20">
        <v>-26272310</v>
      </c>
      <c r="N32" s="20">
        <v>-17936595</v>
      </c>
      <c r="O32" s="20"/>
      <c r="P32" s="20"/>
      <c r="Q32" s="20"/>
      <c r="R32" s="20"/>
      <c r="S32" s="20"/>
      <c r="T32" s="20"/>
      <c r="U32" s="20"/>
      <c r="V32" s="20"/>
      <c r="W32" s="20">
        <v>-61343042</v>
      </c>
      <c r="X32" s="20"/>
      <c r="Y32" s="20">
        <v>-61343042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>
        <v>-2404048</v>
      </c>
      <c r="M33" s="20"/>
      <c r="N33" s="20">
        <v>-2404048</v>
      </c>
      <c r="O33" s="20"/>
      <c r="P33" s="20"/>
      <c r="Q33" s="20"/>
      <c r="R33" s="20"/>
      <c r="S33" s="20"/>
      <c r="T33" s="20"/>
      <c r="U33" s="20"/>
      <c r="V33" s="20"/>
      <c r="W33" s="20">
        <v>-12001508</v>
      </c>
      <c r="X33" s="20"/>
      <c r="Y33" s="20">
        <v>-12001508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-9974842</v>
      </c>
      <c r="L37" s="31">
        <f t="shared" si="3"/>
        <v>15906509</v>
      </c>
      <c r="M37" s="31">
        <f t="shared" si="3"/>
        <v>-26272310</v>
      </c>
      <c r="N37" s="31">
        <f t="shared" si="3"/>
        <v>-20340643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-73344550</v>
      </c>
      <c r="X37" s="31">
        <f t="shared" si="3"/>
        <v>0</v>
      </c>
      <c r="Y37" s="31">
        <f t="shared" si="3"/>
        <v>-73344550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-9974842</v>
      </c>
      <c r="L44" s="31">
        <f t="shared" si="5"/>
        <v>15906509</v>
      </c>
      <c r="M44" s="31">
        <f t="shared" si="5"/>
        <v>-26272310</v>
      </c>
      <c r="N44" s="31">
        <f t="shared" si="5"/>
        <v>-20340643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-73344550</v>
      </c>
      <c r="X44" s="31">
        <f t="shared" si="5"/>
        <v>0</v>
      </c>
      <c r="Y44" s="31">
        <f t="shared" si="5"/>
        <v>-73344550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335898604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23147922</v>
      </c>
      <c r="L45" s="44">
        <f t="shared" si="6"/>
        <v>-21790383</v>
      </c>
      <c r="M45" s="44">
        <f t="shared" si="6"/>
        <v>31961856</v>
      </c>
      <c r="N45" s="44">
        <f t="shared" si="6"/>
        <v>33319395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186823782</v>
      </c>
      <c r="X45" s="44">
        <f t="shared" si="6"/>
        <v>167949306</v>
      </c>
      <c r="Y45" s="44">
        <f t="shared" si="6"/>
        <v>18874476</v>
      </c>
      <c r="Z45" s="45">
        <f>+IF(X45&lt;&gt;0,+(Y45/X45)*100,0)</f>
        <v>11.238198269184869</v>
      </c>
      <c r="AA45" s="46">
        <f>+AA26-AA44</f>
        <v>335898604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946668050</v>
      </c>
      <c r="G47" s="20">
        <v>-7636497</v>
      </c>
      <c r="H47" s="20">
        <v>-601144</v>
      </c>
      <c r="I47" s="20">
        <v>-634155</v>
      </c>
      <c r="J47" s="20">
        <v>-8871796</v>
      </c>
      <c r="K47" s="20">
        <v>-1632966</v>
      </c>
      <c r="L47" s="20">
        <v>-738776</v>
      </c>
      <c r="M47" s="20">
        <v>-488484</v>
      </c>
      <c r="N47" s="20">
        <v>-2860226</v>
      </c>
      <c r="O47" s="20"/>
      <c r="P47" s="20"/>
      <c r="Q47" s="20"/>
      <c r="R47" s="20"/>
      <c r="S47" s="20"/>
      <c r="T47" s="20"/>
      <c r="U47" s="20"/>
      <c r="V47" s="20"/>
      <c r="W47" s="20">
        <v>-11732022</v>
      </c>
      <c r="X47" s="20">
        <v>473333814</v>
      </c>
      <c r="Y47" s="20">
        <v>-485065836</v>
      </c>
      <c r="Z47" s="47">
        <v>-102.47859368018868</v>
      </c>
      <c r="AA47" s="22">
        <v>946668050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946668050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-1632966</v>
      </c>
      <c r="L50" s="52">
        <f t="shared" si="7"/>
        <v>-738776</v>
      </c>
      <c r="M50" s="52">
        <f t="shared" si="7"/>
        <v>-488484</v>
      </c>
      <c r="N50" s="52">
        <f t="shared" si="7"/>
        <v>-2860226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-11732022</v>
      </c>
      <c r="X50" s="52">
        <f t="shared" si="7"/>
        <v>473333814</v>
      </c>
      <c r="Y50" s="52">
        <f t="shared" si="7"/>
        <v>-485065836</v>
      </c>
      <c r="Z50" s="53">
        <f>+IF(X50&lt;&gt;0,+(Y50/X50)*100,0)</f>
        <v>-102.47859368018868</v>
      </c>
      <c r="AA50" s="54">
        <f>SUM(AA47:AA49)</f>
        <v>946668050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-1449399</v>
      </c>
      <c r="D6" s="18"/>
      <c r="E6" s="19">
        <v>-15391457</v>
      </c>
      <c r="F6" s="20">
        <v>-15391457</v>
      </c>
      <c r="G6" s="20">
        <v>-267533</v>
      </c>
      <c r="H6" s="20">
        <v>-3986344</v>
      </c>
      <c r="I6" s="20">
        <v>-158802</v>
      </c>
      <c r="J6" s="20">
        <v>-4412679</v>
      </c>
      <c r="K6" s="20">
        <v>-2803356</v>
      </c>
      <c r="L6" s="20">
        <v>-9033366</v>
      </c>
      <c r="M6" s="20">
        <v>-128608</v>
      </c>
      <c r="N6" s="20">
        <v>-11965330</v>
      </c>
      <c r="O6" s="20"/>
      <c r="P6" s="20"/>
      <c r="Q6" s="20"/>
      <c r="R6" s="20"/>
      <c r="S6" s="20"/>
      <c r="T6" s="20"/>
      <c r="U6" s="20"/>
      <c r="V6" s="20"/>
      <c r="W6" s="20">
        <v>-16378009</v>
      </c>
      <c r="X6" s="20">
        <v>-7604549</v>
      </c>
      <c r="Y6" s="20">
        <v>-8773460</v>
      </c>
      <c r="Z6" s="21">
        <v>115.3712074180862</v>
      </c>
      <c r="AA6" s="22">
        <v>-15391457</v>
      </c>
    </row>
    <row r="7" spans="1:27" x14ac:dyDescent="0.25">
      <c r="A7" s="23" t="s">
        <v>35</v>
      </c>
      <c r="B7" s="17" t="s">
        <v>32</v>
      </c>
      <c r="C7" s="18">
        <v>9148656</v>
      </c>
      <c r="D7" s="18"/>
      <c r="E7" s="19">
        <v>-1444905</v>
      </c>
      <c r="F7" s="20">
        <v>-1444905</v>
      </c>
      <c r="G7" s="20">
        <v>16437352</v>
      </c>
      <c r="H7" s="20">
        <v>555869</v>
      </c>
      <c r="I7" s="20">
        <v>383738</v>
      </c>
      <c r="J7" s="20">
        <v>17376959</v>
      </c>
      <c r="K7" s="20">
        <v>-138550</v>
      </c>
      <c r="L7" s="20">
        <v>311864</v>
      </c>
      <c r="M7" s="20">
        <v>12286796</v>
      </c>
      <c r="N7" s="20">
        <v>12460110</v>
      </c>
      <c r="O7" s="20"/>
      <c r="P7" s="20"/>
      <c r="Q7" s="20"/>
      <c r="R7" s="20"/>
      <c r="S7" s="20"/>
      <c r="T7" s="20"/>
      <c r="U7" s="20"/>
      <c r="V7" s="20"/>
      <c r="W7" s="20">
        <v>29837069</v>
      </c>
      <c r="X7" s="20">
        <v>-798937</v>
      </c>
      <c r="Y7" s="20">
        <v>30636006</v>
      </c>
      <c r="Z7" s="21">
        <v>-3834.5959693943328</v>
      </c>
      <c r="AA7" s="22">
        <v>-1444905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107819</v>
      </c>
      <c r="D10" s="18"/>
      <c r="E10" s="19">
        <v>104306</v>
      </c>
      <c r="F10" s="20">
        <v>104306</v>
      </c>
      <c r="G10" s="20">
        <v>104307</v>
      </c>
      <c r="H10" s="20"/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104306</v>
      </c>
      <c r="Y10" s="20">
        <v>1</v>
      </c>
      <c r="Z10" s="21"/>
      <c r="AA10" s="22">
        <v>104306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7807076</v>
      </c>
      <c r="D13" s="29">
        <f>SUM(D6:D12)</f>
        <v>0</v>
      </c>
      <c r="E13" s="30">
        <f t="shared" si="0"/>
        <v>-16732056</v>
      </c>
      <c r="F13" s="31">
        <f t="shared" si="0"/>
        <v>-16732056</v>
      </c>
      <c r="G13" s="31">
        <f t="shared" si="0"/>
        <v>16274126</v>
      </c>
      <c r="H13" s="31">
        <f t="shared" si="0"/>
        <v>-3430475</v>
      </c>
      <c r="I13" s="31">
        <f t="shared" si="0"/>
        <v>224936</v>
      </c>
      <c r="J13" s="31">
        <f t="shared" si="0"/>
        <v>13068587</v>
      </c>
      <c r="K13" s="31">
        <f t="shared" si="0"/>
        <v>-2941906</v>
      </c>
      <c r="L13" s="31">
        <f t="shared" si="0"/>
        <v>-8721502</v>
      </c>
      <c r="M13" s="31">
        <f t="shared" si="0"/>
        <v>12158188</v>
      </c>
      <c r="N13" s="31">
        <f t="shared" si="0"/>
        <v>494780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13563367</v>
      </c>
      <c r="X13" s="31">
        <f t="shared" si="0"/>
        <v>-8299180</v>
      </c>
      <c r="Y13" s="31">
        <f t="shared" si="0"/>
        <v>21862547</v>
      </c>
      <c r="Z13" s="32">
        <f>+IF(X13&lt;&gt;0,+(Y13/X13)*100,0)</f>
        <v>-263.43020635773655</v>
      </c>
      <c r="AA13" s="33">
        <f>SUM(AA6:AA12)</f>
        <v>-16732056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416016835</v>
      </c>
      <c r="D17" s="18"/>
      <c r="E17" s="19">
        <v>425258605</v>
      </c>
      <c r="F17" s="20">
        <v>425258605</v>
      </c>
      <c r="G17" s="24">
        <v>381744917</v>
      </c>
      <c r="H17" s="24">
        <v>35454968</v>
      </c>
      <c r="I17" s="24">
        <v>334012</v>
      </c>
      <c r="J17" s="20">
        <v>417533897</v>
      </c>
      <c r="K17" s="24">
        <v>2892504</v>
      </c>
      <c r="L17" s="24">
        <v>7095044</v>
      </c>
      <c r="M17" s="20">
        <v>4373594</v>
      </c>
      <c r="N17" s="24">
        <v>14361142</v>
      </c>
      <c r="O17" s="24"/>
      <c r="P17" s="24"/>
      <c r="Q17" s="20"/>
      <c r="R17" s="24"/>
      <c r="S17" s="24"/>
      <c r="T17" s="20"/>
      <c r="U17" s="24"/>
      <c r="V17" s="24"/>
      <c r="W17" s="24">
        <v>431895039</v>
      </c>
      <c r="X17" s="20">
        <v>404868595</v>
      </c>
      <c r="Y17" s="24">
        <v>27026444</v>
      </c>
      <c r="Z17" s="25">
        <v>6.6753619158828563</v>
      </c>
      <c r="AA17" s="26">
        <v>425258605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416016835</v>
      </c>
      <c r="D25" s="29">
        <f t="shared" ref="D25:Y25" si="1">SUM(D15:D24)</f>
        <v>0</v>
      </c>
      <c r="E25" s="35">
        <f t="shared" si="1"/>
        <v>425258605</v>
      </c>
      <c r="F25" s="36">
        <f t="shared" si="1"/>
        <v>425258605</v>
      </c>
      <c r="G25" s="36">
        <f t="shared" si="1"/>
        <v>381744917</v>
      </c>
      <c r="H25" s="36">
        <f t="shared" si="1"/>
        <v>35454968</v>
      </c>
      <c r="I25" s="36">
        <f t="shared" si="1"/>
        <v>334012</v>
      </c>
      <c r="J25" s="36">
        <f t="shared" si="1"/>
        <v>417533897</v>
      </c>
      <c r="K25" s="36">
        <f t="shared" si="1"/>
        <v>2892504</v>
      </c>
      <c r="L25" s="36">
        <f t="shared" si="1"/>
        <v>7095044</v>
      </c>
      <c r="M25" s="36">
        <f t="shared" si="1"/>
        <v>4373594</v>
      </c>
      <c r="N25" s="36">
        <f t="shared" si="1"/>
        <v>14361142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431895039</v>
      </c>
      <c r="X25" s="36">
        <f t="shared" si="1"/>
        <v>404868595</v>
      </c>
      <c r="Y25" s="36">
        <f t="shared" si="1"/>
        <v>27026444</v>
      </c>
      <c r="Z25" s="37">
        <f>+IF(X25&lt;&gt;0,+(Y25/X25)*100,0)</f>
        <v>6.6753619158828563</v>
      </c>
      <c r="AA25" s="38">
        <f>SUM(AA15:AA24)</f>
        <v>425258605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423823911</v>
      </c>
      <c r="D26" s="29">
        <f>+D13+D25</f>
        <v>0</v>
      </c>
      <c r="E26" s="30">
        <f t="shared" si="2"/>
        <v>408526549</v>
      </c>
      <c r="F26" s="31">
        <f t="shared" si="2"/>
        <v>408526549</v>
      </c>
      <c r="G26" s="31">
        <f t="shared" si="2"/>
        <v>398019043</v>
      </c>
      <c r="H26" s="31">
        <f t="shared" si="2"/>
        <v>32024493</v>
      </c>
      <c r="I26" s="31">
        <f t="shared" si="2"/>
        <v>558948</v>
      </c>
      <c r="J26" s="31">
        <f t="shared" si="2"/>
        <v>430602484</v>
      </c>
      <c r="K26" s="31">
        <f t="shared" si="2"/>
        <v>-49402</v>
      </c>
      <c r="L26" s="31">
        <f t="shared" si="2"/>
        <v>-1626458</v>
      </c>
      <c r="M26" s="31">
        <f t="shared" si="2"/>
        <v>16531782</v>
      </c>
      <c r="N26" s="31">
        <f t="shared" si="2"/>
        <v>14855922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445458406</v>
      </c>
      <c r="X26" s="31">
        <f t="shared" si="2"/>
        <v>396569415</v>
      </c>
      <c r="Y26" s="31">
        <f t="shared" si="2"/>
        <v>48888991</v>
      </c>
      <c r="Z26" s="32">
        <f>+IF(X26&lt;&gt;0,+(Y26/X26)*100,0)</f>
        <v>12.327978192670255</v>
      </c>
      <c r="AA26" s="33">
        <f>+AA13+AA25</f>
        <v>408526549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>
        <v>31</v>
      </c>
      <c r="H33" s="20">
        <v>2514935</v>
      </c>
      <c r="I33" s="20"/>
      <c r="J33" s="20">
        <v>2514966</v>
      </c>
      <c r="K33" s="20">
        <v>3642372</v>
      </c>
      <c r="L33" s="20">
        <v>-1239770</v>
      </c>
      <c r="M33" s="20">
        <v>13188933</v>
      </c>
      <c r="N33" s="20">
        <v>15591535</v>
      </c>
      <c r="O33" s="20"/>
      <c r="P33" s="20"/>
      <c r="Q33" s="20"/>
      <c r="R33" s="20"/>
      <c r="S33" s="20"/>
      <c r="T33" s="20"/>
      <c r="U33" s="20"/>
      <c r="V33" s="20"/>
      <c r="W33" s="20">
        <v>18106501</v>
      </c>
      <c r="X33" s="20">
        <v>30</v>
      </c>
      <c r="Y33" s="20">
        <v>18106471</v>
      </c>
      <c r="Z33" s="21">
        <v>60354903.333333336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31</v>
      </c>
      <c r="H37" s="31">
        <f t="shared" si="3"/>
        <v>2514935</v>
      </c>
      <c r="I37" s="31">
        <f t="shared" si="3"/>
        <v>0</v>
      </c>
      <c r="J37" s="31">
        <f t="shared" si="3"/>
        <v>2514966</v>
      </c>
      <c r="K37" s="31">
        <f t="shared" si="3"/>
        <v>3642372</v>
      </c>
      <c r="L37" s="31">
        <f t="shared" si="3"/>
        <v>-1239770</v>
      </c>
      <c r="M37" s="31">
        <f t="shared" si="3"/>
        <v>13188933</v>
      </c>
      <c r="N37" s="31">
        <f t="shared" si="3"/>
        <v>15591535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18106501</v>
      </c>
      <c r="X37" s="31">
        <f t="shared" si="3"/>
        <v>30</v>
      </c>
      <c r="Y37" s="31">
        <f t="shared" si="3"/>
        <v>18106471</v>
      </c>
      <c r="Z37" s="32">
        <f>+IF(X37&lt;&gt;0,+(Y37/X37)*100,0)</f>
        <v>60354903.333333336</v>
      </c>
      <c r="AA37" s="33">
        <f>SUM(AA29:AA36)</f>
        <v>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31</v>
      </c>
      <c r="H44" s="31">
        <f t="shared" si="5"/>
        <v>2514935</v>
      </c>
      <c r="I44" s="31">
        <f t="shared" si="5"/>
        <v>0</v>
      </c>
      <c r="J44" s="31">
        <f t="shared" si="5"/>
        <v>2514966</v>
      </c>
      <c r="K44" s="31">
        <f t="shared" si="5"/>
        <v>3642372</v>
      </c>
      <c r="L44" s="31">
        <f t="shared" si="5"/>
        <v>-1239770</v>
      </c>
      <c r="M44" s="31">
        <f t="shared" si="5"/>
        <v>13188933</v>
      </c>
      <c r="N44" s="31">
        <f t="shared" si="5"/>
        <v>15591535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18106501</v>
      </c>
      <c r="X44" s="31">
        <f t="shared" si="5"/>
        <v>30</v>
      </c>
      <c r="Y44" s="31">
        <f t="shared" si="5"/>
        <v>18106471</v>
      </c>
      <c r="Z44" s="32">
        <f>+IF(X44&lt;&gt;0,+(Y44/X44)*100,0)</f>
        <v>60354903.333333336</v>
      </c>
      <c r="AA44" s="33">
        <f>+AA37+AA43</f>
        <v>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423823880</v>
      </c>
      <c r="D45" s="42">
        <f t="shared" si="6"/>
        <v>0</v>
      </c>
      <c r="E45" s="43">
        <f t="shared" si="6"/>
        <v>408526519</v>
      </c>
      <c r="F45" s="44">
        <f t="shared" si="6"/>
        <v>408526519</v>
      </c>
      <c r="G45" s="44">
        <f t="shared" si="6"/>
        <v>398019012</v>
      </c>
      <c r="H45" s="44">
        <f t="shared" si="6"/>
        <v>29509558</v>
      </c>
      <c r="I45" s="44">
        <f t="shared" si="6"/>
        <v>558948</v>
      </c>
      <c r="J45" s="44">
        <f t="shared" si="6"/>
        <v>428087518</v>
      </c>
      <c r="K45" s="44">
        <f t="shared" si="6"/>
        <v>-3691774</v>
      </c>
      <c r="L45" s="44">
        <f t="shared" si="6"/>
        <v>-386688</v>
      </c>
      <c r="M45" s="44">
        <f t="shared" si="6"/>
        <v>3342849</v>
      </c>
      <c r="N45" s="44">
        <f t="shared" si="6"/>
        <v>-735613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427351905</v>
      </c>
      <c r="X45" s="44">
        <f t="shared" si="6"/>
        <v>396569385</v>
      </c>
      <c r="Y45" s="44">
        <f t="shared" si="6"/>
        <v>30782520</v>
      </c>
      <c r="Z45" s="45">
        <f>+IF(X45&lt;&gt;0,+(Y45/X45)*100,0)</f>
        <v>7.7622028235992042</v>
      </c>
      <c r="AA45" s="46">
        <f>+AA26-AA44</f>
        <v>408526519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24353071</v>
      </c>
      <c r="F47" s="20">
        <v>24353071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12395937</v>
      </c>
      <c r="Y47" s="20">
        <v>-12395937</v>
      </c>
      <c r="Z47" s="47">
        <v>-100</v>
      </c>
      <c r="AA47" s="22">
        <v>24353071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24353071</v>
      </c>
      <c r="F50" s="52">
        <f t="shared" si="7"/>
        <v>24353071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12395937</v>
      </c>
      <c r="Y50" s="52">
        <f t="shared" si="7"/>
        <v>-12395937</v>
      </c>
      <c r="Z50" s="53">
        <f>+IF(X50&lt;&gt;0,+(Y50/X50)*100,0)</f>
        <v>-100</v>
      </c>
      <c r="AA50" s="54">
        <f>SUM(AA47:AA49)</f>
        <v>24353071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95073537</v>
      </c>
      <c r="D7" s="18"/>
      <c r="E7" s="19">
        <v>95138513</v>
      </c>
      <c r="F7" s="20">
        <v>95138513</v>
      </c>
      <c r="G7" s="20">
        <v>92438003</v>
      </c>
      <c r="H7" s="20">
        <v>44027300</v>
      </c>
      <c r="I7" s="20">
        <v>11156287</v>
      </c>
      <c r="J7" s="20">
        <v>147621590</v>
      </c>
      <c r="K7" s="20">
        <v>25885683</v>
      </c>
      <c r="L7" s="20">
        <v>-2763186</v>
      </c>
      <c r="M7" s="20">
        <v>13418178</v>
      </c>
      <c r="N7" s="20">
        <v>36540675</v>
      </c>
      <c r="O7" s="20"/>
      <c r="P7" s="20"/>
      <c r="Q7" s="20"/>
      <c r="R7" s="20"/>
      <c r="S7" s="20"/>
      <c r="T7" s="20"/>
      <c r="U7" s="20"/>
      <c r="V7" s="20"/>
      <c r="W7" s="20">
        <v>184162265</v>
      </c>
      <c r="X7" s="20">
        <v>47569272</v>
      </c>
      <c r="Y7" s="20">
        <v>136592993</v>
      </c>
      <c r="Z7" s="21">
        <v>287.14543497743665</v>
      </c>
      <c r="AA7" s="22">
        <v>95138513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1008316</v>
      </c>
      <c r="D10" s="18"/>
      <c r="E10" s="19">
        <v>87862</v>
      </c>
      <c r="F10" s="20">
        <v>87862</v>
      </c>
      <c r="G10" s="20">
        <v>72522</v>
      </c>
      <c r="H10" s="20">
        <v>935795</v>
      </c>
      <c r="I10" s="20"/>
      <c r="J10" s="20">
        <v>1008317</v>
      </c>
      <c r="K10" s="20"/>
      <c r="L10" s="20"/>
      <c r="M10" s="20">
        <v>-2026083</v>
      </c>
      <c r="N10" s="20">
        <v>-2026083</v>
      </c>
      <c r="O10" s="20"/>
      <c r="P10" s="20"/>
      <c r="Q10" s="20"/>
      <c r="R10" s="20"/>
      <c r="S10" s="20"/>
      <c r="T10" s="20"/>
      <c r="U10" s="20"/>
      <c r="V10" s="20"/>
      <c r="W10" s="20">
        <v>-1017766</v>
      </c>
      <c r="X10" s="20">
        <v>43938</v>
      </c>
      <c r="Y10" s="20">
        <v>-1061704</v>
      </c>
      <c r="Z10" s="21">
        <v>-2416.3685192771636</v>
      </c>
      <c r="AA10" s="22">
        <v>87862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96081853</v>
      </c>
      <c r="D13" s="29">
        <f>SUM(D6:D12)</f>
        <v>0</v>
      </c>
      <c r="E13" s="30">
        <f t="shared" si="0"/>
        <v>95226375</v>
      </c>
      <c r="F13" s="31">
        <f t="shared" si="0"/>
        <v>95226375</v>
      </c>
      <c r="G13" s="31">
        <f t="shared" si="0"/>
        <v>92510525</v>
      </c>
      <c r="H13" s="31">
        <f t="shared" si="0"/>
        <v>44963095</v>
      </c>
      <c r="I13" s="31">
        <f t="shared" si="0"/>
        <v>11156287</v>
      </c>
      <c r="J13" s="31">
        <f t="shared" si="0"/>
        <v>148629907</v>
      </c>
      <c r="K13" s="31">
        <f t="shared" si="0"/>
        <v>25885683</v>
      </c>
      <c r="L13" s="31">
        <f t="shared" si="0"/>
        <v>-2763186</v>
      </c>
      <c r="M13" s="31">
        <f t="shared" si="0"/>
        <v>11392095</v>
      </c>
      <c r="N13" s="31">
        <f t="shared" si="0"/>
        <v>34514592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183144499</v>
      </c>
      <c r="X13" s="31">
        <f t="shared" si="0"/>
        <v>47613210</v>
      </c>
      <c r="Y13" s="31">
        <f t="shared" si="0"/>
        <v>135531289</v>
      </c>
      <c r="Z13" s="32">
        <f>+IF(X13&lt;&gt;0,+(Y13/X13)*100,0)</f>
        <v>284.6506022173258</v>
      </c>
      <c r="AA13" s="33">
        <f>SUM(AA6:AA12)</f>
        <v>95226375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1658743967</v>
      </c>
      <c r="D17" s="18"/>
      <c r="E17" s="19">
        <v>703395154</v>
      </c>
      <c r="F17" s="20">
        <v>703395154</v>
      </c>
      <c r="G17" s="24">
        <v>1552517943</v>
      </c>
      <c r="H17" s="24">
        <v>104384591</v>
      </c>
      <c r="I17" s="24">
        <v>9369620</v>
      </c>
      <c r="J17" s="20">
        <v>1666272154</v>
      </c>
      <c r="K17" s="24">
        <v>10111686</v>
      </c>
      <c r="L17" s="24">
        <v>5038271</v>
      </c>
      <c r="M17" s="20">
        <v>-2680654</v>
      </c>
      <c r="N17" s="24">
        <v>12469303</v>
      </c>
      <c r="O17" s="24"/>
      <c r="P17" s="24"/>
      <c r="Q17" s="20"/>
      <c r="R17" s="24"/>
      <c r="S17" s="24"/>
      <c r="T17" s="20"/>
      <c r="U17" s="24"/>
      <c r="V17" s="24"/>
      <c r="W17" s="24">
        <v>1678741457</v>
      </c>
      <c r="X17" s="20">
        <v>351697614</v>
      </c>
      <c r="Y17" s="24">
        <v>1327043843</v>
      </c>
      <c r="Z17" s="25">
        <v>377.32523343192202</v>
      </c>
      <c r="AA17" s="26">
        <v>703395154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1658743967</v>
      </c>
      <c r="D25" s="29">
        <f t="shared" ref="D25:Y25" si="1">SUM(D15:D24)</f>
        <v>0</v>
      </c>
      <c r="E25" s="35">
        <f t="shared" si="1"/>
        <v>703395154</v>
      </c>
      <c r="F25" s="36">
        <f t="shared" si="1"/>
        <v>703395154</v>
      </c>
      <c r="G25" s="36">
        <f t="shared" si="1"/>
        <v>1552517943</v>
      </c>
      <c r="H25" s="36">
        <f t="shared" si="1"/>
        <v>104384591</v>
      </c>
      <c r="I25" s="36">
        <f t="shared" si="1"/>
        <v>9369620</v>
      </c>
      <c r="J25" s="36">
        <f t="shared" si="1"/>
        <v>1666272154</v>
      </c>
      <c r="K25" s="36">
        <f t="shared" si="1"/>
        <v>10111686</v>
      </c>
      <c r="L25" s="36">
        <f t="shared" si="1"/>
        <v>5038271</v>
      </c>
      <c r="M25" s="36">
        <f t="shared" si="1"/>
        <v>-2680654</v>
      </c>
      <c r="N25" s="36">
        <f t="shared" si="1"/>
        <v>12469303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1678741457</v>
      </c>
      <c r="X25" s="36">
        <f t="shared" si="1"/>
        <v>351697614</v>
      </c>
      <c r="Y25" s="36">
        <f t="shared" si="1"/>
        <v>1327043843</v>
      </c>
      <c r="Z25" s="37">
        <f>+IF(X25&lt;&gt;0,+(Y25/X25)*100,0)</f>
        <v>377.32523343192202</v>
      </c>
      <c r="AA25" s="38">
        <f>SUM(AA15:AA24)</f>
        <v>703395154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1754825820</v>
      </c>
      <c r="D26" s="29">
        <f>+D13+D25</f>
        <v>0</v>
      </c>
      <c r="E26" s="30">
        <f t="shared" si="2"/>
        <v>798621529</v>
      </c>
      <c r="F26" s="31">
        <f t="shared" si="2"/>
        <v>798621529</v>
      </c>
      <c r="G26" s="31">
        <f t="shared" si="2"/>
        <v>1645028468</v>
      </c>
      <c r="H26" s="31">
        <f t="shared" si="2"/>
        <v>149347686</v>
      </c>
      <c r="I26" s="31">
        <f t="shared" si="2"/>
        <v>20525907</v>
      </c>
      <c r="J26" s="31">
        <f t="shared" si="2"/>
        <v>1814902061</v>
      </c>
      <c r="K26" s="31">
        <f t="shared" si="2"/>
        <v>35997369</v>
      </c>
      <c r="L26" s="31">
        <f t="shared" si="2"/>
        <v>2275085</v>
      </c>
      <c r="M26" s="31">
        <f t="shared" si="2"/>
        <v>8711441</v>
      </c>
      <c r="N26" s="31">
        <f t="shared" si="2"/>
        <v>46983895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1861885956</v>
      </c>
      <c r="X26" s="31">
        <f t="shared" si="2"/>
        <v>399310824</v>
      </c>
      <c r="Y26" s="31">
        <f t="shared" si="2"/>
        <v>1462575132</v>
      </c>
      <c r="Z26" s="32">
        <f>+IF(X26&lt;&gt;0,+(Y26/X26)*100,0)</f>
        <v>366.27485259452925</v>
      </c>
      <c r="AA26" s="33">
        <f>+AA13+AA25</f>
        <v>798621529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598725</v>
      </c>
      <c r="D31" s="18"/>
      <c r="E31" s="19">
        <v>600000</v>
      </c>
      <c r="F31" s="20">
        <v>600000</v>
      </c>
      <c r="G31" s="20">
        <v>590793</v>
      </c>
      <c r="H31" s="20">
        <v>7932</v>
      </c>
      <c r="I31" s="20">
        <v>465</v>
      </c>
      <c r="J31" s="20">
        <v>599190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599190</v>
      </c>
      <c r="X31" s="20">
        <v>300000</v>
      </c>
      <c r="Y31" s="20">
        <v>299190</v>
      </c>
      <c r="Z31" s="21">
        <v>99.72999999999999</v>
      </c>
      <c r="AA31" s="22">
        <v>600000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-128593906</v>
      </c>
      <c r="D33" s="18"/>
      <c r="E33" s="19"/>
      <c r="F33" s="20"/>
      <c r="G33" s="20">
        <v>-108811883</v>
      </c>
      <c r="H33" s="20">
        <v>217977</v>
      </c>
      <c r="I33" s="20">
        <v>-3164482</v>
      </c>
      <c r="J33" s="20">
        <v>-111758388</v>
      </c>
      <c r="K33" s="20"/>
      <c r="L33" s="20">
        <v>35000000</v>
      </c>
      <c r="M33" s="20">
        <v>-6741661</v>
      </c>
      <c r="N33" s="20">
        <v>28258339</v>
      </c>
      <c r="O33" s="20"/>
      <c r="P33" s="20"/>
      <c r="Q33" s="20"/>
      <c r="R33" s="20"/>
      <c r="S33" s="20"/>
      <c r="T33" s="20"/>
      <c r="U33" s="20"/>
      <c r="V33" s="20"/>
      <c r="W33" s="20">
        <v>-83500049</v>
      </c>
      <c r="X33" s="20">
        <v>-6</v>
      </c>
      <c r="Y33" s="20">
        <v>-83500043</v>
      </c>
      <c r="Z33" s="21">
        <v>1391667383.3333335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96204326</v>
      </c>
      <c r="D35" s="18"/>
      <c r="E35" s="19"/>
      <c r="F35" s="20"/>
      <c r="G35" s="20">
        <v>81416151</v>
      </c>
      <c r="H35" s="20">
        <v>19166757</v>
      </c>
      <c r="I35" s="20">
        <v>949144</v>
      </c>
      <c r="J35" s="20">
        <v>101532052</v>
      </c>
      <c r="K35" s="20">
        <v>2942861</v>
      </c>
      <c r="L35" s="20">
        <v>-769391</v>
      </c>
      <c r="M35" s="20">
        <v>1453201</v>
      </c>
      <c r="N35" s="20">
        <v>3626671</v>
      </c>
      <c r="O35" s="20"/>
      <c r="P35" s="20"/>
      <c r="Q35" s="20"/>
      <c r="R35" s="20"/>
      <c r="S35" s="20"/>
      <c r="T35" s="20"/>
      <c r="U35" s="20"/>
      <c r="V35" s="20"/>
      <c r="W35" s="20">
        <v>105158723</v>
      </c>
      <c r="X35" s="20"/>
      <c r="Y35" s="20">
        <v>105158723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-31790855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600000</v>
      </c>
      <c r="G37" s="31">
        <f t="shared" si="3"/>
        <v>-26804939</v>
      </c>
      <c r="H37" s="31">
        <f t="shared" si="3"/>
        <v>19392666</v>
      </c>
      <c r="I37" s="31">
        <f t="shared" si="3"/>
        <v>-2214873</v>
      </c>
      <c r="J37" s="31">
        <f t="shared" si="3"/>
        <v>-9627146</v>
      </c>
      <c r="K37" s="31">
        <f t="shared" si="3"/>
        <v>2942861</v>
      </c>
      <c r="L37" s="31">
        <f t="shared" si="3"/>
        <v>34230609</v>
      </c>
      <c r="M37" s="31">
        <f t="shared" si="3"/>
        <v>-5288460</v>
      </c>
      <c r="N37" s="31">
        <f t="shared" si="3"/>
        <v>31885010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22257864</v>
      </c>
      <c r="X37" s="31">
        <f t="shared" si="3"/>
        <v>299994</v>
      </c>
      <c r="Y37" s="31">
        <f t="shared" si="3"/>
        <v>21957870</v>
      </c>
      <c r="Z37" s="32">
        <f>+IF(X37&lt;&gt;0,+(Y37/X37)*100,0)</f>
        <v>7319.4363887277741</v>
      </c>
      <c r="AA37" s="33">
        <f>SUM(AA29:AA36)</f>
        <v>600000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-31790855</v>
      </c>
      <c r="D44" s="29">
        <f>+D37+D43</f>
        <v>0</v>
      </c>
      <c r="E44" s="30">
        <f t="shared" si="5"/>
        <v>600000</v>
      </c>
      <c r="F44" s="31">
        <f t="shared" si="5"/>
        <v>600000</v>
      </c>
      <c r="G44" s="31">
        <f t="shared" si="5"/>
        <v>-26804939</v>
      </c>
      <c r="H44" s="31">
        <f t="shared" si="5"/>
        <v>19392666</v>
      </c>
      <c r="I44" s="31">
        <f t="shared" si="5"/>
        <v>-2214873</v>
      </c>
      <c r="J44" s="31">
        <f t="shared" si="5"/>
        <v>-9627146</v>
      </c>
      <c r="K44" s="31">
        <f t="shared" si="5"/>
        <v>2942861</v>
      </c>
      <c r="L44" s="31">
        <f t="shared" si="5"/>
        <v>34230609</v>
      </c>
      <c r="M44" s="31">
        <f t="shared" si="5"/>
        <v>-5288460</v>
      </c>
      <c r="N44" s="31">
        <f t="shared" si="5"/>
        <v>31885010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22257864</v>
      </c>
      <c r="X44" s="31">
        <f t="shared" si="5"/>
        <v>299994</v>
      </c>
      <c r="Y44" s="31">
        <f t="shared" si="5"/>
        <v>21957870</v>
      </c>
      <c r="Z44" s="32">
        <f>+IF(X44&lt;&gt;0,+(Y44/X44)*100,0)</f>
        <v>7319.4363887277741</v>
      </c>
      <c r="AA44" s="33">
        <f>+AA37+AA43</f>
        <v>600000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1786616675</v>
      </c>
      <c r="D45" s="42">
        <f t="shared" si="6"/>
        <v>0</v>
      </c>
      <c r="E45" s="43">
        <f t="shared" si="6"/>
        <v>798021529</v>
      </c>
      <c r="F45" s="44">
        <f t="shared" si="6"/>
        <v>798021529</v>
      </c>
      <c r="G45" s="44">
        <f t="shared" si="6"/>
        <v>1671833407</v>
      </c>
      <c r="H45" s="44">
        <f t="shared" si="6"/>
        <v>129955020</v>
      </c>
      <c r="I45" s="44">
        <f t="shared" si="6"/>
        <v>22740780</v>
      </c>
      <c r="J45" s="44">
        <f t="shared" si="6"/>
        <v>1824529207</v>
      </c>
      <c r="K45" s="44">
        <f t="shared" si="6"/>
        <v>33054508</v>
      </c>
      <c r="L45" s="44">
        <f t="shared" si="6"/>
        <v>-31955524</v>
      </c>
      <c r="M45" s="44">
        <f t="shared" si="6"/>
        <v>13999901</v>
      </c>
      <c r="N45" s="44">
        <f t="shared" si="6"/>
        <v>15098885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1839628092</v>
      </c>
      <c r="X45" s="44">
        <f t="shared" si="6"/>
        <v>399010830</v>
      </c>
      <c r="Y45" s="44">
        <f t="shared" si="6"/>
        <v>1440617262</v>
      </c>
      <c r="Z45" s="45">
        <f>+IF(X45&lt;&gt;0,+(Y45/X45)*100,0)</f>
        <v>361.04715804330425</v>
      </c>
      <c r="AA45" s="46">
        <f>+AA26-AA44</f>
        <v>798021529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-431755917</v>
      </c>
      <c r="D47" s="18"/>
      <c r="E47" s="19">
        <v>-169578863</v>
      </c>
      <c r="F47" s="20">
        <v>-169578863</v>
      </c>
      <c r="G47" s="20">
        <v>-337313884</v>
      </c>
      <c r="H47" s="20">
        <v>-134160010</v>
      </c>
      <c r="I47" s="20">
        <v>16935987</v>
      </c>
      <c r="J47" s="20">
        <v>-454537907</v>
      </c>
      <c r="K47" s="20">
        <v>5894095</v>
      </c>
      <c r="L47" s="20">
        <v>-15101398</v>
      </c>
      <c r="M47" s="20">
        <v>-29833394</v>
      </c>
      <c r="N47" s="20">
        <v>-39040697</v>
      </c>
      <c r="O47" s="20"/>
      <c r="P47" s="20"/>
      <c r="Q47" s="20"/>
      <c r="R47" s="20"/>
      <c r="S47" s="20"/>
      <c r="T47" s="20"/>
      <c r="U47" s="20"/>
      <c r="V47" s="20"/>
      <c r="W47" s="20">
        <v>-493578604</v>
      </c>
      <c r="X47" s="20">
        <v>-84789456</v>
      </c>
      <c r="Y47" s="20">
        <v>-408789148</v>
      </c>
      <c r="Z47" s="47">
        <v>482.12262147312276</v>
      </c>
      <c r="AA47" s="22">
        <v>-169578863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-431755917</v>
      </c>
      <c r="D50" s="50">
        <f t="shared" ref="D50:Y50" si="7">SUM(D47:D49)</f>
        <v>0</v>
      </c>
      <c r="E50" s="51">
        <f t="shared" si="7"/>
        <v>-169578863</v>
      </c>
      <c r="F50" s="52">
        <f t="shared" si="7"/>
        <v>-169578863</v>
      </c>
      <c r="G50" s="52">
        <f t="shared" si="7"/>
        <v>-337313884</v>
      </c>
      <c r="H50" s="52">
        <f t="shared" si="7"/>
        <v>-134160010</v>
      </c>
      <c r="I50" s="52">
        <f t="shared" si="7"/>
        <v>16935987</v>
      </c>
      <c r="J50" s="52">
        <f t="shared" si="7"/>
        <v>-454537907</v>
      </c>
      <c r="K50" s="52">
        <f t="shared" si="7"/>
        <v>5894095</v>
      </c>
      <c r="L50" s="52">
        <f t="shared" si="7"/>
        <v>-15101398</v>
      </c>
      <c r="M50" s="52">
        <f t="shared" si="7"/>
        <v>-29833394</v>
      </c>
      <c r="N50" s="52">
        <f t="shared" si="7"/>
        <v>-39040697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-493578604</v>
      </c>
      <c r="X50" s="52">
        <f t="shared" si="7"/>
        <v>-84789456</v>
      </c>
      <c r="Y50" s="52">
        <f t="shared" si="7"/>
        <v>-408789148</v>
      </c>
      <c r="Z50" s="53">
        <f>+IF(X50&lt;&gt;0,+(Y50/X50)*100,0)</f>
        <v>482.12262147312276</v>
      </c>
      <c r="AA50" s="54">
        <f>SUM(AA47:AA49)</f>
        <v>-169578863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-3685084</v>
      </c>
      <c r="F6" s="20">
        <v>-3685084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-1842546</v>
      </c>
      <c r="Y6" s="20">
        <v>1842546</v>
      </c>
      <c r="Z6" s="21">
        <v>-100</v>
      </c>
      <c r="AA6" s="22">
        <v>-3685084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88032</v>
      </c>
      <c r="F10" s="20">
        <v>88032</v>
      </c>
      <c r="G10" s="20">
        <v>12484</v>
      </c>
      <c r="H10" s="20"/>
      <c r="I10" s="20"/>
      <c r="J10" s="20">
        <v>12484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12484</v>
      </c>
      <c r="X10" s="20">
        <v>44016</v>
      </c>
      <c r="Y10" s="20">
        <v>-31532</v>
      </c>
      <c r="Z10" s="21">
        <v>-71.637586332242819</v>
      </c>
      <c r="AA10" s="22">
        <v>88032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13205</v>
      </c>
      <c r="F11" s="20">
        <v>13205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6600</v>
      </c>
      <c r="Y11" s="24">
        <v>-6600</v>
      </c>
      <c r="Z11" s="25">
        <v>-100</v>
      </c>
      <c r="AA11" s="26">
        <v>13205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-3583847</v>
      </c>
      <c r="F13" s="31">
        <f t="shared" si="0"/>
        <v>-3583847</v>
      </c>
      <c r="G13" s="31">
        <f t="shared" si="0"/>
        <v>12484</v>
      </c>
      <c r="H13" s="31">
        <f t="shared" si="0"/>
        <v>0</v>
      </c>
      <c r="I13" s="31">
        <f t="shared" si="0"/>
        <v>0</v>
      </c>
      <c r="J13" s="31">
        <f t="shared" si="0"/>
        <v>12484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12484</v>
      </c>
      <c r="X13" s="31">
        <f t="shared" si="0"/>
        <v>-1791930</v>
      </c>
      <c r="Y13" s="31">
        <f t="shared" si="0"/>
        <v>1804414</v>
      </c>
      <c r="Z13" s="32">
        <f>+IF(X13&lt;&gt;0,+(Y13/X13)*100,0)</f>
        <v>-100.69667899973771</v>
      </c>
      <c r="AA13" s="33">
        <f>SUM(AA6:AA12)</f>
        <v>-3583847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124284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124284</v>
      </c>
      <c r="D26" s="29">
        <f>+D13+D25</f>
        <v>0</v>
      </c>
      <c r="E26" s="30">
        <f t="shared" si="2"/>
        <v>-3583847</v>
      </c>
      <c r="F26" s="31">
        <f t="shared" si="2"/>
        <v>-3583847</v>
      </c>
      <c r="G26" s="31">
        <f t="shared" si="2"/>
        <v>12484</v>
      </c>
      <c r="H26" s="31">
        <f t="shared" si="2"/>
        <v>0</v>
      </c>
      <c r="I26" s="31">
        <f t="shared" si="2"/>
        <v>0</v>
      </c>
      <c r="J26" s="31">
        <f t="shared" si="2"/>
        <v>12484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12484</v>
      </c>
      <c r="X26" s="31">
        <f t="shared" si="2"/>
        <v>-1791930</v>
      </c>
      <c r="Y26" s="31">
        <f t="shared" si="2"/>
        <v>1804414</v>
      </c>
      <c r="Z26" s="32">
        <f>+IF(X26&lt;&gt;0,+(Y26/X26)*100,0)</f>
        <v>-100.69667899973771</v>
      </c>
      <c r="AA26" s="33">
        <f>+AA13+AA25</f>
        <v>-3583847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124284</v>
      </c>
      <c r="D45" s="42">
        <f t="shared" si="6"/>
        <v>0</v>
      </c>
      <c r="E45" s="43">
        <f t="shared" si="6"/>
        <v>-3583847</v>
      </c>
      <c r="F45" s="44">
        <f t="shared" si="6"/>
        <v>-3583847</v>
      </c>
      <c r="G45" s="44">
        <f t="shared" si="6"/>
        <v>12484</v>
      </c>
      <c r="H45" s="44">
        <f t="shared" si="6"/>
        <v>0</v>
      </c>
      <c r="I45" s="44">
        <f t="shared" si="6"/>
        <v>0</v>
      </c>
      <c r="J45" s="44">
        <f t="shared" si="6"/>
        <v>12484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12484</v>
      </c>
      <c r="X45" s="44">
        <f t="shared" si="6"/>
        <v>-1791930</v>
      </c>
      <c r="Y45" s="44">
        <f t="shared" si="6"/>
        <v>1804414</v>
      </c>
      <c r="Z45" s="45">
        <f>+IF(X45&lt;&gt;0,+(Y45/X45)*100,0)</f>
        <v>-100.69667899973771</v>
      </c>
      <c r="AA45" s="46">
        <f>+AA26-AA44</f>
        <v>-3583847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7421897</v>
      </c>
      <c r="D7" s="18"/>
      <c r="E7" s="19">
        <v>7036919</v>
      </c>
      <c r="F7" s="20">
        <v>7036919</v>
      </c>
      <c r="G7" s="20">
        <v>12978150</v>
      </c>
      <c r="H7" s="20">
        <v>-4833683</v>
      </c>
      <c r="I7" s="20">
        <v>1303175</v>
      </c>
      <c r="J7" s="20">
        <v>9447642</v>
      </c>
      <c r="K7" s="20">
        <v>1019618</v>
      </c>
      <c r="L7" s="20">
        <v>2054493</v>
      </c>
      <c r="M7" s="20">
        <v>986041</v>
      </c>
      <c r="N7" s="20">
        <v>4060152</v>
      </c>
      <c r="O7" s="20"/>
      <c r="P7" s="20"/>
      <c r="Q7" s="20"/>
      <c r="R7" s="20"/>
      <c r="S7" s="20"/>
      <c r="T7" s="20"/>
      <c r="U7" s="20"/>
      <c r="V7" s="20"/>
      <c r="W7" s="20">
        <v>13507794</v>
      </c>
      <c r="X7" s="20">
        <v>3518478</v>
      </c>
      <c r="Y7" s="20">
        <v>9989316</v>
      </c>
      <c r="Z7" s="21">
        <v>283.91014523893568</v>
      </c>
      <c r="AA7" s="22">
        <v>7036919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1055</v>
      </c>
      <c r="M10" s="20">
        <v>966</v>
      </c>
      <c r="N10" s="20">
        <v>2021</v>
      </c>
      <c r="O10" s="20"/>
      <c r="P10" s="20"/>
      <c r="Q10" s="20"/>
      <c r="R10" s="20"/>
      <c r="S10" s="20"/>
      <c r="T10" s="20"/>
      <c r="U10" s="20"/>
      <c r="V10" s="20"/>
      <c r="W10" s="20">
        <v>2021</v>
      </c>
      <c r="X10" s="20"/>
      <c r="Y10" s="20">
        <v>2021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7421897</v>
      </c>
      <c r="D13" s="29">
        <f>SUM(D6:D12)</f>
        <v>0</v>
      </c>
      <c r="E13" s="30">
        <f t="shared" si="0"/>
        <v>7036919</v>
      </c>
      <c r="F13" s="31">
        <f t="shared" si="0"/>
        <v>7036919</v>
      </c>
      <c r="G13" s="31">
        <f t="shared" si="0"/>
        <v>12978150</v>
      </c>
      <c r="H13" s="31">
        <f t="shared" si="0"/>
        <v>-4833683</v>
      </c>
      <c r="I13" s="31">
        <f t="shared" si="0"/>
        <v>1303175</v>
      </c>
      <c r="J13" s="31">
        <f t="shared" si="0"/>
        <v>9447642</v>
      </c>
      <c r="K13" s="31">
        <f t="shared" si="0"/>
        <v>1019618</v>
      </c>
      <c r="L13" s="31">
        <f t="shared" si="0"/>
        <v>2055548</v>
      </c>
      <c r="M13" s="31">
        <f t="shared" si="0"/>
        <v>987007</v>
      </c>
      <c r="N13" s="31">
        <f t="shared" si="0"/>
        <v>4062173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13509815</v>
      </c>
      <c r="X13" s="31">
        <f t="shared" si="0"/>
        <v>3518478</v>
      </c>
      <c r="Y13" s="31">
        <f t="shared" si="0"/>
        <v>9991337</v>
      </c>
      <c r="Z13" s="32">
        <f>+IF(X13&lt;&gt;0,+(Y13/X13)*100,0)</f>
        <v>283.96758484776655</v>
      </c>
      <c r="AA13" s="33">
        <f>SUM(AA6:AA12)</f>
        <v>7036919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818857</v>
      </c>
      <c r="D17" s="18"/>
      <c r="E17" s="19">
        <v>-141182</v>
      </c>
      <c r="F17" s="20">
        <v>-141182</v>
      </c>
      <c r="G17" s="24">
        <v>818857</v>
      </c>
      <c r="H17" s="24"/>
      <c r="I17" s="24"/>
      <c r="J17" s="20">
        <v>818857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818857</v>
      </c>
      <c r="X17" s="20">
        <v>-70590</v>
      </c>
      <c r="Y17" s="24">
        <v>889447</v>
      </c>
      <c r="Z17" s="25">
        <v>-1260.0184162062615</v>
      </c>
      <c r="AA17" s="26">
        <v>-141182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818857</v>
      </c>
      <c r="D25" s="29">
        <f t="shared" ref="D25:Y25" si="1">SUM(D15:D24)</f>
        <v>0</v>
      </c>
      <c r="E25" s="35">
        <f t="shared" si="1"/>
        <v>-141182</v>
      </c>
      <c r="F25" s="36">
        <f t="shared" si="1"/>
        <v>-141182</v>
      </c>
      <c r="G25" s="36">
        <f t="shared" si="1"/>
        <v>818857</v>
      </c>
      <c r="H25" s="36">
        <f t="shared" si="1"/>
        <v>0</v>
      </c>
      <c r="I25" s="36">
        <f t="shared" si="1"/>
        <v>0</v>
      </c>
      <c r="J25" s="36">
        <f t="shared" si="1"/>
        <v>818857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818857</v>
      </c>
      <c r="X25" s="36">
        <f t="shared" si="1"/>
        <v>-70590</v>
      </c>
      <c r="Y25" s="36">
        <f t="shared" si="1"/>
        <v>889447</v>
      </c>
      <c r="Z25" s="37">
        <f>+IF(X25&lt;&gt;0,+(Y25/X25)*100,0)</f>
        <v>-1260.0184162062615</v>
      </c>
      <c r="AA25" s="38">
        <f>SUM(AA15:AA24)</f>
        <v>-141182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8240754</v>
      </c>
      <c r="D26" s="29">
        <f>+D13+D25</f>
        <v>0</v>
      </c>
      <c r="E26" s="30">
        <f t="shared" si="2"/>
        <v>6895737</v>
      </c>
      <c r="F26" s="31">
        <f t="shared" si="2"/>
        <v>6895737</v>
      </c>
      <c r="G26" s="31">
        <f t="shared" si="2"/>
        <v>13797007</v>
      </c>
      <c r="H26" s="31">
        <f t="shared" si="2"/>
        <v>-4833683</v>
      </c>
      <c r="I26" s="31">
        <f t="shared" si="2"/>
        <v>1303175</v>
      </c>
      <c r="J26" s="31">
        <f t="shared" si="2"/>
        <v>10266499</v>
      </c>
      <c r="K26" s="31">
        <f t="shared" si="2"/>
        <v>1019618</v>
      </c>
      <c r="L26" s="31">
        <f t="shared" si="2"/>
        <v>2055548</v>
      </c>
      <c r="M26" s="31">
        <f t="shared" si="2"/>
        <v>987007</v>
      </c>
      <c r="N26" s="31">
        <f t="shared" si="2"/>
        <v>4062173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14328672</v>
      </c>
      <c r="X26" s="31">
        <f t="shared" si="2"/>
        <v>3447888</v>
      </c>
      <c r="Y26" s="31">
        <f t="shared" si="2"/>
        <v>10880784</v>
      </c>
      <c r="Z26" s="32">
        <f>+IF(X26&lt;&gt;0,+(Y26/X26)*100,0)</f>
        <v>315.57823223956228</v>
      </c>
      <c r="AA26" s="33">
        <f>+AA13+AA25</f>
        <v>6895737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1495709</v>
      </c>
      <c r="D35" s="18"/>
      <c r="E35" s="19">
        <v>-116412</v>
      </c>
      <c r="F35" s="20">
        <v>-116412</v>
      </c>
      <c r="G35" s="20">
        <v>1548721</v>
      </c>
      <c r="H35" s="20">
        <v>41819</v>
      </c>
      <c r="I35" s="20">
        <v>160023</v>
      </c>
      <c r="J35" s="20">
        <v>1750563</v>
      </c>
      <c r="K35" s="20">
        <v>132369</v>
      </c>
      <c r="L35" s="20">
        <v>268249</v>
      </c>
      <c r="M35" s="20">
        <v>128574</v>
      </c>
      <c r="N35" s="20">
        <v>529192</v>
      </c>
      <c r="O35" s="20"/>
      <c r="P35" s="20"/>
      <c r="Q35" s="20"/>
      <c r="R35" s="20"/>
      <c r="S35" s="20"/>
      <c r="T35" s="20"/>
      <c r="U35" s="20"/>
      <c r="V35" s="20"/>
      <c r="W35" s="20">
        <v>2279755</v>
      </c>
      <c r="X35" s="20">
        <v>-58212</v>
      </c>
      <c r="Y35" s="20">
        <v>2337967</v>
      </c>
      <c r="Z35" s="21">
        <v>-4016.2973270116127</v>
      </c>
      <c r="AA35" s="22">
        <v>-116412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1495709</v>
      </c>
      <c r="D37" s="29">
        <f t="shared" ref="D37:Y37" si="3">SUM(D29:D36)</f>
        <v>0</v>
      </c>
      <c r="E37" s="30">
        <f t="shared" si="3"/>
        <v>-116412</v>
      </c>
      <c r="F37" s="31">
        <f t="shared" si="3"/>
        <v>-116412</v>
      </c>
      <c r="G37" s="31">
        <f t="shared" si="3"/>
        <v>1548721</v>
      </c>
      <c r="H37" s="31">
        <f t="shared" si="3"/>
        <v>41819</v>
      </c>
      <c r="I37" s="31">
        <f t="shared" si="3"/>
        <v>160023</v>
      </c>
      <c r="J37" s="31">
        <f t="shared" si="3"/>
        <v>1750563</v>
      </c>
      <c r="K37" s="31">
        <f t="shared" si="3"/>
        <v>132369</v>
      </c>
      <c r="L37" s="31">
        <f t="shared" si="3"/>
        <v>268249</v>
      </c>
      <c r="M37" s="31">
        <f t="shared" si="3"/>
        <v>128574</v>
      </c>
      <c r="N37" s="31">
        <f t="shared" si="3"/>
        <v>529192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2279755</v>
      </c>
      <c r="X37" s="31">
        <f t="shared" si="3"/>
        <v>-58212</v>
      </c>
      <c r="Y37" s="31">
        <f t="shared" si="3"/>
        <v>2337967</v>
      </c>
      <c r="Z37" s="32">
        <f>+IF(X37&lt;&gt;0,+(Y37/X37)*100,0)</f>
        <v>-4016.2973270116127</v>
      </c>
      <c r="AA37" s="33">
        <f>SUM(AA29:AA36)</f>
        <v>-116412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1495709</v>
      </c>
      <c r="D44" s="29">
        <f>+D37+D43</f>
        <v>0</v>
      </c>
      <c r="E44" s="30">
        <f t="shared" si="5"/>
        <v>-116412</v>
      </c>
      <c r="F44" s="31">
        <f t="shared" si="5"/>
        <v>-116412</v>
      </c>
      <c r="G44" s="31">
        <f t="shared" si="5"/>
        <v>1548721</v>
      </c>
      <c r="H44" s="31">
        <f t="shared" si="5"/>
        <v>41819</v>
      </c>
      <c r="I44" s="31">
        <f t="shared" si="5"/>
        <v>160023</v>
      </c>
      <c r="J44" s="31">
        <f t="shared" si="5"/>
        <v>1750563</v>
      </c>
      <c r="K44" s="31">
        <f t="shared" si="5"/>
        <v>132369</v>
      </c>
      <c r="L44" s="31">
        <f t="shared" si="5"/>
        <v>268249</v>
      </c>
      <c r="M44" s="31">
        <f t="shared" si="5"/>
        <v>128574</v>
      </c>
      <c r="N44" s="31">
        <f t="shared" si="5"/>
        <v>529192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2279755</v>
      </c>
      <c r="X44" s="31">
        <f t="shared" si="5"/>
        <v>-58212</v>
      </c>
      <c r="Y44" s="31">
        <f t="shared" si="5"/>
        <v>2337967</v>
      </c>
      <c r="Z44" s="32">
        <f>+IF(X44&lt;&gt;0,+(Y44/X44)*100,0)</f>
        <v>-4016.2973270116127</v>
      </c>
      <c r="AA44" s="33">
        <f>+AA37+AA43</f>
        <v>-116412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6745045</v>
      </c>
      <c r="D45" s="42">
        <f t="shared" si="6"/>
        <v>0</v>
      </c>
      <c r="E45" s="43">
        <f t="shared" si="6"/>
        <v>7012149</v>
      </c>
      <c r="F45" s="44">
        <f t="shared" si="6"/>
        <v>7012149</v>
      </c>
      <c r="G45" s="44">
        <f t="shared" si="6"/>
        <v>12248286</v>
      </c>
      <c r="H45" s="44">
        <f t="shared" si="6"/>
        <v>-4875502</v>
      </c>
      <c r="I45" s="44">
        <f t="shared" si="6"/>
        <v>1143152</v>
      </c>
      <c r="J45" s="44">
        <f t="shared" si="6"/>
        <v>8515936</v>
      </c>
      <c r="K45" s="44">
        <f t="shared" si="6"/>
        <v>887249</v>
      </c>
      <c r="L45" s="44">
        <f t="shared" si="6"/>
        <v>1787299</v>
      </c>
      <c r="M45" s="44">
        <f t="shared" si="6"/>
        <v>858433</v>
      </c>
      <c r="N45" s="44">
        <f t="shared" si="6"/>
        <v>3532981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12048917</v>
      </c>
      <c r="X45" s="44">
        <f t="shared" si="6"/>
        <v>3506100</v>
      </c>
      <c r="Y45" s="44">
        <f t="shared" si="6"/>
        <v>8542817</v>
      </c>
      <c r="Z45" s="45">
        <f>+IF(X45&lt;&gt;0,+(Y45/X45)*100,0)</f>
        <v>243.65582841333676</v>
      </c>
      <c r="AA45" s="46">
        <f>+AA26-AA44</f>
        <v>7012149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-4236451</v>
      </c>
      <c r="D47" s="18"/>
      <c r="E47" s="19"/>
      <c r="F47" s="20"/>
      <c r="G47" s="20">
        <v>-4173252</v>
      </c>
      <c r="H47" s="20">
        <v>-4237049</v>
      </c>
      <c r="I47" s="20">
        <v>798784</v>
      </c>
      <c r="J47" s="20">
        <v>-7611517</v>
      </c>
      <c r="K47" s="20">
        <v>775586</v>
      </c>
      <c r="L47" s="20">
        <v>1594283</v>
      </c>
      <c r="M47" s="20">
        <v>166728</v>
      </c>
      <c r="N47" s="20">
        <v>2536597</v>
      </c>
      <c r="O47" s="20"/>
      <c r="P47" s="20"/>
      <c r="Q47" s="20"/>
      <c r="R47" s="20"/>
      <c r="S47" s="20"/>
      <c r="T47" s="20"/>
      <c r="U47" s="20"/>
      <c r="V47" s="20"/>
      <c r="W47" s="20">
        <v>-5074920</v>
      </c>
      <c r="X47" s="20"/>
      <c r="Y47" s="20">
        <v>-5074920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-4236451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-4173252</v>
      </c>
      <c r="H50" s="52">
        <f t="shared" si="7"/>
        <v>-4237049</v>
      </c>
      <c r="I50" s="52">
        <f t="shared" si="7"/>
        <v>798784</v>
      </c>
      <c r="J50" s="52">
        <f t="shared" si="7"/>
        <v>-7611517</v>
      </c>
      <c r="K50" s="52">
        <f t="shared" si="7"/>
        <v>775586</v>
      </c>
      <c r="L50" s="52">
        <f t="shared" si="7"/>
        <v>1594283</v>
      </c>
      <c r="M50" s="52">
        <f t="shared" si="7"/>
        <v>166728</v>
      </c>
      <c r="N50" s="52">
        <f t="shared" si="7"/>
        <v>2536597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-5074920</v>
      </c>
      <c r="X50" s="52">
        <f t="shared" si="7"/>
        <v>0</v>
      </c>
      <c r="Y50" s="52">
        <f t="shared" si="7"/>
        <v>-5074920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32610560</v>
      </c>
      <c r="D6" s="18"/>
      <c r="E6" s="19">
        <v>75462456</v>
      </c>
      <c r="F6" s="20">
        <v>75462456</v>
      </c>
      <c r="G6" s="20">
        <v>10466521</v>
      </c>
      <c r="H6" s="20">
        <v>23435179</v>
      </c>
      <c r="I6" s="20">
        <v>3504004</v>
      </c>
      <c r="J6" s="20">
        <v>37405704</v>
      </c>
      <c r="K6" s="20">
        <v>10658538</v>
      </c>
      <c r="L6" s="20">
        <v>19958153</v>
      </c>
      <c r="M6" s="20">
        <v>-44534789</v>
      </c>
      <c r="N6" s="20">
        <v>-13918098</v>
      </c>
      <c r="O6" s="20"/>
      <c r="P6" s="20"/>
      <c r="Q6" s="20"/>
      <c r="R6" s="20"/>
      <c r="S6" s="20"/>
      <c r="T6" s="20"/>
      <c r="U6" s="20"/>
      <c r="V6" s="20"/>
      <c r="W6" s="20">
        <v>23487606</v>
      </c>
      <c r="X6" s="20">
        <v>44268102</v>
      </c>
      <c r="Y6" s="20">
        <v>-20780496</v>
      </c>
      <c r="Z6" s="21">
        <v>-46.942369474074127</v>
      </c>
      <c r="AA6" s="22">
        <v>75462456</v>
      </c>
    </row>
    <row r="7" spans="1:27" x14ac:dyDescent="0.25">
      <c r="A7" s="23" t="s">
        <v>35</v>
      </c>
      <c r="B7" s="17" t="s">
        <v>32</v>
      </c>
      <c r="C7" s="18">
        <v>600657765</v>
      </c>
      <c r="D7" s="18"/>
      <c r="E7" s="19">
        <v>620235516</v>
      </c>
      <c r="F7" s="20">
        <v>620235516</v>
      </c>
      <c r="G7" s="20">
        <v>561202014</v>
      </c>
      <c r="H7" s="20">
        <v>10046546</v>
      </c>
      <c r="I7" s="20">
        <v>-31947651</v>
      </c>
      <c r="J7" s="20">
        <v>539300909</v>
      </c>
      <c r="K7" s="20">
        <v>4544663</v>
      </c>
      <c r="L7" s="20">
        <v>7037139</v>
      </c>
      <c r="M7" s="20">
        <v>-64960</v>
      </c>
      <c r="N7" s="20">
        <v>11516842</v>
      </c>
      <c r="O7" s="20"/>
      <c r="P7" s="20"/>
      <c r="Q7" s="20"/>
      <c r="R7" s="20"/>
      <c r="S7" s="20"/>
      <c r="T7" s="20"/>
      <c r="U7" s="20"/>
      <c r="V7" s="20"/>
      <c r="W7" s="20">
        <v>550817751</v>
      </c>
      <c r="X7" s="20">
        <v>562539870</v>
      </c>
      <c r="Y7" s="20">
        <v>-11722119</v>
      </c>
      <c r="Z7" s="21">
        <v>-2.0837845680164855</v>
      </c>
      <c r="AA7" s="22">
        <v>620235516</v>
      </c>
    </row>
    <row r="8" spans="1:27" x14ac:dyDescent="0.25">
      <c r="A8" s="23" t="s">
        <v>36</v>
      </c>
      <c r="B8" s="17" t="s">
        <v>32</v>
      </c>
      <c r="C8" s="18">
        <v>302525</v>
      </c>
      <c r="D8" s="18"/>
      <c r="E8" s="19">
        <v>-2383</v>
      </c>
      <c r="F8" s="20">
        <v>-2383</v>
      </c>
      <c r="G8" s="20">
        <v>302525</v>
      </c>
      <c r="H8" s="20"/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>
        <v>-2383</v>
      </c>
      <c r="Y8" s="20">
        <v>304908</v>
      </c>
      <c r="Z8" s="21">
        <v>-12795.132186319765</v>
      </c>
      <c r="AA8" s="22">
        <v>-2383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-12177854</v>
      </c>
      <c r="D10" s="18"/>
      <c r="E10" s="19">
        <v>-9585234</v>
      </c>
      <c r="F10" s="20">
        <v>-9585234</v>
      </c>
      <c r="G10" s="20">
        <v>-12857832</v>
      </c>
      <c r="H10" s="20">
        <v>-854543</v>
      </c>
      <c r="I10" s="20">
        <v>-218126</v>
      </c>
      <c r="J10" s="20">
        <v>-13930501</v>
      </c>
      <c r="K10" s="20">
        <v>-208230</v>
      </c>
      <c r="L10" s="20">
        <v>-268730</v>
      </c>
      <c r="M10" s="20">
        <v>-866458</v>
      </c>
      <c r="N10" s="20">
        <v>-1343418</v>
      </c>
      <c r="O10" s="20"/>
      <c r="P10" s="20"/>
      <c r="Q10" s="20"/>
      <c r="R10" s="20"/>
      <c r="S10" s="20"/>
      <c r="T10" s="20"/>
      <c r="U10" s="20"/>
      <c r="V10" s="20"/>
      <c r="W10" s="20">
        <v>-15273919</v>
      </c>
      <c r="X10" s="20">
        <v>-9585234</v>
      </c>
      <c r="Y10" s="20">
        <v>-5688685</v>
      </c>
      <c r="Z10" s="21">
        <v>59.348420706265493</v>
      </c>
      <c r="AA10" s="22">
        <v>-9585234</v>
      </c>
    </row>
    <row r="11" spans="1:27" x14ac:dyDescent="0.25">
      <c r="A11" s="23" t="s">
        <v>39</v>
      </c>
      <c r="B11" s="17" t="s">
        <v>32</v>
      </c>
      <c r="C11" s="18">
        <v>101578479</v>
      </c>
      <c r="D11" s="18"/>
      <c r="E11" s="19">
        <v>93099518</v>
      </c>
      <c r="F11" s="20">
        <v>93099518</v>
      </c>
      <c r="G11" s="24">
        <v>106820260</v>
      </c>
      <c r="H11" s="24">
        <v>58683</v>
      </c>
      <c r="I11" s="24">
        <v>403085</v>
      </c>
      <c r="J11" s="20">
        <v>107282028</v>
      </c>
      <c r="K11" s="24"/>
      <c r="L11" s="24">
        <v>7789</v>
      </c>
      <c r="M11" s="20">
        <v>6781350</v>
      </c>
      <c r="N11" s="24">
        <v>6789139</v>
      </c>
      <c r="O11" s="24"/>
      <c r="P11" s="24"/>
      <c r="Q11" s="20"/>
      <c r="R11" s="24"/>
      <c r="S11" s="24"/>
      <c r="T11" s="20"/>
      <c r="U11" s="24"/>
      <c r="V11" s="24"/>
      <c r="W11" s="24">
        <v>114071167</v>
      </c>
      <c r="X11" s="20">
        <v>93099518</v>
      </c>
      <c r="Y11" s="24">
        <v>20971649</v>
      </c>
      <c r="Z11" s="25">
        <v>22.526055398052652</v>
      </c>
      <c r="AA11" s="26">
        <v>93099518</v>
      </c>
    </row>
    <row r="12" spans="1:27" x14ac:dyDescent="0.25">
      <c r="A12" s="23" t="s">
        <v>40</v>
      </c>
      <c r="B12" s="17" t="s">
        <v>32</v>
      </c>
      <c r="C12" s="18">
        <v>-2437196</v>
      </c>
      <c r="D12" s="18"/>
      <c r="E12" s="19">
        <v>-2437196</v>
      </c>
      <c r="F12" s="20">
        <v>-2437196</v>
      </c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>
        <v>-2437196</v>
      </c>
      <c r="Y12" s="20"/>
      <c r="Z12" s="21"/>
      <c r="AA12" s="22">
        <v>-2437196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720534279</v>
      </c>
      <c r="D13" s="29">
        <f>SUM(D6:D12)</f>
        <v>0</v>
      </c>
      <c r="E13" s="30">
        <f t="shared" si="0"/>
        <v>776772677</v>
      </c>
      <c r="F13" s="31">
        <f t="shared" si="0"/>
        <v>776772677</v>
      </c>
      <c r="G13" s="31">
        <f t="shared" si="0"/>
        <v>663496292</v>
      </c>
      <c r="H13" s="31">
        <f t="shared" si="0"/>
        <v>32685865</v>
      </c>
      <c r="I13" s="31">
        <f t="shared" si="0"/>
        <v>-28258688</v>
      </c>
      <c r="J13" s="31">
        <f t="shared" si="0"/>
        <v>667923469</v>
      </c>
      <c r="K13" s="31">
        <f t="shared" si="0"/>
        <v>14994971</v>
      </c>
      <c r="L13" s="31">
        <f t="shared" si="0"/>
        <v>26734351</v>
      </c>
      <c r="M13" s="31">
        <f t="shared" si="0"/>
        <v>-38684857</v>
      </c>
      <c r="N13" s="31">
        <f t="shared" si="0"/>
        <v>3044465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670967934</v>
      </c>
      <c r="X13" s="31">
        <f t="shared" si="0"/>
        <v>687882677</v>
      </c>
      <c r="Y13" s="31">
        <f t="shared" si="0"/>
        <v>-16914743</v>
      </c>
      <c r="Z13" s="32">
        <f>+IF(X13&lt;&gt;0,+(Y13/X13)*100,0)</f>
        <v>-2.4589575469131928</v>
      </c>
      <c r="AA13" s="33">
        <f>SUM(AA6:AA12)</f>
        <v>776772677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173721721</v>
      </c>
      <c r="D17" s="18"/>
      <c r="E17" s="19">
        <v>169257493</v>
      </c>
      <c r="F17" s="20">
        <v>169257493</v>
      </c>
      <c r="G17" s="24">
        <v>173721721</v>
      </c>
      <c r="H17" s="24">
        <v>-2452853</v>
      </c>
      <c r="I17" s="24"/>
      <c r="J17" s="20">
        <v>171268868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171268868</v>
      </c>
      <c r="X17" s="20">
        <v>171489607</v>
      </c>
      <c r="Y17" s="24">
        <v>-220739</v>
      </c>
      <c r="Z17" s="25">
        <v>-0.1287185875934744</v>
      </c>
      <c r="AA17" s="26">
        <v>169257493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169257493</v>
      </c>
      <c r="F25" s="36">
        <f t="shared" si="1"/>
        <v>169257493</v>
      </c>
      <c r="G25" s="36">
        <f t="shared" si="1"/>
        <v>173721721</v>
      </c>
      <c r="H25" s="36">
        <f t="shared" si="1"/>
        <v>-2452853</v>
      </c>
      <c r="I25" s="36">
        <f t="shared" si="1"/>
        <v>0</v>
      </c>
      <c r="J25" s="36">
        <f t="shared" si="1"/>
        <v>171268868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171268868</v>
      </c>
      <c r="X25" s="36">
        <f t="shared" si="1"/>
        <v>171489607</v>
      </c>
      <c r="Y25" s="36">
        <f t="shared" si="1"/>
        <v>-220739</v>
      </c>
      <c r="Z25" s="37">
        <f>+IF(X25&lt;&gt;0,+(Y25/X25)*100,0)</f>
        <v>-0.1287185875934744</v>
      </c>
      <c r="AA25" s="38">
        <f>SUM(AA15:AA24)</f>
        <v>169257493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894256000</v>
      </c>
      <c r="D26" s="29">
        <f>+D13+D25</f>
        <v>0</v>
      </c>
      <c r="E26" s="30">
        <f t="shared" si="2"/>
        <v>946030170</v>
      </c>
      <c r="F26" s="31">
        <f t="shared" si="2"/>
        <v>946030170</v>
      </c>
      <c r="G26" s="31">
        <f t="shared" si="2"/>
        <v>837218013</v>
      </c>
      <c r="H26" s="31">
        <f t="shared" si="2"/>
        <v>30233012</v>
      </c>
      <c r="I26" s="31">
        <f t="shared" si="2"/>
        <v>-28258688</v>
      </c>
      <c r="J26" s="31">
        <f t="shared" si="2"/>
        <v>839192337</v>
      </c>
      <c r="K26" s="31">
        <f t="shared" si="2"/>
        <v>14994971</v>
      </c>
      <c r="L26" s="31">
        <f t="shared" si="2"/>
        <v>26734351</v>
      </c>
      <c r="M26" s="31">
        <f t="shared" si="2"/>
        <v>-38684857</v>
      </c>
      <c r="N26" s="31">
        <f t="shared" si="2"/>
        <v>3044465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842236802</v>
      </c>
      <c r="X26" s="31">
        <f t="shared" si="2"/>
        <v>859372284</v>
      </c>
      <c r="Y26" s="31">
        <f t="shared" si="2"/>
        <v>-17135482</v>
      </c>
      <c r="Z26" s="32">
        <f>+IF(X26&lt;&gt;0,+(Y26/X26)*100,0)</f>
        <v>-1.9939532981261472</v>
      </c>
      <c r="AA26" s="33">
        <f>+AA13+AA25</f>
        <v>946030170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-91988</v>
      </c>
      <c r="D31" s="18"/>
      <c r="E31" s="19">
        <v>-76820</v>
      </c>
      <c r="F31" s="20">
        <v>-76820</v>
      </c>
      <c r="G31" s="20">
        <v>-95007</v>
      </c>
      <c r="H31" s="20">
        <v>-2962</v>
      </c>
      <c r="I31" s="20">
        <v>-2358</v>
      </c>
      <c r="J31" s="20">
        <v>-100327</v>
      </c>
      <c r="K31" s="20"/>
      <c r="L31" s="20">
        <v>-173</v>
      </c>
      <c r="M31" s="20">
        <v>-3899</v>
      </c>
      <c r="N31" s="20">
        <v>-4072</v>
      </c>
      <c r="O31" s="20"/>
      <c r="P31" s="20"/>
      <c r="Q31" s="20"/>
      <c r="R31" s="20"/>
      <c r="S31" s="20"/>
      <c r="T31" s="20"/>
      <c r="U31" s="20"/>
      <c r="V31" s="20"/>
      <c r="W31" s="20">
        <v>-104399</v>
      </c>
      <c r="X31" s="20">
        <v>-76820</v>
      </c>
      <c r="Y31" s="20">
        <v>-27579</v>
      </c>
      <c r="Z31" s="21">
        <v>35.900807081489191</v>
      </c>
      <c r="AA31" s="22">
        <v>-76820</v>
      </c>
    </row>
    <row r="32" spans="1:27" x14ac:dyDescent="0.25">
      <c r="A32" s="23" t="s">
        <v>59</v>
      </c>
      <c r="B32" s="17" t="s">
        <v>32</v>
      </c>
      <c r="C32" s="18">
        <v>165289108</v>
      </c>
      <c r="D32" s="18"/>
      <c r="E32" s="19">
        <v>182183372</v>
      </c>
      <c r="F32" s="20">
        <v>182183372</v>
      </c>
      <c r="G32" s="20">
        <v>166372832</v>
      </c>
      <c r="H32" s="20">
        <v>-12786623</v>
      </c>
      <c r="I32" s="20">
        <v>-1807193</v>
      </c>
      <c r="J32" s="20">
        <v>151779016</v>
      </c>
      <c r="K32" s="20">
        <v>-424765</v>
      </c>
      <c r="L32" s="20">
        <v>641149</v>
      </c>
      <c r="M32" s="20">
        <v>-501460</v>
      </c>
      <c r="N32" s="20">
        <v>-285076</v>
      </c>
      <c r="O32" s="20"/>
      <c r="P32" s="20"/>
      <c r="Q32" s="20"/>
      <c r="R32" s="20"/>
      <c r="S32" s="20"/>
      <c r="T32" s="20"/>
      <c r="U32" s="20"/>
      <c r="V32" s="20"/>
      <c r="W32" s="20">
        <v>151493940</v>
      </c>
      <c r="X32" s="20">
        <v>182183372</v>
      </c>
      <c r="Y32" s="20">
        <v>-30689432</v>
      </c>
      <c r="Z32" s="21">
        <v>-16.845352933746334</v>
      </c>
      <c r="AA32" s="22">
        <v>182183372</v>
      </c>
    </row>
    <row r="33" spans="1:27" x14ac:dyDescent="0.25">
      <c r="A33" s="23" t="s">
        <v>60</v>
      </c>
      <c r="B33" s="17" t="s">
        <v>32</v>
      </c>
      <c r="C33" s="18">
        <v>46275555</v>
      </c>
      <c r="D33" s="18"/>
      <c r="E33" s="19">
        <v>30409133</v>
      </c>
      <c r="F33" s="20">
        <v>30409133</v>
      </c>
      <c r="G33" s="20">
        <v>37404994</v>
      </c>
      <c r="H33" s="20">
        <v>672263</v>
      </c>
      <c r="I33" s="20"/>
      <c r="J33" s="20">
        <v>38077257</v>
      </c>
      <c r="K33" s="20"/>
      <c r="L33" s="20">
        <v>9586520</v>
      </c>
      <c r="M33" s="20"/>
      <c r="N33" s="20">
        <v>9586520</v>
      </c>
      <c r="O33" s="20"/>
      <c r="P33" s="20"/>
      <c r="Q33" s="20"/>
      <c r="R33" s="20"/>
      <c r="S33" s="20"/>
      <c r="T33" s="20"/>
      <c r="U33" s="20"/>
      <c r="V33" s="20"/>
      <c r="W33" s="20">
        <v>47663777</v>
      </c>
      <c r="X33" s="20">
        <v>30409133</v>
      </c>
      <c r="Y33" s="20">
        <v>17254644</v>
      </c>
      <c r="Z33" s="21">
        <v>56.741650608716796</v>
      </c>
      <c r="AA33" s="22">
        <v>30409133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163791681</v>
      </c>
      <c r="D35" s="18"/>
      <c r="E35" s="19">
        <v>139915226</v>
      </c>
      <c r="F35" s="20">
        <v>139915226</v>
      </c>
      <c r="G35" s="20">
        <v>158450104</v>
      </c>
      <c r="H35" s="20">
        <v>4438684</v>
      </c>
      <c r="I35" s="20">
        <v>-39451406</v>
      </c>
      <c r="J35" s="20">
        <v>123437382</v>
      </c>
      <c r="K35" s="20">
        <v>405838</v>
      </c>
      <c r="L35" s="20">
        <v>2214925</v>
      </c>
      <c r="M35" s="20">
        <v>1034400</v>
      </c>
      <c r="N35" s="20">
        <v>3655163</v>
      </c>
      <c r="O35" s="20"/>
      <c r="P35" s="20"/>
      <c r="Q35" s="20"/>
      <c r="R35" s="20"/>
      <c r="S35" s="20"/>
      <c r="T35" s="20"/>
      <c r="U35" s="20"/>
      <c r="V35" s="20"/>
      <c r="W35" s="20">
        <v>127092545</v>
      </c>
      <c r="X35" s="20">
        <v>139915226</v>
      </c>
      <c r="Y35" s="20">
        <v>-12822681</v>
      </c>
      <c r="Z35" s="21">
        <v>-9.1646072887020882</v>
      </c>
      <c r="AA35" s="22">
        <v>139915226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375264356</v>
      </c>
      <c r="D37" s="29">
        <f t="shared" ref="D37:Y37" si="3">SUM(D29:D36)</f>
        <v>0</v>
      </c>
      <c r="E37" s="30">
        <f t="shared" si="3"/>
        <v>352430911</v>
      </c>
      <c r="F37" s="31">
        <f t="shared" si="3"/>
        <v>352430911</v>
      </c>
      <c r="G37" s="31">
        <f t="shared" si="3"/>
        <v>362132923</v>
      </c>
      <c r="H37" s="31">
        <f t="shared" si="3"/>
        <v>-7678638</v>
      </c>
      <c r="I37" s="31">
        <f t="shared" si="3"/>
        <v>-41260957</v>
      </c>
      <c r="J37" s="31">
        <f t="shared" si="3"/>
        <v>313193328</v>
      </c>
      <c r="K37" s="31">
        <f t="shared" si="3"/>
        <v>-18927</v>
      </c>
      <c r="L37" s="31">
        <f t="shared" si="3"/>
        <v>12442421</v>
      </c>
      <c r="M37" s="31">
        <f t="shared" si="3"/>
        <v>529041</v>
      </c>
      <c r="N37" s="31">
        <f t="shared" si="3"/>
        <v>12952535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326145863</v>
      </c>
      <c r="X37" s="31">
        <f t="shared" si="3"/>
        <v>352430911</v>
      </c>
      <c r="Y37" s="31">
        <f t="shared" si="3"/>
        <v>-26285048</v>
      </c>
      <c r="Z37" s="32">
        <f>+IF(X37&lt;&gt;0,+(Y37/X37)*100,0)</f>
        <v>-7.4582129942625839</v>
      </c>
      <c r="AA37" s="33">
        <f>SUM(AA29:AA36)</f>
        <v>352430911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375264356</v>
      </c>
      <c r="D44" s="29">
        <f>+D37+D43</f>
        <v>0</v>
      </c>
      <c r="E44" s="30">
        <f t="shared" si="5"/>
        <v>352430911</v>
      </c>
      <c r="F44" s="31">
        <f t="shared" si="5"/>
        <v>352430911</v>
      </c>
      <c r="G44" s="31">
        <f t="shared" si="5"/>
        <v>362132923</v>
      </c>
      <c r="H44" s="31">
        <f t="shared" si="5"/>
        <v>-7678638</v>
      </c>
      <c r="I44" s="31">
        <f t="shared" si="5"/>
        <v>-41260957</v>
      </c>
      <c r="J44" s="31">
        <f t="shared" si="5"/>
        <v>313193328</v>
      </c>
      <c r="K44" s="31">
        <f t="shared" si="5"/>
        <v>-18927</v>
      </c>
      <c r="L44" s="31">
        <f t="shared" si="5"/>
        <v>12442421</v>
      </c>
      <c r="M44" s="31">
        <f t="shared" si="5"/>
        <v>529041</v>
      </c>
      <c r="N44" s="31">
        <f t="shared" si="5"/>
        <v>12952535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326145863</v>
      </c>
      <c r="X44" s="31">
        <f t="shared" si="5"/>
        <v>352430911</v>
      </c>
      <c r="Y44" s="31">
        <f t="shared" si="5"/>
        <v>-26285048</v>
      </c>
      <c r="Z44" s="32">
        <f>+IF(X44&lt;&gt;0,+(Y44/X44)*100,0)</f>
        <v>-7.4582129942625839</v>
      </c>
      <c r="AA44" s="33">
        <f>+AA37+AA43</f>
        <v>352430911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518991644</v>
      </c>
      <c r="D45" s="42">
        <f t="shared" si="6"/>
        <v>0</v>
      </c>
      <c r="E45" s="43">
        <f t="shared" si="6"/>
        <v>593599259</v>
      </c>
      <c r="F45" s="44">
        <f t="shared" si="6"/>
        <v>593599259</v>
      </c>
      <c r="G45" s="44">
        <f t="shared" si="6"/>
        <v>475085090</v>
      </c>
      <c r="H45" s="44">
        <f t="shared" si="6"/>
        <v>37911650</v>
      </c>
      <c r="I45" s="44">
        <f t="shared" si="6"/>
        <v>13002269</v>
      </c>
      <c r="J45" s="44">
        <f t="shared" si="6"/>
        <v>525999009</v>
      </c>
      <c r="K45" s="44">
        <f t="shared" si="6"/>
        <v>15013898</v>
      </c>
      <c r="L45" s="44">
        <f t="shared" si="6"/>
        <v>14291930</v>
      </c>
      <c r="M45" s="44">
        <f t="shared" si="6"/>
        <v>-39213898</v>
      </c>
      <c r="N45" s="44">
        <f t="shared" si="6"/>
        <v>-9908070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516090939</v>
      </c>
      <c r="X45" s="44">
        <f t="shared" si="6"/>
        <v>506941373</v>
      </c>
      <c r="Y45" s="44">
        <f t="shared" si="6"/>
        <v>9149566</v>
      </c>
      <c r="Z45" s="45">
        <f>+IF(X45&lt;&gt;0,+(Y45/X45)*100,0)</f>
        <v>1.8048568310481929</v>
      </c>
      <c r="AA45" s="46">
        <f>+AA26-AA44</f>
        <v>593599259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173315772</v>
      </c>
      <c r="F47" s="20">
        <v>173315772</v>
      </c>
      <c r="G47" s="20">
        <v>81654345</v>
      </c>
      <c r="H47" s="20">
        <v>26826994</v>
      </c>
      <c r="I47" s="20">
        <v>28977018</v>
      </c>
      <c r="J47" s="20">
        <v>137458357</v>
      </c>
      <c r="K47" s="20">
        <v>13073668</v>
      </c>
      <c r="L47" s="20">
        <v>11530116</v>
      </c>
      <c r="M47" s="20"/>
      <c r="N47" s="20">
        <v>24603784</v>
      </c>
      <c r="O47" s="20"/>
      <c r="P47" s="20"/>
      <c r="Q47" s="20"/>
      <c r="R47" s="20"/>
      <c r="S47" s="20"/>
      <c r="T47" s="20"/>
      <c r="U47" s="20"/>
      <c r="V47" s="20"/>
      <c r="W47" s="20">
        <v>162062141</v>
      </c>
      <c r="X47" s="20">
        <v>86657886</v>
      </c>
      <c r="Y47" s="20">
        <v>75404255</v>
      </c>
      <c r="Z47" s="47">
        <v>87.01372544444483</v>
      </c>
      <c r="AA47" s="22">
        <v>173315772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173315772</v>
      </c>
      <c r="F50" s="52">
        <f t="shared" si="7"/>
        <v>173315772</v>
      </c>
      <c r="G50" s="52">
        <f t="shared" si="7"/>
        <v>81654345</v>
      </c>
      <c r="H50" s="52">
        <f t="shared" si="7"/>
        <v>26826994</v>
      </c>
      <c r="I50" s="52">
        <f t="shared" si="7"/>
        <v>28977018</v>
      </c>
      <c r="J50" s="52">
        <f t="shared" si="7"/>
        <v>137458357</v>
      </c>
      <c r="K50" s="52">
        <f t="shared" si="7"/>
        <v>13073668</v>
      </c>
      <c r="L50" s="52">
        <f t="shared" si="7"/>
        <v>11530116</v>
      </c>
      <c r="M50" s="52">
        <f t="shared" si="7"/>
        <v>0</v>
      </c>
      <c r="N50" s="52">
        <f t="shared" si="7"/>
        <v>24603784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162062141</v>
      </c>
      <c r="X50" s="52">
        <f t="shared" si="7"/>
        <v>86657886</v>
      </c>
      <c r="Y50" s="52">
        <f t="shared" si="7"/>
        <v>75404255</v>
      </c>
      <c r="Z50" s="53">
        <f>+IF(X50&lt;&gt;0,+(Y50/X50)*100,0)</f>
        <v>87.01372544444483</v>
      </c>
      <c r="AA50" s="54">
        <f>SUM(AA47:AA49)</f>
        <v>173315772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-57160562</v>
      </c>
      <c r="F6" s="20">
        <v>-57160562</v>
      </c>
      <c r="G6" s="20">
        <v>-27993565</v>
      </c>
      <c r="H6" s="20"/>
      <c r="I6" s="20"/>
      <c r="J6" s="20">
        <v>-27993565</v>
      </c>
      <c r="K6" s="20">
        <v>27993565</v>
      </c>
      <c r="L6" s="20"/>
      <c r="M6" s="20"/>
      <c r="N6" s="20">
        <v>27993565</v>
      </c>
      <c r="O6" s="20"/>
      <c r="P6" s="20"/>
      <c r="Q6" s="20"/>
      <c r="R6" s="20"/>
      <c r="S6" s="20"/>
      <c r="T6" s="20"/>
      <c r="U6" s="20"/>
      <c r="V6" s="20"/>
      <c r="W6" s="20"/>
      <c r="X6" s="20">
        <v>-28580280</v>
      </c>
      <c r="Y6" s="20">
        <v>28580280</v>
      </c>
      <c r="Z6" s="21">
        <v>-100</v>
      </c>
      <c r="AA6" s="22">
        <v>-57160562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9127388</v>
      </c>
      <c r="F7" s="20">
        <v>9127388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4563690</v>
      </c>
      <c r="Y7" s="20">
        <v>-4563690</v>
      </c>
      <c r="Z7" s="21">
        <v>-100</v>
      </c>
      <c r="AA7" s="22">
        <v>9127388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52500</v>
      </c>
      <c r="Y11" s="24">
        <v>-52500</v>
      </c>
      <c r="Z11" s="25">
        <v>-100</v>
      </c>
      <c r="AA11" s="26">
        <v>105000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-47928174</v>
      </c>
      <c r="F13" s="31">
        <f t="shared" si="0"/>
        <v>-47928174</v>
      </c>
      <c r="G13" s="31">
        <f t="shared" si="0"/>
        <v>-27993565</v>
      </c>
      <c r="H13" s="31">
        <f t="shared" si="0"/>
        <v>0</v>
      </c>
      <c r="I13" s="31">
        <f t="shared" si="0"/>
        <v>0</v>
      </c>
      <c r="J13" s="31">
        <f t="shared" si="0"/>
        <v>-27993565</v>
      </c>
      <c r="K13" s="31">
        <f t="shared" si="0"/>
        <v>27993565</v>
      </c>
      <c r="L13" s="31">
        <f t="shared" si="0"/>
        <v>0</v>
      </c>
      <c r="M13" s="31">
        <f t="shared" si="0"/>
        <v>0</v>
      </c>
      <c r="N13" s="31">
        <f t="shared" si="0"/>
        <v>27993565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-23964090</v>
      </c>
      <c r="Y13" s="31">
        <f t="shared" si="0"/>
        <v>23964090</v>
      </c>
      <c r="Z13" s="32">
        <f>+IF(X13&lt;&gt;0,+(Y13/X13)*100,0)</f>
        <v>-100</v>
      </c>
      <c r="AA13" s="33">
        <f>SUM(AA6:AA12)</f>
        <v>-47928174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-47928174</v>
      </c>
      <c r="F26" s="31">
        <f t="shared" si="2"/>
        <v>-47928174</v>
      </c>
      <c r="G26" s="31">
        <f t="shared" si="2"/>
        <v>-27993565</v>
      </c>
      <c r="H26" s="31">
        <f t="shared" si="2"/>
        <v>0</v>
      </c>
      <c r="I26" s="31">
        <f t="shared" si="2"/>
        <v>0</v>
      </c>
      <c r="J26" s="31">
        <f t="shared" si="2"/>
        <v>-27993565</v>
      </c>
      <c r="K26" s="31">
        <f t="shared" si="2"/>
        <v>27993565</v>
      </c>
      <c r="L26" s="31">
        <f t="shared" si="2"/>
        <v>0</v>
      </c>
      <c r="M26" s="31">
        <f t="shared" si="2"/>
        <v>0</v>
      </c>
      <c r="N26" s="31">
        <f t="shared" si="2"/>
        <v>27993565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-23964090</v>
      </c>
      <c r="Y26" s="31">
        <f t="shared" si="2"/>
        <v>23964090</v>
      </c>
      <c r="Z26" s="32">
        <f>+IF(X26&lt;&gt;0,+(Y26/X26)*100,0)</f>
        <v>-100</v>
      </c>
      <c r="AA26" s="33">
        <f>+AA13+AA25</f>
        <v>-47928174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5952645</v>
      </c>
      <c r="F35" s="20">
        <v>5952645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2976324</v>
      </c>
      <c r="Y35" s="20">
        <v>-2976324</v>
      </c>
      <c r="Z35" s="21">
        <v>-100</v>
      </c>
      <c r="AA35" s="22">
        <v>5952645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5952645</v>
      </c>
      <c r="F37" s="31">
        <f t="shared" si="3"/>
        <v>5952645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2976324</v>
      </c>
      <c r="Y37" s="31">
        <f t="shared" si="3"/>
        <v>-2976324</v>
      </c>
      <c r="Z37" s="32">
        <f>+IF(X37&lt;&gt;0,+(Y37/X37)*100,0)</f>
        <v>-100</v>
      </c>
      <c r="AA37" s="33">
        <f>SUM(AA29:AA36)</f>
        <v>5952645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5952645</v>
      </c>
      <c r="F44" s="31">
        <f t="shared" si="5"/>
        <v>5952645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2976324</v>
      </c>
      <c r="Y44" s="31">
        <f t="shared" si="5"/>
        <v>-2976324</v>
      </c>
      <c r="Z44" s="32">
        <f>+IF(X44&lt;&gt;0,+(Y44/X44)*100,0)</f>
        <v>-100</v>
      </c>
      <c r="AA44" s="33">
        <f>+AA37+AA43</f>
        <v>5952645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-53880819</v>
      </c>
      <c r="F45" s="44">
        <f t="shared" si="6"/>
        <v>-53880819</v>
      </c>
      <c r="G45" s="44">
        <f t="shared" si="6"/>
        <v>-27993565</v>
      </c>
      <c r="H45" s="44">
        <f t="shared" si="6"/>
        <v>0</v>
      </c>
      <c r="I45" s="44">
        <f t="shared" si="6"/>
        <v>0</v>
      </c>
      <c r="J45" s="44">
        <f t="shared" si="6"/>
        <v>-27993565</v>
      </c>
      <c r="K45" s="44">
        <f t="shared" si="6"/>
        <v>27993565</v>
      </c>
      <c r="L45" s="44">
        <f t="shared" si="6"/>
        <v>0</v>
      </c>
      <c r="M45" s="44">
        <f t="shared" si="6"/>
        <v>0</v>
      </c>
      <c r="N45" s="44">
        <f t="shared" si="6"/>
        <v>27993565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-26940414</v>
      </c>
      <c r="Y45" s="44">
        <f t="shared" si="6"/>
        <v>26940414</v>
      </c>
      <c r="Z45" s="45">
        <f>+IF(X45&lt;&gt;0,+(Y45/X45)*100,0)</f>
        <v>-100</v>
      </c>
      <c r="AA45" s="46">
        <f>+AA26-AA44</f>
        <v>-53880819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-109688726</v>
      </c>
      <c r="D47" s="18"/>
      <c r="E47" s="19"/>
      <c r="F47" s="20"/>
      <c r="G47" s="20">
        <v>109885259</v>
      </c>
      <c r="H47" s="20">
        <v>-241360</v>
      </c>
      <c r="I47" s="20"/>
      <c r="J47" s="20">
        <v>109643899</v>
      </c>
      <c r="K47" s="20">
        <v>-109885259</v>
      </c>
      <c r="L47" s="20">
        <v>-770714</v>
      </c>
      <c r="M47" s="20">
        <v>-857255</v>
      </c>
      <c r="N47" s="20">
        <v>-111513228</v>
      </c>
      <c r="O47" s="20"/>
      <c r="P47" s="20"/>
      <c r="Q47" s="20"/>
      <c r="R47" s="20"/>
      <c r="S47" s="20"/>
      <c r="T47" s="20"/>
      <c r="U47" s="20"/>
      <c r="V47" s="20"/>
      <c r="W47" s="20">
        <v>-1869329</v>
      </c>
      <c r="X47" s="20"/>
      <c r="Y47" s="20">
        <v>-1869329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-109688726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109885259</v>
      </c>
      <c r="H50" s="52">
        <f t="shared" si="7"/>
        <v>-241360</v>
      </c>
      <c r="I50" s="52">
        <f t="shared" si="7"/>
        <v>0</v>
      </c>
      <c r="J50" s="52">
        <f t="shared" si="7"/>
        <v>109643899</v>
      </c>
      <c r="K50" s="52">
        <f t="shared" si="7"/>
        <v>-109885259</v>
      </c>
      <c r="L50" s="52">
        <f t="shared" si="7"/>
        <v>-770714</v>
      </c>
      <c r="M50" s="52">
        <f t="shared" si="7"/>
        <v>-857255</v>
      </c>
      <c r="N50" s="52">
        <f t="shared" si="7"/>
        <v>-111513228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-1869329</v>
      </c>
      <c r="X50" s="52">
        <f t="shared" si="7"/>
        <v>0</v>
      </c>
      <c r="Y50" s="52">
        <f t="shared" si="7"/>
        <v>-1869329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8065199</v>
      </c>
      <c r="F6" s="20">
        <v>8065199</v>
      </c>
      <c r="G6" s="20">
        <v>-145500</v>
      </c>
      <c r="H6" s="20"/>
      <c r="I6" s="20">
        <v>-93232</v>
      </c>
      <c r="J6" s="20">
        <v>-238732</v>
      </c>
      <c r="K6" s="20">
        <v>-217654</v>
      </c>
      <c r="L6" s="20"/>
      <c r="M6" s="20"/>
      <c r="N6" s="20">
        <v>-217654</v>
      </c>
      <c r="O6" s="20"/>
      <c r="P6" s="20"/>
      <c r="Q6" s="20"/>
      <c r="R6" s="20"/>
      <c r="S6" s="20"/>
      <c r="T6" s="20"/>
      <c r="U6" s="20"/>
      <c r="V6" s="20"/>
      <c r="W6" s="20">
        <v>-456386</v>
      </c>
      <c r="X6" s="20">
        <v>4032594</v>
      </c>
      <c r="Y6" s="20">
        <v>-4488980</v>
      </c>
      <c r="Z6" s="21">
        <v>-111.31742992227831</v>
      </c>
      <c r="AA6" s="22">
        <v>8065199</v>
      </c>
    </row>
    <row r="7" spans="1:27" x14ac:dyDescent="0.25">
      <c r="A7" s="23" t="s">
        <v>35</v>
      </c>
      <c r="B7" s="17" t="s">
        <v>32</v>
      </c>
      <c r="C7" s="18">
        <v>-2086309</v>
      </c>
      <c r="D7" s="18"/>
      <c r="E7" s="19">
        <v>2847803</v>
      </c>
      <c r="F7" s="20">
        <v>2847803</v>
      </c>
      <c r="G7" s="20">
        <v>1476144</v>
      </c>
      <c r="H7" s="20"/>
      <c r="I7" s="20">
        <v>1199745</v>
      </c>
      <c r="J7" s="20">
        <v>2675889</v>
      </c>
      <c r="K7" s="20">
        <v>1170041</v>
      </c>
      <c r="L7" s="20">
        <v>3872091</v>
      </c>
      <c r="M7" s="20">
        <v>1220121</v>
      </c>
      <c r="N7" s="20">
        <v>6262253</v>
      </c>
      <c r="O7" s="20"/>
      <c r="P7" s="20"/>
      <c r="Q7" s="20"/>
      <c r="R7" s="20"/>
      <c r="S7" s="20"/>
      <c r="T7" s="20"/>
      <c r="U7" s="20"/>
      <c r="V7" s="20"/>
      <c r="W7" s="20">
        <v>8938142</v>
      </c>
      <c r="X7" s="20">
        <v>1423902</v>
      </c>
      <c r="Y7" s="20">
        <v>7514240</v>
      </c>
      <c r="Z7" s="21">
        <v>527.72171118517997</v>
      </c>
      <c r="AA7" s="22">
        <v>2847803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-4250000</v>
      </c>
      <c r="F10" s="20">
        <v>-4250000</v>
      </c>
      <c r="G10" s="20"/>
      <c r="H10" s="20"/>
      <c r="I10" s="20">
        <v>-24017</v>
      </c>
      <c r="J10" s="20">
        <v>-24017</v>
      </c>
      <c r="K10" s="20">
        <v>-71077</v>
      </c>
      <c r="L10" s="20">
        <v>-147761</v>
      </c>
      <c r="M10" s="20">
        <v>-55433</v>
      </c>
      <c r="N10" s="20">
        <v>-274271</v>
      </c>
      <c r="O10" s="20"/>
      <c r="P10" s="20"/>
      <c r="Q10" s="20"/>
      <c r="R10" s="20"/>
      <c r="S10" s="20"/>
      <c r="T10" s="20"/>
      <c r="U10" s="20"/>
      <c r="V10" s="20"/>
      <c r="W10" s="20">
        <v>-298288</v>
      </c>
      <c r="X10" s="20">
        <v>-2125002</v>
      </c>
      <c r="Y10" s="20">
        <v>1826714</v>
      </c>
      <c r="Z10" s="21">
        <v>-85.962930858418019</v>
      </c>
      <c r="AA10" s="22">
        <v>-4250000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45000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45000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-2086309</v>
      </c>
      <c r="D13" s="29">
        <f>SUM(D6:D12)</f>
        <v>0</v>
      </c>
      <c r="E13" s="30">
        <f t="shared" si="0"/>
        <v>6708002</v>
      </c>
      <c r="F13" s="31">
        <f t="shared" si="0"/>
        <v>6708002</v>
      </c>
      <c r="G13" s="31">
        <f t="shared" si="0"/>
        <v>1330644</v>
      </c>
      <c r="H13" s="31">
        <f t="shared" si="0"/>
        <v>0</v>
      </c>
      <c r="I13" s="31">
        <f t="shared" si="0"/>
        <v>1082496</v>
      </c>
      <c r="J13" s="31">
        <f t="shared" si="0"/>
        <v>2413140</v>
      </c>
      <c r="K13" s="31">
        <f t="shared" si="0"/>
        <v>881310</v>
      </c>
      <c r="L13" s="31">
        <f t="shared" si="0"/>
        <v>3724330</v>
      </c>
      <c r="M13" s="31">
        <f t="shared" si="0"/>
        <v>1164688</v>
      </c>
      <c r="N13" s="31">
        <f t="shared" si="0"/>
        <v>5770328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8183468</v>
      </c>
      <c r="X13" s="31">
        <f t="shared" si="0"/>
        <v>3353994</v>
      </c>
      <c r="Y13" s="31">
        <f t="shared" si="0"/>
        <v>4829474</v>
      </c>
      <c r="Z13" s="32">
        <f>+IF(X13&lt;&gt;0,+(Y13/X13)*100,0)</f>
        <v>143.99173045628584</v>
      </c>
      <c r="AA13" s="33">
        <f>SUM(AA6:AA12)</f>
        <v>6708002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5060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-2081249</v>
      </c>
      <c r="D26" s="29">
        <f>+D13+D25</f>
        <v>0</v>
      </c>
      <c r="E26" s="30">
        <f t="shared" si="2"/>
        <v>6708002</v>
      </c>
      <c r="F26" s="31">
        <f t="shared" si="2"/>
        <v>6708002</v>
      </c>
      <c r="G26" s="31">
        <f t="shared" si="2"/>
        <v>1330644</v>
      </c>
      <c r="H26" s="31">
        <f t="shared" si="2"/>
        <v>0</v>
      </c>
      <c r="I26" s="31">
        <f t="shared" si="2"/>
        <v>1082496</v>
      </c>
      <c r="J26" s="31">
        <f t="shared" si="2"/>
        <v>2413140</v>
      </c>
      <c r="K26" s="31">
        <f t="shared" si="2"/>
        <v>881310</v>
      </c>
      <c r="L26" s="31">
        <f t="shared" si="2"/>
        <v>3724330</v>
      </c>
      <c r="M26" s="31">
        <f t="shared" si="2"/>
        <v>1164688</v>
      </c>
      <c r="N26" s="31">
        <f t="shared" si="2"/>
        <v>5770328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8183468</v>
      </c>
      <c r="X26" s="31">
        <f t="shared" si="2"/>
        <v>3353994</v>
      </c>
      <c r="Y26" s="31">
        <f t="shared" si="2"/>
        <v>4829474</v>
      </c>
      <c r="Z26" s="32">
        <f>+IF(X26&lt;&gt;0,+(Y26/X26)*100,0)</f>
        <v>143.99173045628584</v>
      </c>
      <c r="AA26" s="33">
        <f>+AA13+AA25</f>
        <v>6708002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-3222</v>
      </c>
      <c r="J31" s="20">
        <v>-3222</v>
      </c>
      <c r="K31" s="20">
        <v>-22569</v>
      </c>
      <c r="L31" s="20">
        <v>21284</v>
      </c>
      <c r="M31" s="20">
        <v>9674</v>
      </c>
      <c r="N31" s="20">
        <v>8389</v>
      </c>
      <c r="O31" s="20"/>
      <c r="P31" s="20"/>
      <c r="Q31" s="20"/>
      <c r="R31" s="20"/>
      <c r="S31" s="20"/>
      <c r="T31" s="20"/>
      <c r="U31" s="20"/>
      <c r="V31" s="20"/>
      <c r="W31" s="20">
        <v>5167</v>
      </c>
      <c r="X31" s="20"/>
      <c r="Y31" s="20">
        <v>5167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34181</v>
      </c>
      <c r="J32" s="20">
        <v>34181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34181</v>
      </c>
      <c r="X32" s="20"/>
      <c r="Y32" s="20">
        <v>34181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211518</v>
      </c>
      <c r="H35" s="20"/>
      <c r="I35" s="20">
        <v>168053</v>
      </c>
      <c r="J35" s="20">
        <v>379571</v>
      </c>
      <c r="K35" s="20">
        <v>180535</v>
      </c>
      <c r="L35" s="20">
        <v>524145</v>
      </c>
      <c r="M35" s="20">
        <v>175441</v>
      </c>
      <c r="N35" s="20">
        <v>880121</v>
      </c>
      <c r="O35" s="20"/>
      <c r="P35" s="20"/>
      <c r="Q35" s="20"/>
      <c r="R35" s="20"/>
      <c r="S35" s="20"/>
      <c r="T35" s="20"/>
      <c r="U35" s="20"/>
      <c r="V35" s="20"/>
      <c r="W35" s="20">
        <v>1259692</v>
      </c>
      <c r="X35" s="20"/>
      <c r="Y35" s="20">
        <v>1259692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211518</v>
      </c>
      <c r="H37" s="31">
        <f t="shared" si="3"/>
        <v>0</v>
      </c>
      <c r="I37" s="31">
        <f t="shared" si="3"/>
        <v>199012</v>
      </c>
      <c r="J37" s="31">
        <f t="shared" si="3"/>
        <v>410530</v>
      </c>
      <c r="K37" s="31">
        <f t="shared" si="3"/>
        <v>157966</v>
      </c>
      <c r="L37" s="31">
        <f t="shared" si="3"/>
        <v>545429</v>
      </c>
      <c r="M37" s="31">
        <f t="shared" si="3"/>
        <v>185115</v>
      </c>
      <c r="N37" s="31">
        <f t="shared" si="3"/>
        <v>888510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1299040</v>
      </c>
      <c r="X37" s="31">
        <f t="shared" si="3"/>
        <v>0</v>
      </c>
      <c r="Y37" s="31">
        <f t="shared" si="3"/>
        <v>1299040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211518</v>
      </c>
      <c r="H44" s="31">
        <f t="shared" si="5"/>
        <v>0</v>
      </c>
      <c r="I44" s="31">
        <f t="shared" si="5"/>
        <v>199012</v>
      </c>
      <c r="J44" s="31">
        <f t="shared" si="5"/>
        <v>410530</v>
      </c>
      <c r="K44" s="31">
        <f t="shared" si="5"/>
        <v>157966</v>
      </c>
      <c r="L44" s="31">
        <f t="shared" si="5"/>
        <v>545429</v>
      </c>
      <c r="M44" s="31">
        <f t="shared" si="5"/>
        <v>185115</v>
      </c>
      <c r="N44" s="31">
        <f t="shared" si="5"/>
        <v>888510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1299040</v>
      </c>
      <c r="X44" s="31">
        <f t="shared" si="5"/>
        <v>0</v>
      </c>
      <c r="Y44" s="31">
        <f t="shared" si="5"/>
        <v>1299040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-2081249</v>
      </c>
      <c r="D45" s="42">
        <f t="shared" si="6"/>
        <v>0</v>
      </c>
      <c r="E45" s="43">
        <f t="shared" si="6"/>
        <v>6708002</v>
      </c>
      <c r="F45" s="44">
        <f t="shared" si="6"/>
        <v>6708002</v>
      </c>
      <c r="G45" s="44">
        <f t="shared" si="6"/>
        <v>1119126</v>
      </c>
      <c r="H45" s="44">
        <f t="shared" si="6"/>
        <v>0</v>
      </c>
      <c r="I45" s="44">
        <f t="shared" si="6"/>
        <v>883484</v>
      </c>
      <c r="J45" s="44">
        <f t="shared" si="6"/>
        <v>2002610</v>
      </c>
      <c r="K45" s="44">
        <f t="shared" si="6"/>
        <v>723344</v>
      </c>
      <c r="L45" s="44">
        <f t="shared" si="6"/>
        <v>3178901</v>
      </c>
      <c r="M45" s="44">
        <f t="shared" si="6"/>
        <v>979573</v>
      </c>
      <c r="N45" s="44">
        <f t="shared" si="6"/>
        <v>4881818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6884428</v>
      </c>
      <c r="X45" s="44">
        <f t="shared" si="6"/>
        <v>3353994</v>
      </c>
      <c r="Y45" s="44">
        <f t="shared" si="6"/>
        <v>3530434</v>
      </c>
      <c r="Z45" s="45">
        <f>+IF(X45&lt;&gt;0,+(Y45/X45)*100,0)</f>
        <v>105.26059378758579</v>
      </c>
      <c r="AA45" s="46">
        <f>+AA26-AA44</f>
        <v>6708002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-585424172</v>
      </c>
      <c r="F6" s="20">
        <v>-585424172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-292712082</v>
      </c>
      <c r="Y6" s="20">
        <v>292712082</v>
      </c>
      <c r="Z6" s="21">
        <v>-100</v>
      </c>
      <c r="AA6" s="22">
        <v>-585424172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48201</v>
      </c>
      <c r="D10" s="18"/>
      <c r="E10" s="19">
        <v>-45301799</v>
      </c>
      <c r="F10" s="20">
        <v>-45301799</v>
      </c>
      <c r="G10" s="20"/>
      <c r="H10" s="20"/>
      <c r="I10" s="20">
        <v>5648192</v>
      </c>
      <c r="J10" s="20">
        <v>5648192</v>
      </c>
      <c r="K10" s="20">
        <v>-48201</v>
      </c>
      <c r="L10" s="20"/>
      <c r="M10" s="20">
        <v>145000</v>
      </c>
      <c r="N10" s="20">
        <v>96799</v>
      </c>
      <c r="O10" s="20"/>
      <c r="P10" s="20"/>
      <c r="Q10" s="20"/>
      <c r="R10" s="20"/>
      <c r="S10" s="20"/>
      <c r="T10" s="20"/>
      <c r="U10" s="20"/>
      <c r="V10" s="20"/>
      <c r="W10" s="20">
        <v>5744991</v>
      </c>
      <c r="X10" s="20">
        <v>-22650894</v>
      </c>
      <c r="Y10" s="20">
        <v>28395885</v>
      </c>
      <c r="Z10" s="21">
        <v>-125.36319758504897</v>
      </c>
      <c r="AA10" s="22">
        <v>-45301799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58560000</v>
      </c>
      <c r="F11" s="20">
        <v>58560000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29280000</v>
      </c>
      <c r="Y11" s="24">
        <v>-29280000</v>
      </c>
      <c r="Z11" s="25">
        <v>-100</v>
      </c>
      <c r="AA11" s="26">
        <v>58560000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-572165971</v>
      </c>
      <c r="F13" s="31">
        <f t="shared" si="0"/>
        <v>-572165971</v>
      </c>
      <c r="G13" s="31">
        <f t="shared" si="0"/>
        <v>0</v>
      </c>
      <c r="H13" s="31">
        <f t="shared" si="0"/>
        <v>0</v>
      </c>
      <c r="I13" s="31">
        <f t="shared" si="0"/>
        <v>5648192</v>
      </c>
      <c r="J13" s="31">
        <f t="shared" si="0"/>
        <v>5648192</v>
      </c>
      <c r="K13" s="31">
        <f t="shared" si="0"/>
        <v>-48201</v>
      </c>
      <c r="L13" s="31">
        <f t="shared" si="0"/>
        <v>0</v>
      </c>
      <c r="M13" s="31">
        <f t="shared" si="0"/>
        <v>145000</v>
      </c>
      <c r="N13" s="31">
        <f t="shared" si="0"/>
        <v>96799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5744991</v>
      </c>
      <c r="X13" s="31">
        <f t="shared" si="0"/>
        <v>-286082976</v>
      </c>
      <c r="Y13" s="31">
        <f t="shared" si="0"/>
        <v>291827967</v>
      </c>
      <c r="Z13" s="32">
        <f>+IF(X13&lt;&gt;0,+(Y13/X13)*100,0)</f>
        <v>-102.00815549402003</v>
      </c>
      <c r="AA13" s="33">
        <f>SUM(AA6:AA12)</f>
        <v>-572165971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891388729</v>
      </c>
      <c r="D17" s="18"/>
      <c r="E17" s="19">
        <v>163924573</v>
      </c>
      <c r="F17" s="20">
        <v>163924573</v>
      </c>
      <c r="G17" s="24"/>
      <c r="H17" s="24"/>
      <c r="I17" s="24">
        <v>12607586</v>
      </c>
      <c r="J17" s="20">
        <v>12607586</v>
      </c>
      <c r="K17" s="24">
        <v>-875270820</v>
      </c>
      <c r="L17" s="24"/>
      <c r="M17" s="20">
        <v>73199940</v>
      </c>
      <c r="N17" s="24">
        <v>-802070880</v>
      </c>
      <c r="O17" s="24"/>
      <c r="P17" s="24"/>
      <c r="Q17" s="20"/>
      <c r="R17" s="24"/>
      <c r="S17" s="24"/>
      <c r="T17" s="20"/>
      <c r="U17" s="24"/>
      <c r="V17" s="24"/>
      <c r="W17" s="24">
        <v>-789463294</v>
      </c>
      <c r="X17" s="20">
        <v>81962280</v>
      </c>
      <c r="Y17" s="24">
        <v>-871425574</v>
      </c>
      <c r="Z17" s="25">
        <v>-1063.2031881006726</v>
      </c>
      <c r="AA17" s="26">
        <v>163924573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891388729</v>
      </c>
      <c r="D25" s="29">
        <f t="shared" ref="D25:Y25" si="1">SUM(D15:D24)</f>
        <v>0</v>
      </c>
      <c r="E25" s="35">
        <f t="shared" si="1"/>
        <v>163924573</v>
      </c>
      <c r="F25" s="36">
        <f t="shared" si="1"/>
        <v>163924573</v>
      </c>
      <c r="G25" s="36">
        <f t="shared" si="1"/>
        <v>0</v>
      </c>
      <c r="H25" s="36">
        <f t="shared" si="1"/>
        <v>0</v>
      </c>
      <c r="I25" s="36">
        <f t="shared" si="1"/>
        <v>12607586</v>
      </c>
      <c r="J25" s="36">
        <f t="shared" si="1"/>
        <v>12607586</v>
      </c>
      <c r="K25" s="36">
        <f t="shared" si="1"/>
        <v>-875270820</v>
      </c>
      <c r="L25" s="36">
        <f t="shared" si="1"/>
        <v>0</v>
      </c>
      <c r="M25" s="36">
        <f t="shared" si="1"/>
        <v>73199940</v>
      </c>
      <c r="N25" s="36">
        <f t="shared" si="1"/>
        <v>-802070880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-789463294</v>
      </c>
      <c r="X25" s="36">
        <f t="shared" si="1"/>
        <v>81962280</v>
      </c>
      <c r="Y25" s="36">
        <f t="shared" si="1"/>
        <v>-871425574</v>
      </c>
      <c r="Z25" s="37">
        <f>+IF(X25&lt;&gt;0,+(Y25/X25)*100,0)</f>
        <v>-1063.2031881006726</v>
      </c>
      <c r="AA25" s="38">
        <f>SUM(AA15:AA24)</f>
        <v>163924573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891436930</v>
      </c>
      <c r="D26" s="29">
        <f>+D13+D25</f>
        <v>0</v>
      </c>
      <c r="E26" s="30">
        <f t="shared" si="2"/>
        <v>-408241398</v>
      </c>
      <c r="F26" s="31">
        <f t="shared" si="2"/>
        <v>-408241398</v>
      </c>
      <c r="G26" s="31">
        <f t="shared" si="2"/>
        <v>0</v>
      </c>
      <c r="H26" s="31">
        <f t="shared" si="2"/>
        <v>0</v>
      </c>
      <c r="I26" s="31">
        <f t="shared" si="2"/>
        <v>18255778</v>
      </c>
      <c r="J26" s="31">
        <f t="shared" si="2"/>
        <v>18255778</v>
      </c>
      <c r="K26" s="31">
        <f t="shared" si="2"/>
        <v>-875319021</v>
      </c>
      <c r="L26" s="31">
        <f t="shared" si="2"/>
        <v>0</v>
      </c>
      <c r="M26" s="31">
        <f t="shared" si="2"/>
        <v>73344940</v>
      </c>
      <c r="N26" s="31">
        <f t="shared" si="2"/>
        <v>-801974081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-783718303</v>
      </c>
      <c r="X26" s="31">
        <f t="shared" si="2"/>
        <v>-204120696</v>
      </c>
      <c r="Y26" s="31">
        <f t="shared" si="2"/>
        <v>-579597607</v>
      </c>
      <c r="Z26" s="32">
        <f>+IF(X26&lt;&gt;0,+(Y26/X26)*100,0)</f>
        <v>283.94847673848813</v>
      </c>
      <c r="AA26" s="33">
        <f>+AA13+AA25</f>
        <v>-408241398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-1150000</v>
      </c>
      <c r="F32" s="20">
        <v>-1150000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-574998</v>
      </c>
      <c r="Y32" s="20">
        <v>574998</v>
      </c>
      <c r="Z32" s="21">
        <v>-100</v>
      </c>
      <c r="AA32" s="22">
        <v>-1150000</v>
      </c>
    </row>
    <row r="33" spans="1:27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>
        <v>55513242</v>
      </c>
      <c r="L33" s="20"/>
      <c r="M33" s="20"/>
      <c r="N33" s="20">
        <v>55513242</v>
      </c>
      <c r="O33" s="20"/>
      <c r="P33" s="20"/>
      <c r="Q33" s="20"/>
      <c r="R33" s="20"/>
      <c r="S33" s="20"/>
      <c r="T33" s="20"/>
      <c r="U33" s="20"/>
      <c r="V33" s="20"/>
      <c r="W33" s="20">
        <v>55513242</v>
      </c>
      <c r="X33" s="20"/>
      <c r="Y33" s="20">
        <v>55513242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-1150000</v>
      </c>
      <c r="F37" s="31">
        <f t="shared" si="3"/>
        <v>-1150000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55513242</v>
      </c>
      <c r="L37" s="31">
        <f t="shared" si="3"/>
        <v>0</v>
      </c>
      <c r="M37" s="31">
        <f t="shared" si="3"/>
        <v>0</v>
      </c>
      <c r="N37" s="31">
        <f t="shared" si="3"/>
        <v>55513242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55513242</v>
      </c>
      <c r="X37" s="31">
        <f t="shared" si="3"/>
        <v>-574998</v>
      </c>
      <c r="Y37" s="31">
        <f t="shared" si="3"/>
        <v>56088240</v>
      </c>
      <c r="Z37" s="32">
        <f>+IF(X37&lt;&gt;0,+(Y37/X37)*100,0)</f>
        <v>-9754.5104504711326</v>
      </c>
      <c r="AA37" s="33">
        <f>SUM(AA29:AA36)</f>
        <v>-1150000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-1150000</v>
      </c>
      <c r="F44" s="31">
        <f t="shared" si="5"/>
        <v>-1150000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55513242</v>
      </c>
      <c r="L44" s="31">
        <f t="shared" si="5"/>
        <v>0</v>
      </c>
      <c r="M44" s="31">
        <f t="shared" si="5"/>
        <v>0</v>
      </c>
      <c r="N44" s="31">
        <f t="shared" si="5"/>
        <v>55513242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55513242</v>
      </c>
      <c r="X44" s="31">
        <f t="shared" si="5"/>
        <v>-574998</v>
      </c>
      <c r="Y44" s="31">
        <f t="shared" si="5"/>
        <v>56088240</v>
      </c>
      <c r="Z44" s="32">
        <f>+IF(X44&lt;&gt;0,+(Y44/X44)*100,0)</f>
        <v>-9754.5104504711326</v>
      </c>
      <c r="AA44" s="33">
        <f>+AA37+AA43</f>
        <v>-1150000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946950172</v>
      </c>
      <c r="D45" s="42">
        <f t="shared" si="6"/>
        <v>0</v>
      </c>
      <c r="E45" s="43">
        <f t="shared" si="6"/>
        <v>-407091398</v>
      </c>
      <c r="F45" s="44">
        <f t="shared" si="6"/>
        <v>-407091398</v>
      </c>
      <c r="G45" s="44">
        <f t="shared" si="6"/>
        <v>0</v>
      </c>
      <c r="H45" s="44">
        <f t="shared" si="6"/>
        <v>0</v>
      </c>
      <c r="I45" s="44">
        <f t="shared" si="6"/>
        <v>18255778</v>
      </c>
      <c r="J45" s="44">
        <f t="shared" si="6"/>
        <v>18255778</v>
      </c>
      <c r="K45" s="44">
        <f t="shared" si="6"/>
        <v>-930832263</v>
      </c>
      <c r="L45" s="44">
        <f t="shared" si="6"/>
        <v>0</v>
      </c>
      <c r="M45" s="44">
        <f t="shared" si="6"/>
        <v>73344940</v>
      </c>
      <c r="N45" s="44">
        <f t="shared" si="6"/>
        <v>-857487323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-839231545</v>
      </c>
      <c r="X45" s="44">
        <f t="shared" si="6"/>
        <v>-203545698</v>
      </c>
      <c r="Y45" s="44">
        <f t="shared" si="6"/>
        <v>-635685847</v>
      </c>
      <c r="Z45" s="45">
        <f>+IF(X45&lt;&gt;0,+(Y45/X45)*100,0)</f>
        <v>312.30620604912025</v>
      </c>
      <c r="AA45" s="46">
        <f>+AA26-AA44</f>
        <v>-407091398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-3140571</v>
      </c>
      <c r="D6" s="18"/>
      <c r="E6" s="19">
        <v>5227918</v>
      </c>
      <c r="F6" s="20">
        <v>5227918</v>
      </c>
      <c r="G6" s="20"/>
      <c r="H6" s="20"/>
      <c r="I6" s="20">
        <v>-3165872</v>
      </c>
      <c r="J6" s="20">
        <v>-3165872</v>
      </c>
      <c r="K6" s="20">
        <v>-72908</v>
      </c>
      <c r="L6" s="20">
        <v>-3860</v>
      </c>
      <c r="M6" s="20"/>
      <c r="N6" s="20">
        <v>-76768</v>
      </c>
      <c r="O6" s="20"/>
      <c r="P6" s="20"/>
      <c r="Q6" s="20"/>
      <c r="R6" s="20"/>
      <c r="S6" s="20"/>
      <c r="T6" s="20"/>
      <c r="U6" s="20"/>
      <c r="V6" s="20"/>
      <c r="W6" s="20">
        <v>-3242640</v>
      </c>
      <c r="X6" s="20">
        <v>5804647</v>
      </c>
      <c r="Y6" s="20">
        <v>-9047287</v>
      </c>
      <c r="Z6" s="21">
        <v>-155.86282852342271</v>
      </c>
      <c r="AA6" s="22">
        <v>5227918</v>
      </c>
    </row>
    <row r="7" spans="1:27" x14ac:dyDescent="0.25">
      <c r="A7" s="23" t="s">
        <v>35</v>
      </c>
      <c r="B7" s="17" t="s">
        <v>32</v>
      </c>
      <c r="C7" s="18">
        <v>43996737</v>
      </c>
      <c r="D7" s="18"/>
      <c r="E7" s="19"/>
      <c r="F7" s="20"/>
      <c r="G7" s="20">
        <v>3690348</v>
      </c>
      <c r="H7" s="20">
        <v>3660917</v>
      </c>
      <c r="I7" s="20">
        <v>47422140</v>
      </c>
      <c r="J7" s="20">
        <v>54773405</v>
      </c>
      <c r="K7" s="20">
        <v>3716571</v>
      </c>
      <c r="L7" s="20">
        <v>4311441</v>
      </c>
      <c r="M7" s="20">
        <v>3249314</v>
      </c>
      <c r="N7" s="20">
        <v>11277326</v>
      </c>
      <c r="O7" s="20"/>
      <c r="P7" s="20"/>
      <c r="Q7" s="20"/>
      <c r="R7" s="20"/>
      <c r="S7" s="20"/>
      <c r="T7" s="20"/>
      <c r="U7" s="20"/>
      <c r="V7" s="20"/>
      <c r="W7" s="20">
        <v>66050731</v>
      </c>
      <c r="X7" s="20">
        <v>359059</v>
      </c>
      <c r="Y7" s="20">
        <v>65691672</v>
      </c>
      <c r="Z7" s="21">
        <v>18295.509094605623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141090</v>
      </c>
      <c r="D10" s="18"/>
      <c r="E10" s="19"/>
      <c r="F10" s="20"/>
      <c r="G10" s="20"/>
      <c r="H10" s="20"/>
      <c r="I10" s="20">
        <v>141090</v>
      </c>
      <c r="J10" s="20">
        <v>141090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141090</v>
      </c>
      <c r="X10" s="20"/>
      <c r="Y10" s="20">
        <v>141090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861059</v>
      </c>
      <c r="D11" s="18"/>
      <c r="E11" s="19"/>
      <c r="F11" s="20"/>
      <c r="G11" s="24"/>
      <c r="H11" s="24"/>
      <c r="I11" s="24">
        <v>864359</v>
      </c>
      <c r="J11" s="20">
        <v>864359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864359</v>
      </c>
      <c r="X11" s="20"/>
      <c r="Y11" s="24">
        <v>864359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41858315</v>
      </c>
      <c r="D13" s="29">
        <f>SUM(D6:D12)</f>
        <v>0</v>
      </c>
      <c r="E13" s="30">
        <f t="shared" si="0"/>
        <v>5227918</v>
      </c>
      <c r="F13" s="31">
        <f t="shared" si="0"/>
        <v>5227918</v>
      </c>
      <c r="G13" s="31">
        <f t="shared" si="0"/>
        <v>3690348</v>
      </c>
      <c r="H13" s="31">
        <f t="shared" si="0"/>
        <v>3660917</v>
      </c>
      <c r="I13" s="31">
        <f t="shared" si="0"/>
        <v>45261717</v>
      </c>
      <c r="J13" s="31">
        <f t="shared" si="0"/>
        <v>52612982</v>
      </c>
      <c r="K13" s="31">
        <f t="shared" si="0"/>
        <v>3643663</v>
      </c>
      <c r="L13" s="31">
        <f t="shared" si="0"/>
        <v>4307581</v>
      </c>
      <c r="M13" s="31">
        <f t="shared" si="0"/>
        <v>3249314</v>
      </c>
      <c r="N13" s="31">
        <f t="shared" si="0"/>
        <v>11200558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63813540</v>
      </c>
      <c r="X13" s="31">
        <f t="shared" si="0"/>
        <v>6163706</v>
      </c>
      <c r="Y13" s="31">
        <f t="shared" si="0"/>
        <v>57649834</v>
      </c>
      <c r="Z13" s="32">
        <f>+IF(X13&lt;&gt;0,+(Y13/X13)*100,0)</f>
        <v>935.31122347496785</v>
      </c>
      <c r="AA13" s="33">
        <f>SUM(AA6:AA12)</f>
        <v>5227918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41858315</v>
      </c>
      <c r="D26" s="29">
        <f>+D13+D25</f>
        <v>0</v>
      </c>
      <c r="E26" s="30">
        <f t="shared" si="2"/>
        <v>5227918</v>
      </c>
      <c r="F26" s="31">
        <f t="shared" si="2"/>
        <v>5227918</v>
      </c>
      <c r="G26" s="31">
        <f t="shared" si="2"/>
        <v>3690348</v>
      </c>
      <c r="H26" s="31">
        <f t="shared" si="2"/>
        <v>3660917</v>
      </c>
      <c r="I26" s="31">
        <f t="shared" si="2"/>
        <v>45261717</v>
      </c>
      <c r="J26" s="31">
        <f t="shared" si="2"/>
        <v>52612982</v>
      </c>
      <c r="K26" s="31">
        <f t="shared" si="2"/>
        <v>3643663</v>
      </c>
      <c r="L26" s="31">
        <f t="shared" si="2"/>
        <v>4307581</v>
      </c>
      <c r="M26" s="31">
        <f t="shared" si="2"/>
        <v>3249314</v>
      </c>
      <c r="N26" s="31">
        <f t="shared" si="2"/>
        <v>11200558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63813540</v>
      </c>
      <c r="X26" s="31">
        <f t="shared" si="2"/>
        <v>6163706</v>
      </c>
      <c r="Y26" s="31">
        <f t="shared" si="2"/>
        <v>57649834</v>
      </c>
      <c r="Z26" s="32">
        <f>+IF(X26&lt;&gt;0,+(Y26/X26)*100,0)</f>
        <v>935.31122347496785</v>
      </c>
      <c r="AA26" s="33">
        <f>+AA13+AA25</f>
        <v>5227918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8049547</v>
      </c>
      <c r="D32" s="18"/>
      <c r="E32" s="19">
        <v>181830</v>
      </c>
      <c r="F32" s="20">
        <v>181830</v>
      </c>
      <c r="G32" s="20"/>
      <c r="H32" s="20"/>
      <c r="I32" s="20">
        <v>8049548</v>
      </c>
      <c r="J32" s="20">
        <v>8049548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8049548</v>
      </c>
      <c r="X32" s="20">
        <v>949351</v>
      </c>
      <c r="Y32" s="20">
        <v>7100197</v>
      </c>
      <c r="Z32" s="21">
        <v>747.90009174688817</v>
      </c>
      <c r="AA32" s="22">
        <v>181830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8049547</v>
      </c>
      <c r="D37" s="29">
        <f t="shared" ref="D37:Y37" si="3">SUM(D29:D36)</f>
        <v>0</v>
      </c>
      <c r="E37" s="30">
        <f t="shared" si="3"/>
        <v>181830</v>
      </c>
      <c r="F37" s="31">
        <f t="shared" si="3"/>
        <v>181830</v>
      </c>
      <c r="G37" s="31">
        <f t="shared" si="3"/>
        <v>0</v>
      </c>
      <c r="H37" s="31">
        <f t="shared" si="3"/>
        <v>0</v>
      </c>
      <c r="I37" s="31">
        <f t="shared" si="3"/>
        <v>8049548</v>
      </c>
      <c r="J37" s="31">
        <f t="shared" si="3"/>
        <v>8049548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8049548</v>
      </c>
      <c r="X37" s="31">
        <f t="shared" si="3"/>
        <v>949351</v>
      </c>
      <c r="Y37" s="31">
        <f t="shared" si="3"/>
        <v>7100197</v>
      </c>
      <c r="Z37" s="32">
        <f>+IF(X37&lt;&gt;0,+(Y37/X37)*100,0)</f>
        <v>747.90009174688817</v>
      </c>
      <c r="AA37" s="33">
        <f>SUM(AA29:AA36)</f>
        <v>181830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8049547</v>
      </c>
      <c r="D44" s="29">
        <f>+D37+D43</f>
        <v>0</v>
      </c>
      <c r="E44" s="30">
        <f t="shared" si="5"/>
        <v>181830</v>
      </c>
      <c r="F44" s="31">
        <f t="shared" si="5"/>
        <v>181830</v>
      </c>
      <c r="G44" s="31">
        <f t="shared" si="5"/>
        <v>0</v>
      </c>
      <c r="H44" s="31">
        <f t="shared" si="5"/>
        <v>0</v>
      </c>
      <c r="I44" s="31">
        <f t="shared" si="5"/>
        <v>8049548</v>
      </c>
      <c r="J44" s="31">
        <f t="shared" si="5"/>
        <v>8049548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8049548</v>
      </c>
      <c r="X44" s="31">
        <f t="shared" si="5"/>
        <v>949351</v>
      </c>
      <c r="Y44" s="31">
        <f t="shared" si="5"/>
        <v>7100197</v>
      </c>
      <c r="Z44" s="32">
        <f>+IF(X44&lt;&gt;0,+(Y44/X44)*100,0)</f>
        <v>747.90009174688817</v>
      </c>
      <c r="AA44" s="33">
        <f>+AA37+AA43</f>
        <v>181830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33808768</v>
      </c>
      <c r="D45" s="42">
        <f t="shared" si="6"/>
        <v>0</v>
      </c>
      <c r="E45" s="43">
        <f t="shared" si="6"/>
        <v>5046088</v>
      </c>
      <c r="F45" s="44">
        <f t="shared" si="6"/>
        <v>5046088</v>
      </c>
      <c r="G45" s="44">
        <f t="shared" si="6"/>
        <v>3690348</v>
      </c>
      <c r="H45" s="44">
        <f t="shared" si="6"/>
        <v>3660917</v>
      </c>
      <c r="I45" s="44">
        <f t="shared" si="6"/>
        <v>37212169</v>
      </c>
      <c r="J45" s="44">
        <f t="shared" si="6"/>
        <v>44563434</v>
      </c>
      <c r="K45" s="44">
        <f t="shared" si="6"/>
        <v>3643663</v>
      </c>
      <c r="L45" s="44">
        <f t="shared" si="6"/>
        <v>4307581</v>
      </c>
      <c r="M45" s="44">
        <f t="shared" si="6"/>
        <v>3249314</v>
      </c>
      <c r="N45" s="44">
        <f t="shared" si="6"/>
        <v>11200558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55763992</v>
      </c>
      <c r="X45" s="44">
        <f t="shared" si="6"/>
        <v>5214355</v>
      </c>
      <c r="Y45" s="44">
        <f t="shared" si="6"/>
        <v>50549637</v>
      </c>
      <c r="Z45" s="45">
        <f>+IF(X45&lt;&gt;0,+(Y45/X45)*100,0)</f>
        <v>969.4322116541739</v>
      </c>
      <c r="AA45" s="46">
        <f>+AA26-AA44</f>
        <v>5046088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44937639</v>
      </c>
      <c r="D47" s="18"/>
      <c r="E47" s="19"/>
      <c r="F47" s="20"/>
      <c r="G47" s="20"/>
      <c r="H47" s="20">
        <v>5454337</v>
      </c>
      <c r="I47" s="20">
        <v>46016447</v>
      </c>
      <c r="J47" s="20">
        <v>51470784</v>
      </c>
      <c r="K47" s="20">
        <v>2588953</v>
      </c>
      <c r="L47" s="20">
        <v>636506</v>
      </c>
      <c r="M47" s="20">
        <v>2104425</v>
      </c>
      <c r="N47" s="20">
        <v>5329884</v>
      </c>
      <c r="O47" s="20"/>
      <c r="P47" s="20"/>
      <c r="Q47" s="20"/>
      <c r="R47" s="20"/>
      <c r="S47" s="20"/>
      <c r="T47" s="20"/>
      <c r="U47" s="20"/>
      <c r="V47" s="20"/>
      <c r="W47" s="20">
        <v>56800668</v>
      </c>
      <c r="X47" s="20"/>
      <c r="Y47" s="20">
        <v>56800668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44937639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5454337</v>
      </c>
      <c r="I50" s="52">
        <f t="shared" si="7"/>
        <v>46016447</v>
      </c>
      <c r="J50" s="52">
        <f t="shared" si="7"/>
        <v>51470784</v>
      </c>
      <c r="K50" s="52">
        <f t="shared" si="7"/>
        <v>2588953</v>
      </c>
      <c r="L50" s="52">
        <f t="shared" si="7"/>
        <v>636506</v>
      </c>
      <c r="M50" s="52">
        <f t="shared" si="7"/>
        <v>2104425</v>
      </c>
      <c r="N50" s="52">
        <f t="shared" si="7"/>
        <v>5329884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56800668</v>
      </c>
      <c r="X50" s="52">
        <f t="shared" si="7"/>
        <v>0</v>
      </c>
      <c r="Y50" s="52">
        <f t="shared" si="7"/>
        <v>56800668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17795190</v>
      </c>
      <c r="D6" s="18"/>
      <c r="E6" s="19">
        <v>5833485</v>
      </c>
      <c r="F6" s="20">
        <v>5833485</v>
      </c>
      <c r="G6" s="20"/>
      <c r="H6" s="20">
        <v>218164</v>
      </c>
      <c r="I6" s="20">
        <v>-12265203</v>
      </c>
      <c r="J6" s="20">
        <v>-12047039</v>
      </c>
      <c r="K6" s="20">
        <v>703416</v>
      </c>
      <c r="L6" s="20">
        <v>198740</v>
      </c>
      <c r="M6" s="20">
        <v>152028</v>
      </c>
      <c r="N6" s="20">
        <v>1054184</v>
      </c>
      <c r="O6" s="20"/>
      <c r="P6" s="20"/>
      <c r="Q6" s="20"/>
      <c r="R6" s="20"/>
      <c r="S6" s="20"/>
      <c r="T6" s="20"/>
      <c r="U6" s="20"/>
      <c r="V6" s="20"/>
      <c r="W6" s="20">
        <v>-10992855</v>
      </c>
      <c r="X6" s="20">
        <v>2916744</v>
      </c>
      <c r="Y6" s="20">
        <v>-13909599</v>
      </c>
      <c r="Z6" s="21">
        <v>-476.88789280101372</v>
      </c>
      <c r="AA6" s="22">
        <v>5833485</v>
      </c>
    </row>
    <row r="7" spans="1:27" x14ac:dyDescent="0.25">
      <c r="A7" s="23" t="s">
        <v>35</v>
      </c>
      <c r="B7" s="17" t="s">
        <v>32</v>
      </c>
      <c r="C7" s="18">
        <v>-65570653</v>
      </c>
      <c r="D7" s="18"/>
      <c r="E7" s="19">
        <v>672762</v>
      </c>
      <c r="F7" s="20">
        <v>672762</v>
      </c>
      <c r="G7" s="20"/>
      <c r="H7" s="20">
        <v>6597916</v>
      </c>
      <c r="I7" s="20">
        <v>-1398536</v>
      </c>
      <c r="J7" s="20">
        <v>5199380</v>
      </c>
      <c r="K7" s="20">
        <v>409543</v>
      </c>
      <c r="L7" s="20">
        <v>687314</v>
      </c>
      <c r="M7" s="20">
        <v>811192</v>
      </c>
      <c r="N7" s="20">
        <v>1908049</v>
      </c>
      <c r="O7" s="20"/>
      <c r="P7" s="20"/>
      <c r="Q7" s="20"/>
      <c r="R7" s="20"/>
      <c r="S7" s="20"/>
      <c r="T7" s="20"/>
      <c r="U7" s="20"/>
      <c r="V7" s="20"/>
      <c r="W7" s="20">
        <v>7107429</v>
      </c>
      <c r="X7" s="20">
        <v>336378</v>
      </c>
      <c r="Y7" s="20">
        <v>6771051</v>
      </c>
      <c r="Z7" s="21">
        <v>2012.9292046447745</v>
      </c>
      <c r="AA7" s="22">
        <v>672762</v>
      </c>
    </row>
    <row r="8" spans="1:27" x14ac:dyDescent="0.25">
      <c r="A8" s="23" t="s">
        <v>36</v>
      </c>
      <c r="B8" s="17" t="s">
        <v>32</v>
      </c>
      <c r="C8" s="18">
        <v>-2463392</v>
      </c>
      <c r="D8" s="18"/>
      <c r="E8" s="19"/>
      <c r="F8" s="20"/>
      <c r="G8" s="20"/>
      <c r="H8" s="20">
        <v>-44026</v>
      </c>
      <c r="I8" s="20">
        <v>-130795</v>
      </c>
      <c r="J8" s="20">
        <v>-174821</v>
      </c>
      <c r="K8" s="20">
        <v>-31882</v>
      </c>
      <c r="L8" s="20">
        <v>-88363</v>
      </c>
      <c r="M8" s="20"/>
      <c r="N8" s="20">
        <v>-120245</v>
      </c>
      <c r="O8" s="20"/>
      <c r="P8" s="20"/>
      <c r="Q8" s="20"/>
      <c r="R8" s="20"/>
      <c r="S8" s="20"/>
      <c r="T8" s="20"/>
      <c r="U8" s="20"/>
      <c r="V8" s="20"/>
      <c r="W8" s="20">
        <v>-295066</v>
      </c>
      <c r="X8" s="20"/>
      <c r="Y8" s="20">
        <v>-295066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-419604</v>
      </c>
      <c r="F10" s="20">
        <v>-419604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-209802</v>
      </c>
      <c r="Y10" s="20">
        <v>209802</v>
      </c>
      <c r="Z10" s="21">
        <v>-100</v>
      </c>
      <c r="AA10" s="22">
        <v>-419604</v>
      </c>
    </row>
    <row r="11" spans="1:27" x14ac:dyDescent="0.25">
      <c r="A11" s="23" t="s">
        <v>39</v>
      </c>
      <c r="B11" s="17" t="s">
        <v>32</v>
      </c>
      <c r="C11" s="18">
        <v>1515528</v>
      </c>
      <c r="D11" s="18"/>
      <c r="E11" s="19"/>
      <c r="F11" s="20"/>
      <c r="G11" s="24"/>
      <c r="H11" s="24">
        <v>238</v>
      </c>
      <c r="I11" s="24">
        <v>2748</v>
      </c>
      <c r="J11" s="20">
        <v>2986</v>
      </c>
      <c r="K11" s="24">
        <v>3130</v>
      </c>
      <c r="L11" s="24">
        <v>5125</v>
      </c>
      <c r="M11" s="20">
        <v>2709</v>
      </c>
      <c r="N11" s="24">
        <v>10964</v>
      </c>
      <c r="O11" s="24"/>
      <c r="P11" s="24"/>
      <c r="Q11" s="20"/>
      <c r="R11" s="24"/>
      <c r="S11" s="24"/>
      <c r="T11" s="20"/>
      <c r="U11" s="24"/>
      <c r="V11" s="24"/>
      <c r="W11" s="24">
        <v>13950</v>
      </c>
      <c r="X11" s="20"/>
      <c r="Y11" s="24">
        <v>13950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-48738470</v>
      </c>
      <c r="D13" s="29">
        <f>SUM(D6:D12)</f>
        <v>0</v>
      </c>
      <c r="E13" s="30">
        <f t="shared" si="0"/>
        <v>6086643</v>
      </c>
      <c r="F13" s="31">
        <f t="shared" si="0"/>
        <v>6086643</v>
      </c>
      <c r="G13" s="31">
        <f t="shared" si="0"/>
        <v>0</v>
      </c>
      <c r="H13" s="31">
        <f t="shared" si="0"/>
        <v>6772292</v>
      </c>
      <c r="I13" s="31">
        <f t="shared" si="0"/>
        <v>-13791786</v>
      </c>
      <c r="J13" s="31">
        <f t="shared" si="0"/>
        <v>-7019494</v>
      </c>
      <c r="K13" s="31">
        <f t="shared" si="0"/>
        <v>1084207</v>
      </c>
      <c r="L13" s="31">
        <f t="shared" si="0"/>
        <v>802816</v>
      </c>
      <c r="M13" s="31">
        <f t="shared" si="0"/>
        <v>965929</v>
      </c>
      <c r="N13" s="31">
        <f t="shared" si="0"/>
        <v>2852952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-4166542</v>
      </c>
      <c r="X13" s="31">
        <f t="shared" si="0"/>
        <v>3043320</v>
      </c>
      <c r="Y13" s="31">
        <f t="shared" si="0"/>
        <v>-7209862</v>
      </c>
      <c r="Z13" s="32">
        <f>+IF(X13&lt;&gt;0,+(Y13/X13)*100,0)</f>
        <v>-236.90778491910152</v>
      </c>
      <c r="AA13" s="33">
        <f>SUM(AA6:AA12)</f>
        <v>6086643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-14609376</v>
      </c>
      <c r="F17" s="20">
        <v>-14609376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-7304688</v>
      </c>
      <c r="Y17" s="24">
        <v>7304688</v>
      </c>
      <c r="Z17" s="25">
        <v>-100</v>
      </c>
      <c r="AA17" s="26">
        <v>-14609376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-14609376</v>
      </c>
      <c r="F25" s="36">
        <f t="shared" si="1"/>
        <v>-14609376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-7304688</v>
      </c>
      <c r="Y25" s="36">
        <f t="shared" si="1"/>
        <v>7304688</v>
      </c>
      <c r="Z25" s="37">
        <f>+IF(X25&lt;&gt;0,+(Y25/X25)*100,0)</f>
        <v>-100</v>
      </c>
      <c r="AA25" s="38">
        <f>SUM(AA15:AA24)</f>
        <v>-14609376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-38655315</v>
      </c>
      <c r="D26" s="29">
        <f>+D13+D25</f>
        <v>0</v>
      </c>
      <c r="E26" s="30">
        <f t="shared" si="2"/>
        <v>-8522733</v>
      </c>
      <c r="F26" s="31">
        <f t="shared" si="2"/>
        <v>-8522733</v>
      </c>
      <c r="G26" s="31">
        <f t="shared" si="2"/>
        <v>0</v>
      </c>
      <c r="H26" s="31">
        <f t="shared" si="2"/>
        <v>6772292</v>
      </c>
      <c r="I26" s="31">
        <f t="shared" si="2"/>
        <v>-13791786</v>
      </c>
      <c r="J26" s="31">
        <f t="shared" si="2"/>
        <v>-7019494</v>
      </c>
      <c r="K26" s="31">
        <f t="shared" si="2"/>
        <v>1084207</v>
      </c>
      <c r="L26" s="31">
        <f t="shared" si="2"/>
        <v>802816</v>
      </c>
      <c r="M26" s="31">
        <f t="shared" si="2"/>
        <v>965929</v>
      </c>
      <c r="N26" s="31">
        <f t="shared" si="2"/>
        <v>2852952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-4166542</v>
      </c>
      <c r="X26" s="31">
        <f t="shared" si="2"/>
        <v>-4261368</v>
      </c>
      <c r="Y26" s="31">
        <f t="shared" si="2"/>
        <v>94826</v>
      </c>
      <c r="Z26" s="32">
        <f>+IF(X26&lt;&gt;0,+(Y26/X26)*100,0)</f>
        <v>-2.2252478546795302</v>
      </c>
      <c r="AA26" s="33">
        <f>+AA13+AA25</f>
        <v>-8522733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-15815</v>
      </c>
      <c r="D31" s="18"/>
      <c r="E31" s="19"/>
      <c r="F31" s="20"/>
      <c r="G31" s="20"/>
      <c r="H31" s="20"/>
      <c r="I31" s="20"/>
      <c r="J31" s="20"/>
      <c r="K31" s="20"/>
      <c r="L31" s="20">
        <v>-80</v>
      </c>
      <c r="M31" s="20">
        <v>-166</v>
      </c>
      <c r="N31" s="20">
        <v>-246</v>
      </c>
      <c r="O31" s="20"/>
      <c r="P31" s="20"/>
      <c r="Q31" s="20"/>
      <c r="R31" s="20"/>
      <c r="S31" s="20"/>
      <c r="T31" s="20"/>
      <c r="U31" s="20"/>
      <c r="V31" s="20"/>
      <c r="W31" s="20">
        <v>-246</v>
      </c>
      <c r="X31" s="20"/>
      <c r="Y31" s="20">
        <v>-246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1728381</v>
      </c>
      <c r="D32" s="18"/>
      <c r="E32" s="19">
        <v>9520334</v>
      </c>
      <c r="F32" s="20">
        <v>9520334</v>
      </c>
      <c r="G32" s="20"/>
      <c r="H32" s="20">
        <v>-73805</v>
      </c>
      <c r="I32" s="20">
        <v>-9327</v>
      </c>
      <c r="J32" s="20">
        <v>-83132</v>
      </c>
      <c r="K32" s="20">
        <v>27081</v>
      </c>
      <c r="L32" s="20">
        <v>24682</v>
      </c>
      <c r="M32" s="20">
        <v>13339</v>
      </c>
      <c r="N32" s="20">
        <v>65102</v>
      </c>
      <c r="O32" s="20"/>
      <c r="P32" s="20"/>
      <c r="Q32" s="20"/>
      <c r="R32" s="20"/>
      <c r="S32" s="20"/>
      <c r="T32" s="20"/>
      <c r="U32" s="20"/>
      <c r="V32" s="20"/>
      <c r="W32" s="20">
        <v>-18030</v>
      </c>
      <c r="X32" s="20">
        <v>4301028</v>
      </c>
      <c r="Y32" s="20">
        <v>-4319058</v>
      </c>
      <c r="Z32" s="21">
        <v>-100.41920210703114</v>
      </c>
      <c r="AA32" s="22">
        <v>9520334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8980226</v>
      </c>
      <c r="D35" s="18"/>
      <c r="E35" s="19"/>
      <c r="F35" s="20"/>
      <c r="G35" s="20"/>
      <c r="H35" s="20">
        <v>102316</v>
      </c>
      <c r="I35" s="20">
        <v>40108</v>
      </c>
      <c r="J35" s="20">
        <v>142424</v>
      </c>
      <c r="K35" s="20">
        <v>125337</v>
      </c>
      <c r="L35" s="20">
        <v>109213</v>
      </c>
      <c r="M35" s="20">
        <v>126644</v>
      </c>
      <c r="N35" s="20">
        <v>361194</v>
      </c>
      <c r="O35" s="20"/>
      <c r="P35" s="20"/>
      <c r="Q35" s="20"/>
      <c r="R35" s="20"/>
      <c r="S35" s="20"/>
      <c r="T35" s="20"/>
      <c r="U35" s="20"/>
      <c r="V35" s="20"/>
      <c r="W35" s="20">
        <v>503618</v>
      </c>
      <c r="X35" s="20"/>
      <c r="Y35" s="20">
        <v>503618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10692791</v>
      </c>
      <c r="D37" s="29">
        <f t="shared" ref="D37:Y37" si="3">SUM(D29:D36)</f>
        <v>0</v>
      </c>
      <c r="E37" s="30">
        <f t="shared" si="3"/>
        <v>9520334</v>
      </c>
      <c r="F37" s="31">
        <f t="shared" si="3"/>
        <v>9520334</v>
      </c>
      <c r="G37" s="31">
        <f t="shared" si="3"/>
        <v>0</v>
      </c>
      <c r="H37" s="31">
        <f t="shared" si="3"/>
        <v>28511</v>
      </c>
      <c r="I37" s="31">
        <f t="shared" si="3"/>
        <v>30781</v>
      </c>
      <c r="J37" s="31">
        <f t="shared" si="3"/>
        <v>59292</v>
      </c>
      <c r="K37" s="31">
        <f t="shared" si="3"/>
        <v>152418</v>
      </c>
      <c r="L37" s="31">
        <f t="shared" si="3"/>
        <v>133815</v>
      </c>
      <c r="M37" s="31">
        <f t="shared" si="3"/>
        <v>139817</v>
      </c>
      <c r="N37" s="31">
        <f t="shared" si="3"/>
        <v>426050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485342</v>
      </c>
      <c r="X37" s="31">
        <f t="shared" si="3"/>
        <v>4301028</v>
      </c>
      <c r="Y37" s="31">
        <f t="shared" si="3"/>
        <v>-3815686</v>
      </c>
      <c r="Z37" s="32">
        <f>+IF(X37&lt;&gt;0,+(Y37/X37)*100,0)</f>
        <v>-88.715674485262596</v>
      </c>
      <c r="AA37" s="33">
        <f>SUM(AA29:AA36)</f>
        <v>9520334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10692791</v>
      </c>
      <c r="D44" s="29">
        <f>+D37+D43</f>
        <v>0</v>
      </c>
      <c r="E44" s="30">
        <f t="shared" si="5"/>
        <v>9520334</v>
      </c>
      <c r="F44" s="31">
        <f t="shared" si="5"/>
        <v>9520334</v>
      </c>
      <c r="G44" s="31">
        <f t="shared" si="5"/>
        <v>0</v>
      </c>
      <c r="H44" s="31">
        <f t="shared" si="5"/>
        <v>28511</v>
      </c>
      <c r="I44" s="31">
        <f t="shared" si="5"/>
        <v>30781</v>
      </c>
      <c r="J44" s="31">
        <f t="shared" si="5"/>
        <v>59292</v>
      </c>
      <c r="K44" s="31">
        <f t="shared" si="5"/>
        <v>152418</v>
      </c>
      <c r="L44" s="31">
        <f t="shared" si="5"/>
        <v>133815</v>
      </c>
      <c r="M44" s="31">
        <f t="shared" si="5"/>
        <v>139817</v>
      </c>
      <c r="N44" s="31">
        <f t="shared" si="5"/>
        <v>426050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485342</v>
      </c>
      <c r="X44" s="31">
        <f t="shared" si="5"/>
        <v>4301028</v>
      </c>
      <c r="Y44" s="31">
        <f t="shared" si="5"/>
        <v>-3815686</v>
      </c>
      <c r="Z44" s="32">
        <f>+IF(X44&lt;&gt;0,+(Y44/X44)*100,0)</f>
        <v>-88.715674485262596</v>
      </c>
      <c r="AA44" s="33">
        <f>+AA37+AA43</f>
        <v>9520334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-49348106</v>
      </c>
      <c r="D45" s="42">
        <f t="shared" si="6"/>
        <v>0</v>
      </c>
      <c r="E45" s="43">
        <f t="shared" si="6"/>
        <v>-18043067</v>
      </c>
      <c r="F45" s="44">
        <f t="shared" si="6"/>
        <v>-18043067</v>
      </c>
      <c r="G45" s="44">
        <f t="shared" si="6"/>
        <v>0</v>
      </c>
      <c r="H45" s="44">
        <f t="shared" si="6"/>
        <v>6743781</v>
      </c>
      <c r="I45" s="44">
        <f t="shared" si="6"/>
        <v>-13822567</v>
      </c>
      <c r="J45" s="44">
        <f t="shared" si="6"/>
        <v>-7078786</v>
      </c>
      <c r="K45" s="44">
        <f t="shared" si="6"/>
        <v>931789</v>
      </c>
      <c r="L45" s="44">
        <f t="shared" si="6"/>
        <v>669001</v>
      </c>
      <c r="M45" s="44">
        <f t="shared" si="6"/>
        <v>826112</v>
      </c>
      <c r="N45" s="44">
        <f t="shared" si="6"/>
        <v>2426902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-4651884</v>
      </c>
      <c r="X45" s="44">
        <f t="shared" si="6"/>
        <v>-8562396</v>
      </c>
      <c r="Y45" s="44">
        <f t="shared" si="6"/>
        <v>3910512</v>
      </c>
      <c r="Z45" s="45">
        <f>+IF(X45&lt;&gt;0,+(Y45/X45)*100,0)</f>
        <v>-45.670767855165771</v>
      </c>
      <c r="AA45" s="46">
        <f>+AA26-AA44</f>
        <v>-18043067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-22845443</v>
      </c>
      <c r="D47" s="18"/>
      <c r="E47" s="19">
        <v>-18043067</v>
      </c>
      <c r="F47" s="20">
        <v>-18043067</v>
      </c>
      <c r="G47" s="20"/>
      <c r="H47" s="20"/>
      <c r="I47" s="20">
        <v>-14566516</v>
      </c>
      <c r="J47" s="20">
        <v>-14566516</v>
      </c>
      <c r="K47" s="20">
        <v>-1097231</v>
      </c>
      <c r="L47" s="20">
        <v>-2006244</v>
      </c>
      <c r="M47" s="20">
        <v>-141726</v>
      </c>
      <c r="N47" s="20">
        <v>-3245201</v>
      </c>
      <c r="O47" s="20"/>
      <c r="P47" s="20"/>
      <c r="Q47" s="20"/>
      <c r="R47" s="20"/>
      <c r="S47" s="20"/>
      <c r="T47" s="20"/>
      <c r="U47" s="20"/>
      <c r="V47" s="20"/>
      <c r="W47" s="20">
        <v>-17811717</v>
      </c>
      <c r="X47" s="20">
        <v>-8562396</v>
      </c>
      <c r="Y47" s="20">
        <v>-9249321</v>
      </c>
      <c r="Z47" s="47">
        <v>108.0225791939546</v>
      </c>
      <c r="AA47" s="22">
        <v>-18043067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-22845443</v>
      </c>
      <c r="D50" s="50">
        <f t="shared" ref="D50:Y50" si="7">SUM(D47:D49)</f>
        <v>0</v>
      </c>
      <c r="E50" s="51">
        <f t="shared" si="7"/>
        <v>-18043067</v>
      </c>
      <c r="F50" s="52">
        <f t="shared" si="7"/>
        <v>-18043067</v>
      </c>
      <c r="G50" s="52">
        <f t="shared" si="7"/>
        <v>0</v>
      </c>
      <c r="H50" s="52">
        <f t="shared" si="7"/>
        <v>0</v>
      </c>
      <c r="I50" s="52">
        <f t="shared" si="7"/>
        <v>-14566516</v>
      </c>
      <c r="J50" s="52">
        <f t="shared" si="7"/>
        <v>-14566516</v>
      </c>
      <c r="K50" s="52">
        <f t="shared" si="7"/>
        <v>-1097231</v>
      </c>
      <c r="L50" s="52">
        <f t="shared" si="7"/>
        <v>-2006244</v>
      </c>
      <c r="M50" s="52">
        <f t="shared" si="7"/>
        <v>-141726</v>
      </c>
      <c r="N50" s="52">
        <f t="shared" si="7"/>
        <v>-3245201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-17811717</v>
      </c>
      <c r="X50" s="52">
        <f t="shared" si="7"/>
        <v>-8562396</v>
      </c>
      <c r="Y50" s="52">
        <f t="shared" si="7"/>
        <v>-9249321</v>
      </c>
      <c r="Z50" s="53">
        <f>+IF(X50&lt;&gt;0,+(Y50/X50)*100,0)</f>
        <v>108.0225791939546</v>
      </c>
      <c r="AA50" s="54">
        <f>SUM(AA47:AA49)</f>
        <v>-18043067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-14634595</v>
      </c>
      <c r="D6" s="18"/>
      <c r="E6" s="19">
        <v>-15675261</v>
      </c>
      <c r="F6" s="20">
        <v>-15675261</v>
      </c>
      <c r="G6" s="20">
        <v>-14602293</v>
      </c>
      <c r="H6" s="20">
        <v>37908</v>
      </c>
      <c r="I6" s="20">
        <v>-825856</v>
      </c>
      <c r="J6" s="20">
        <v>-15390241</v>
      </c>
      <c r="K6" s="20">
        <v>105510</v>
      </c>
      <c r="L6" s="20">
        <v>-276118</v>
      </c>
      <c r="M6" s="20">
        <v>41291</v>
      </c>
      <c r="N6" s="20">
        <v>-129317</v>
      </c>
      <c r="O6" s="20"/>
      <c r="P6" s="20"/>
      <c r="Q6" s="20"/>
      <c r="R6" s="20"/>
      <c r="S6" s="20"/>
      <c r="T6" s="20"/>
      <c r="U6" s="20"/>
      <c r="V6" s="20"/>
      <c r="W6" s="20">
        <v>-15519558</v>
      </c>
      <c r="X6" s="20">
        <v>-14721374</v>
      </c>
      <c r="Y6" s="20">
        <v>-798184</v>
      </c>
      <c r="Z6" s="21">
        <v>5.4219395553703071</v>
      </c>
      <c r="AA6" s="22">
        <v>-15675261</v>
      </c>
    </row>
    <row r="7" spans="1:27" x14ac:dyDescent="0.25">
      <c r="A7" s="23" t="s">
        <v>35</v>
      </c>
      <c r="B7" s="17" t="s">
        <v>32</v>
      </c>
      <c r="C7" s="18">
        <v>2588446</v>
      </c>
      <c r="D7" s="18"/>
      <c r="E7" s="19">
        <v>1778432</v>
      </c>
      <c r="F7" s="20">
        <v>1778432</v>
      </c>
      <c r="G7" s="20">
        <v>2698752</v>
      </c>
      <c r="H7" s="20">
        <v>-331229</v>
      </c>
      <c r="I7" s="20">
        <v>57852</v>
      </c>
      <c r="J7" s="20">
        <v>2425375</v>
      </c>
      <c r="K7" s="20">
        <v>3262</v>
      </c>
      <c r="L7" s="20">
        <v>94774</v>
      </c>
      <c r="M7" s="20">
        <v>109964</v>
      </c>
      <c r="N7" s="20">
        <v>208000</v>
      </c>
      <c r="O7" s="20"/>
      <c r="P7" s="20"/>
      <c r="Q7" s="20"/>
      <c r="R7" s="20"/>
      <c r="S7" s="20"/>
      <c r="T7" s="20"/>
      <c r="U7" s="20"/>
      <c r="V7" s="20"/>
      <c r="W7" s="20">
        <v>2633375</v>
      </c>
      <c r="X7" s="20">
        <v>1636891</v>
      </c>
      <c r="Y7" s="20">
        <v>996484</v>
      </c>
      <c r="Z7" s="21">
        <v>60.876625260936734</v>
      </c>
      <c r="AA7" s="22">
        <v>1778432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-2458179</v>
      </c>
      <c r="D10" s="18"/>
      <c r="E10" s="19">
        <v>-2462454</v>
      </c>
      <c r="F10" s="20">
        <v>-2462454</v>
      </c>
      <c r="G10" s="20">
        <v>-2458179</v>
      </c>
      <c r="H10" s="20">
        <v>7618</v>
      </c>
      <c r="I10" s="20"/>
      <c r="J10" s="20">
        <v>-2450561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-2450561</v>
      </c>
      <c r="X10" s="20">
        <v>-2462454</v>
      </c>
      <c r="Y10" s="20">
        <v>11893</v>
      </c>
      <c r="Z10" s="21">
        <v>-0.48297348904791726</v>
      </c>
      <c r="AA10" s="22">
        <v>-2462454</v>
      </c>
    </row>
    <row r="11" spans="1:27" x14ac:dyDescent="0.25">
      <c r="A11" s="23" t="s">
        <v>39</v>
      </c>
      <c r="B11" s="17" t="s">
        <v>32</v>
      </c>
      <c r="C11" s="18">
        <v>22212939</v>
      </c>
      <c r="D11" s="18"/>
      <c r="E11" s="19">
        <v>22212939</v>
      </c>
      <c r="F11" s="20">
        <v>22212939</v>
      </c>
      <c r="G11" s="24">
        <v>22212939</v>
      </c>
      <c r="H11" s="24"/>
      <c r="I11" s="24"/>
      <c r="J11" s="20">
        <v>22212939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22212939</v>
      </c>
      <c r="X11" s="20">
        <v>22212939</v>
      </c>
      <c r="Y11" s="24"/>
      <c r="Z11" s="25"/>
      <c r="AA11" s="26">
        <v>22212939</v>
      </c>
    </row>
    <row r="12" spans="1:27" x14ac:dyDescent="0.25">
      <c r="A12" s="23" t="s">
        <v>40</v>
      </c>
      <c r="B12" s="17" t="s">
        <v>32</v>
      </c>
      <c r="C12" s="18">
        <v>-115</v>
      </c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7708496</v>
      </c>
      <c r="D13" s="29">
        <f>SUM(D6:D12)</f>
        <v>0</v>
      </c>
      <c r="E13" s="30">
        <f t="shared" si="0"/>
        <v>5853541</v>
      </c>
      <c r="F13" s="31">
        <f t="shared" si="0"/>
        <v>5853541</v>
      </c>
      <c r="G13" s="31">
        <f t="shared" si="0"/>
        <v>7851104</v>
      </c>
      <c r="H13" s="31">
        <f t="shared" si="0"/>
        <v>-285703</v>
      </c>
      <c r="I13" s="31">
        <f t="shared" si="0"/>
        <v>-768004</v>
      </c>
      <c r="J13" s="31">
        <f t="shared" si="0"/>
        <v>6797397</v>
      </c>
      <c r="K13" s="31">
        <f t="shared" si="0"/>
        <v>108772</v>
      </c>
      <c r="L13" s="31">
        <f t="shared" si="0"/>
        <v>-181344</v>
      </c>
      <c r="M13" s="31">
        <f t="shared" si="0"/>
        <v>151255</v>
      </c>
      <c r="N13" s="31">
        <f t="shared" si="0"/>
        <v>78683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6876080</v>
      </c>
      <c r="X13" s="31">
        <f t="shared" si="0"/>
        <v>6665887</v>
      </c>
      <c r="Y13" s="31">
        <f t="shared" si="0"/>
        <v>210193</v>
      </c>
      <c r="Z13" s="32">
        <f>+IF(X13&lt;&gt;0,+(Y13/X13)*100,0)</f>
        <v>3.1532637741983929</v>
      </c>
      <c r="AA13" s="33">
        <f>SUM(AA6:AA12)</f>
        <v>5853541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-4393446</v>
      </c>
      <c r="D17" s="18"/>
      <c r="E17" s="19">
        <v>-4201786</v>
      </c>
      <c r="F17" s="20">
        <v>-4201786</v>
      </c>
      <c r="G17" s="24">
        <v>-4412582</v>
      </c>
      <c r="H17" s="24">
        <v>3396388</v>
      </c>
      <c r="I17" s="24">
        <v>-34360</v>
      </c>
      <c r="J17" s="20">
        <v>-1050554</v>
      </c>
      <c r="K17" s="24">
        <v>-35320</v>
      </c>
      <c r="L17" s="24">
        <v>-32965</v>
      </c>
      <c r="M17" s="20">
        <v>-34065</v>
      </c>
      <c r="N17" s="24">
        <v>-102350</v>
      </c>
      <c r="O17" s="24"/>
      <c r="P17" s="24"/>
      <c r="Q17" s="20"/>
      <c r="R17" s="24"/>
      <c r="S17" s="24"/>
      <c r="T17" s="20"/>
      <c r="U17" s="24"/>
      <c r="V17" s="24"/>
      <c r="W17" s="24">
        <v>-1152904</v>
      </c>
      <c r="X17" s="20">
        <v>-4184653</v>
      </c>
      <c r="Y17" s="24">
        <v>3031749</v>
      </c>
      <c r="Z17" s="25">
        <v>-72.449232947152368</v>
      </c>
      <c r="AA17" s="26">
        <v>-4201786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-4393446</v>
      </c>
      <c r="D25" s="29">
        <f t="shared" ref="D25:Y25" si="1">SUM(D15:D24)</f>
        <v>0</v>
      </c>
      <c r="E25" s="35">
        <f t="shared" si="1"/>
        <v>-4201786</v>
      </c>
      <c r="F25" s="36">
        <f t="shared" si="1"/>
        <v>-4201786</v>
      </c>
      <c r="G25" s="36">
        <f t="shared" si="1"/>
        <v>-4412582</v>
      </c>
      <c r="H25" s="36">
        <f t="shared" si="1"/>
        <v>3396388</v>
      </c>
      <c r="I25" s="36">
        <f t="shared" si="1"/>
        <v>-34360</v>
      </c>
      <c r="J25" s="36">
        <f t="shared" si="1"/>
        <v>-1050554</v>
      </c>
      <c r="K25" s="36">
        <f t="shared" si="1"/>
        <v>-35320</v>
      </c>
      <c r="L25" s="36">
        <f t="shared" si="1"/>
        <v>-32965</v>
      </c>
      <c r="M25" s="36">
        <f t="shared" si="1"/>
        <v>-34065</v>
      </c>
      <c r="N25" s="36">
        <f t="shared" si="1"/>
        <v>-102350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-1152904</v>
      </c>
      <c r="X25" s="36">
        <f t="shared" si="1"/>
        <v>-4184653</v>
      </c>
      <c r="Y25" s="36">
        <f t="shared" si="1"/>
        <v>3031749</v>
      </c>
      <c r="Z25" s="37">
        <f>+IF(X25&lt;&gt;0,+(Y25/X25)*100,0)</f>
        <v>-72.449232947152368</v>
      </c>
      <c r="AA25" s="38">
        <f>SUM(AA15:AA24)</f>
        <v>-4201786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3315050</v>
      </c>
      <c r="D26" s="29">
        <f>+D13+D25</f>
        <v>0</v>
      </c>
      <c r="E26" s="30">
        <f t="shared" si="2"/>
        <v>1651755</v>
      </c>
      <c r="F26" s="31">
        <f t="shared" si="2"/>
        <v>1651755</v>
      </c>
      <c r="G26" s="31">
        <f t="shared" si="2"/>
        <v>3438522</v>
      </c>
      <c r="H26" s="31">
        <f t="shared" si="2"/>
        <v>3110685</v>
      </c>
      <c r="I26" s="31">
        <f t="shared" si="2"/>
        <v>-802364</v>
      </c>
      <c r="J26" s="31">
        <f t="shared" si="2"/>
        <v>5746843</v>
      </c>
      <c r="K26" s="31">
        <f t="shared" si="2"/>
        <v>73452</v>
      </c>
      <c r="L26" s="31">
        <f t="shared" si="2"/>
        <v>-214309</v>
      </c>
      <c r="M26" s="31">
        <f t="shared" si="2"/>
        <v>117190</v>
      </c>
      <c r="N26" s="31">
        <f t="shared" si="2"/>
        <v>-23667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5723176</v>
      </c>
      <c r="X26" s="31">
        <f t="shared" si="2"/>
        <v>2481234</v>
      </c>
      <c r="Y26" s="31">
        <f t="shared" si="2"/>
        <v>3241942</v>
      </c>
      <c r="Z26" s="32">
        <f>+IF(X26&lt;&gt;0,+(Y26/X26)*100,0)</f>
        <v>130.658454623788</v>
      </c>
      <c r="AA26" s="33">
        <f>+AA13+AA25</f>
        <v>1651755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-3746</v>
      </c>
      <c r="D31" s="18"/>
      <c r="E31" s="19">
        <v>-2992</v>
      </c>
      <c r="F31" s="20">
        <v>-2992</v>
      </c>
      <c r="G31" s="20">
        <v>-3746</v>
      </c>
      <c r="H31" s="20"/>
      <c r="I31" s="20"/>
      <c r="J31" s="20">
        <v>-3746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-3746</v>
      </c>
      <c r="X31" s="20">
        <v>-2992</v>
      </c>
      <c r="Y31" s="20">
        <v>-754</v>
      </c>
      <c r="Z31" s="21">
        <v>25.200534759358291</v>
      </c>
      <c r="AA31" s="22">
        <v>-2992</v>
      </c>
    </row>
    <row r="32" spans="1:27" x14ac:dyDescent="0.25">
      <c r="A32" s="23" t="s">
        <v>59</v>
      </c>
      <c r="B32" s="17" t="s">
        <v>32</v>
      </c>
      <c r="C32" s="18">
        <v>30070</v>
      </c>
      <c r="D32" s="18"/>
      <c r="E32" s="19">
        <v>43637</v>
      </c>
      <c r="F32" s="20">
        <v>43637</v>
      </c>
      <c r="G32" s="20">
        <v>29437</v>
      </c>
      <c r="H32" s="20">
        <v>15395</v>
      </c>
      <c r="I32" s="20">
        <v>9747</v>
      </c>
      <c r="J32" s="20">
        <v>54579</v>
      </c>
      <c r="K32" s="20">
        <v>-14062</v>
      </c>
      <c r="L32" s="20">
        <v>-329</v>
      </c>
      <c r="M32" s="20">
        <v>38</v>
      </c>
      <c r="N32" s="20">
        <v>-14353</v>
      </c>
      <c r="O32" s="20"/>
      <c r="P32" s="20"/>
      <c r="Q32" s="20"/>
      <c r="R32" s="20"/>
      <c r="S32" s="20"/>
      <c r="T32" s="20"/>
      <c r="U32" s="20"/>
      <c r="V32" s="20"/>
      <c r="W32" s="20">
        <v>40226</v>
      </c>
      <c r="X32" s="20">
        <v>43637</v>
      </c>
      <c r="Y32" s="20">
        <v>-3411</v>
      </c>
      <c r="Z32" s="21">
        <v>-7.8167610055686687</v>
      </c>
      <c r="AA32" s="22">
        <v>43637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4139646</v>
      </c>
      <c r="D35" s="18"/>
      <c r="E35" s="19">
        <v>4049426</v>
      </c>
      <c r="F35" s="20">
        <v>4049426</v>
      </c>
      <c r="G35" s="20">
        <v>4149947</v>
      </c>
      <c r="H35" s="20">
        <v>5388</v>
      </c>
      <c r="I35" s="20">
        <v>-7597</v>
      </c>
      <c r="J35" s="20">
        <v>4147738</v>
      </c>
      <c r="K35" s="20">
        <v>-363</v>
      </c>
      <c r="L35" s="20">
        <v>12490</v>
      </c>
      <c r="M35" s="20">
        <v>5607</v>
      </c>
      <c r="N35" s="20">
        <v>17734</v>
      </c>
      <c r="O35" s="20"/>
      <c r="P35" s="20"/>
      <c r="Q35" s="20"/>
      <c r="R35" s="20"/>
      <c r="S35" s="20"/>
      <c r="T35" s="20"/>
      <c r="U35" s="20"/>
      <c r="V35" s="20"/>
      <c r="W35" s="20">
        <v>4165472</v>
      </c>
      <c r="X35" s="20">
        <v>4049426</v>
      </c>
      <c r="Y35" s="20">
        <v>116046</v>
      </c>
      <c r="Z35" s="21">
        <v>2.8657394899919151</v>
      </c>
      <c r="AA35" s="22">
        <v>4049426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4165970</v>
      </c>
      <c r="D37" s="29">
        <f t="shared" ref="D37:Y37" si="3">SUM(D29:D36)</f>
        <v>0</v>
      </c>
      <c r="E37" s="30">
        <f t="shared" si="3"/>
        <v>4090071</v>
      </c>
      <c r="F37" s="31">
        <f t="shared" si="3"/>
        <v>4090071</v>
      </c>
      <c r="G37" s="31">
        <f t="shared" si="3"/>
        <v>4175638</v>
      </c>
      <c r="H37" s="31">
        <f t="shared" si="3"/>
        <v>20783</v>
      </c>
      <c r="I37" s="31">
        <f t="shared" si="3"/>
        <v>2150</v>
      </c>
      <c r="J37" s="31">
        <f t="shared" si="3"/>
        <v>4198571</v>
      </c>
      <c r="K37" s="31">
        <f t="shared" si="3"/>
        <v>-14425</v>
      </c>
      <c r="L37" s="31">
        <f t="shared" si="3"/>
        <v>12161</v>
      </c>
      <c r="M37" s="31">
        <f t="shared" si="3"/>
        <v>5645</v>
      </c>
      <c r="N37" s="31">
        <f t="shared" si="3"/>
        <v>3381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4201952</v>
      </c>
      <c r="X37" s="31">
        <f t="shared" si="3"/>
        <v>4090071</v>
      </c>
      <c r="Y37" s="31">
        <f t="shared" si="3"/>
        <v>111881</v>
      </c>
      <c r="Z37" s="32">
        <f>+IF(X37&lt;&gt;0,+(Y37/X37)*100,0)</f>
        <v>2.7354292871688535</v>
      </c>
      <c r="AA37" s="33">
        <f>SUM(AA29:AA36)</f>
        <v>4090071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4165970</v>
      </c>
      <c r="D44" s="29">
        <f>+D37+D43</f>
        <v>0</v>
      </c>
      <c r="E44" s="30">
        <f t="shared" si="5"/>
        <v>4090071</v>
      </c>
      <c r="F44" s="31">
        <f t="shared" si="5"/>
        <v>4090071</v>
      </c>
      <c r="G44" s="31">
        <f t="shared" si="5"/>
        <v>4175638</v>
      </c>
      <c r="H44" s="31">
        <f t="shared" si="5"/>
        <v>20783</v>
      </c>
      <c r="I44" s="31">
        <f t="shared" si="5"/>
        <v>2150</v>
      </c>
      <c r="J44" s="31">
        <f t="shared" si="5"/>
        <v>4198571</v>
      </c>
      <c r="K44" s="31">
        <f t="shared" si="5"/>
        <v>-14425</v>
      </c>
      <c r="L44" s="31">
        <f t="shared" si="5"/>
        <v>12161</v>
      </c>
      <c r="M44" s="31">
        <f t="shared" si="5"/>
        <v>5645</v>
      </c>
      <c r="N44" s="31">
        <f t="shared" si="5"/>
        <v>3381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4201952</v>
      </c>
      <c r="X44" s="31">
        <f t="shared" si="5"/>
        <v>4090071</v>
      </c>
      <c r="Y44" s="31">
        <f t="shared" si="5"/>
        <v>111881</v>
      </c>
      <c r="Z44" s="32">
        <f>+IF(X44&lt;&gt;0,+(Y44/X44)*100,0)</f>
        <v>2.7354292871688535</v>
      </c>
      <c r="AA44" s="33">
        <f>+AA37+AA43</f>
        <v>4090071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-850920</v>
      </c>
      <c r="D45" s="42">
        <f t="shared" si="6"/>
        <v>0</v>
      </c>
      <c r="E45" s="43">
        <f t="shared" si="6"/>
        <v>-2438316</v>
      </c>
      <c r="F45" s="44">
        <f t="shared" si="6"/>
        <v>-2438316</v>
      </c>
      <c r="G45" s="44">
        <f t="shared" si="6"/>
        <v>-737116</v>
      </c>
      <c r="H45" s="44">
        <f t="shared" si="6"/>
        <v>3089902</v>
      </c>
      <c r="I45" s="44">
        <f t="shared" si="6"/>
        <v>-804514</v>
      </c>
      <c r="J45" s="44">
        <f t="shared" si="6"/>
        <v>1548272</v>
      </c>
      <c r="K45" s="44">
        <f t="shared" si="6"/>
        <v>87877</v>
      </c>
      <c r="L45" s="44">
        <f t="shared" si="6"/>
        <v>-226470</v>
      </c>
      <c r="M45" s="44">
        <f t="shared" si="6"/>
        <v>111545</v>
      </c>
      <c r="N45" s="44">
        <f t="shared" si="6"/>
        <v>-27048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1521224</v>
      </c>
      <c r="X45" s="44">
        <f t="shared" si="6"/>
        <v>-1608837</v>
      </c>
      <c r="Y45" s="44">
        <f t="shared" si="6"/>
        <v>3130061</v>
      </c>
      <c r="Z45" s="45">
        <f>+IF(X45&lt;&gt;0,+(Y45/X45)*100,0)</f>
        <v>-194.55426497525852</v>
      </c>
      <c r="AA45" s="46">
        <f>+AA26-AA44</f>
        <v>-2438316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-16207391</v>
      </c>
      <c r="D47" s="18"/>
      <c r="E47" s="19">
        <v>-1770702</v>
      </c>
      <c r="F47" s="20">
        <v>-1770702</v>
      </c>
      <c r="G47" s="20">
        <v>-16468612</v>
      </c>
      <c r="H47" s="20">
        <v>-743471</v>
      </c>
      <c r="I47" s="20">
        <v>-1494177</v>
      </c>
      <c r="J47" s="20">
        <v>-18706260</v>
      </c>
      <c r="K47" s="20">
        <v>-727224</v>
      </c>
      <c r="L47" s="20">
        <v>-715223</v>
      </c>
      <c r="M47" s="20">
        <v>-463290</v>
      </c>
      <c r="N47" s="20">
        <v>-1905737</v>
      </c>
      <c r="O47" s="20"/>
      <c r="P47" s="20"/>
      <c r="Q47" s="20"/>
      <c r="R47" s="20"/>
      <c r="S47" s="20"/>
      <c r="T47" s="20"/>
      <c r="U47" s="20"/>
      <c r="V47" s="20"/>
      <c r="W47" s="20">
        <v>-20611997</v>
      </c>
      <c r="X47" s="20">
        <v>-941216</v>
      </c>
      <c r="Y47" s="20">
        <v>-19670781</v>
      </c>
      <c r="Z47" s="47">
        <v>2089.9327040764288</v>
      </c>
      <c r="AA47" s="22">
        <v>-1770702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-16207391</v>
      </c>
      <c r="D50" s="50">
        <f t="shared" ref="D50:Y50" si="7">SUM(D47:D49)</f>
        <v>0</v>
      </c>
      <c r="E50" s="51">
        <f t="shared" si="7"/>
        <v>-1770702</v>
      </c>
      <c r="F50" s="52">
        <f t="shared" si="7"/>
        <v>-1770702</v>
      </c>
      <c r="G50" s="52">
        <f t="shared" si="7"/>
        <v>-16468612</v>
      </c>
      <c r="H50" s="52">
        <f t="shared" si="7"/>
        <v>-743471</v>
      </c>
      <c r="I50" s="52">
        <f t="shared" si="7"/>
        <v>-1494177</v>
      </c>
      <c r="J50" s="52">
        <f t="shared" si="7"/>
        <v>-18706260</v>
      </c>
      <c r="K50" s="52">
        <f t="shared" si="7"/>
        <v>-727224</v>
      </c>
      <c r="L50" s="52">
        <f t="shared" si="7"/>
        <v>-715223</v>
      </c>
      <c r="M50" s="52">
        <f t="shared" si="7"/>
        <v>-463290</v>
      </c>
      <c r="N50" s="52">
        <f t="shared" si="7"/>
        <v>-1905737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-20611997</v>
      </c>
      <c r="X50" s="52">
        <f t="shared" si="7"/>
        <v>-941216</v>
      </c>
      <c r="Y50" s="52">
        <f t="shared" si="7"/>
        <v>-19670781</v>
      </c>
      <c r="Z50" s="53">
        <f>+IF(X50&lt;&gt;0,+(Y50/X50)*100,0)</f>
        <v>2089.9327040764288</v>
      </c>
      <c r="AA50" s="54">
        <f>SUM(AA47:AA49)</f>
        <v>-1770702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5026268</v>
      </c>
      <c r="F6" s="20">
        <v>5026268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2513136</v>
      </c>
      <c r="Y6" s="20">
        <v>-2513136</v>
      </c>
      <c r="Z6" s="21">
        <v>-100</v>
      </c>
      <c r="AA6" s="22">
        <v>5026268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16558374</v>
      </c>
      <c r="F7" s="20">
        <v>16558374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8279190</v>
      </c>
      <c r="Y7" s="20">
        <v>-8279190</v>
      </c>
      <c r="Z7" s="21">
        <v>-100</v>
      </c>
      <c r="AA7" s="22">
        <v>16558374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-2610844</v>
      </c>
      <c r="F10" s="20">
        <v>-2610844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-1305420</v>
      </c>
      <c r="Y10" s="20">
        <v>1305420</v>
      </c>
      <c r="Z10" s="21">
        <v>-100</v>
      </c>
      <c r="AA10" s="22">
        <v>-2610844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18973798</v>
      </c>
      <c r="F13" s="31">
        <f t="shared" si="0"/>
        <v>18973798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9486906</v>
      </c>
      <c r="Y13" s="31">
        <f t="shared" si="0"/>
        <v>-9486906</v>
      </c>
      <c r="Z13" s="32">
        <f>+IF(X13&lt;&gt;0,+(Y13/X13)*100,0)</f>
        <v>-100</v>
      </c>
      <c r="AA13" s="33">
        <f>SUM(AA6:AA12)</f>
        <v>18973798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-1525774</v>
      </c>
      <c r="F17" s="20">
        <v>-1525774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-762888</v>
      </c>
      <c r="Y17" s="24">
        <v>762888</v>
      </c>
      <c r="Z17" s="25">
        <v>-100</v>
      </c>
      <c r="AA17" s="26">
        <v>-1525774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-1525774</v>
      </c>
      <c r="F25" s="36">
        <f t="shared" si="1"/>
        <v>-1525774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-762888</v>
      </c>
      <c r="Y25" s="36">
        <f t="shared" si="1"/>
        <v>762888</v>
      </c>
      <c r="Z25" s="37">
        <f>+IF(X25&lt;&gt;0,+(Y25/X25)*100,0)</f>
        <v>-100</v>
      </c>
      <c r="AA25" s="38">
        <f>SUM(AA15:AA24)</f>
        <v>-1525774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17448024</v>
      </c>
      <c r="F26" s="31">
        <f t="shared" si="2"/>
        <v>17448024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8724018</v>
      </c>
      <c r="Y26" s="31">
        <f t="shared" si="2"/>
        <v>-8724018</v>
      </c>
      <c r="Z26" s="32">
        <f>+IF(X26&lt;&gt;0,+(Y26/X26)*100,0)</f>
        <v>-100</v>
      </c>
      <c r="AA26" s="33">
        <f>+AA13+AA25</f>
        <v>17448024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5465578</v>
      </c>
      <c r="F35" s="20">
        <v>5465578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2732790</v>
      </c>
      <c r="Y35" s="20">
        <v>-2732790</v>
      </c>
      <c r="Z35" s="21">
        <v>-100</v>
      </c>
      <c r="AA35" s="22">
        <v>5465578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5465578</v>
      </c>
      <c r="F37" s="31">
        <f t="shared" si="3"/>
        <v>5465578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2732790</v>
      </c>
      <c r="Y37" s="31">
        <f t="shared" si="3"/>
        <v>-2732790</v>
      </c>
      <c r="Z37" s="32">
        <f>+IF(X37&lt;&gt;0,+(Y37/X37)*100,0)</f>
        <v>-100</v>
      </c>
      <c r="AA37" s="33">
        <f>SUM(AA29:AA36)</f>
        <v>5465578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5465578</v>
      </c>
      <c r="F44" s="31">
        <f t="shared" si="5"/>
        <v>5465578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2732790</v>
      </c>
      <c r="Y44" s="31">
        <f t="shared" si="5"/>
        <v>-2732790</v>
      </c>
      <c r="Z44" s="32">
        <f>+IF(X44&lt;&gt;0,+(Y44/X44)*100,0)</f>
        <v>-100</v>
      </c>
      <c r="AA44" s="33">
        <f>+AA37+AA43</f>
        <v>5465578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11982446</v>
      </c>
      <c r="F45" s="44">
        <f t="shared" si="6"/>
        <v>11982446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5991228</v>
      </c>
      <c r="Y45" s="44">
        <f t="shared" si="6"/>
        <v>-5991228</v>
      </c>
      <c r="Z45" s="45">
        <f>+IF(X45&lt;&gt;0,+(Y45/X45)*100,0)</f>
        <v>-100</v>
      </c>
      <c r="AA45" s="46">
        <f>+AA26-AA44</f>
        <v>11982446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2915237</v>
      </c>
      <c r="D6" s="18"/>
      <c r="E6" s="19">
        <v>105071876</v>
      </c>
      <c r="F6" s="20">
        <v>105071876</v>
      </c>
      <c r="G6" s="20">
        <v>7492361</v>
      </c>
      <c r="H6" s="20">
        <v>-38859338</v>
      </c>
      <c r="I6" s="20">
        <v>-31073409</v>
      </c>
      <c r="J6" s="20">
        <v>-62440386</v>
      </c>
      <c r="K6" s="20">
        <v>25033981</v>
      </c>
      <c r="L6" s="20"/>
      <c r="M6" s="20"/>
      <c r="N6" s="20">
        <v>25033981</v>
      </c>
      <c r="O6" s="20"/>
      <c r="P6" s="20"/>
      <c r="Q6" s="20"/>
      <c r="R6" s="20"/>
      <c r="S6" s="20"/>
      <c r="T6" s="20"/>
      <c r="U6" s="20"/>
      <c r="V6" s="20"/>
      <c r="W6" s="20">
        <v>-37406405</v>
      </c>
      <c r="X6" s="20">
        <v>52535934</v>
      </c>
      <c r="Y6" s="20">
        <v>-89942339</v>
      </c>
      <c r="Z6" s="21">
        <v>-171.20156082120857</v>
      </c>
      <c r="AA6" s="22">
        <v>105071876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10678660</v>
      </c>
      <c r="D10" s="18"/>
      <c r="E10" s="19">
        <v>-180000000</v>
      </c>
      <c r="F10" s="20">
        <v>-180000000</v>
      </c>
      <c r="G10" s="20">
        <v>1416535</v>
      </c>
      <c r="H10" s="20"/>
      <c r="I10" s="20"/>
      <c r="J10" s="20">
        <v>1416535</v>
      </c>
      <c r="K10" s="20">
        <v>11714620</v>
      </c>
      <c r="L10" s="20">
        <v>1927141</v>
      </c>
      <c r="M10" s="20"/>
      <c r="N10" s="20">
        <v>13641761</v>
      </c>
      <c r="O10" s="20"/>
      <c r="P10" s="20"/>
      <c r="Q10" s="20"/>
      <c r="R10" s="20"/>
      <c r="S10" s="20"/>
      <c r="T10" s="20"/>
      <c r="U10" s="20"/>
      <c r="V10" s="20"/>
      <c r="W10" s="20">
        <v>15058296</v>
      </c>
      <c r="X10" s="20">
        <v>-90000000</v>
      </c>
      <c r="Y10" s="20">
        <v>105058296</v>
      </c>
      <c r="Z10" s="21">
        <v>-116.73143999999999</v>
      </c>
      <c r="AA10" s="22">
        <v>-180000000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92377058</v>
      </c>
      <c r="F11" s="20">
        <v>92377058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46188528</v>
      </c>
      <c r="Y11" s="24">
        <v>-46188528</v>
      </c>
      <c r="Z11" s="25">
        <v>-100</v>
      </c>
      <c r="AA11" s="26">
        <v>92377058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13593897</v>
      </c>
      <c r="D13" s="29">
        <f>SUM(D6:D12)</f>
        <v>0</v>
      </c>
      <c r="E13" s="30">
        <f t="shared" si="0"/>
        <v>17448934</v>
      </c>
      <c r="F13" s="31">
        <f t="shared" si="0"/>
        <v>17448934</v>
      </c>
      <c r="G13" s="31">
        <f t="shared" si="0"/>
        <v>8908896</v>
      </c>
      <c r="H13" s="31">
        <f t="shared" si="0"/>
        <v>-38859338</v>
      </c>
      <c r="I13" s="31">
        <f t="shared" si="0"/>
        <v>-31073409</v>
      </c>
      <c r="J13" s="31">
        <f t="shared" si="0"/>
        <v>-61023851</v>
      </c>
      <c r="K13" s="31">
        <f t="shared" si="0"/>
        <v>36748601</v>
      </c>
      <c r="L13" s="31">
        <f t="shared" si="0"/>
        <v>1927141</v>
      </c>
      <c r="M13" s="31">
        <f t="shared" si="0"/>
        <v>0</v>
      </c>
      <c r="N13" s="31">
        <f t="shared" si="0"/>
        <v>38675742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-22348109</v>
      </c>
      <c r="X13" s="31">
        <f t="shared" si="0"/>
        <v>8724462</v>
      </c>
      <c r="Y13" s="31">
        <f t="shared" si="0"/>
        <v>-31072571</v>
      </c>
      <c r="Z13" s="32">
        <f>+IF(X13&lt;&gt;0,+(Y13/X13)*100,0)</f>
        <v>-356.15458007611244</v>
      </c>
      <c r="AA13" s="33">
        <f>SUM(AA6:AA12)</f>
        <v>17448934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1197894644</v>
      </c>
      <c r="D17" s="18"/>
      <c r="E17" s="19">
        <v>547785277</v>
      </c>
      <c r="F17" s="20">
        <v>547785277</v>
      </c>
      <c r="G17" s="24">
        <v>23902932</v>
      </c>
      <c r="H17" s="24">
        <v>15018586</v>
      </c>
      <c r="I17" s="24">
        <v>31361849</v>
      </c>
      <c r="J17" s="20">
        <v>70283367</v>
      </c>
      <c r="K17" s="24">
        <v>1371267169</v>
      </c>
      <c r="L17" s="24">
        <v>27817001</v>
      </c>
      <c r="M17" s="20">
        <v>16710133</v>
      </c>
      <c r="N17" s="24">
        <v>1415794303</v>
      </c>
      <c r="O17" s="24"/>
      <c r="P17" s="24"/>
      <c r="Q17" s="20"/>
      <c r="R17" s="24"/>
      <c r="S17" s="24"/>
      <c r="T17" s="20"/>
      <c r="U17" s="24"/>
      <c r="V17" s="24"/>
      <c r="W17" s="24">
        <v>1486077670</v>
      </c>
      <c r="X17" s="20">
        <v>273892638</v>
      </c>
      <c r="Y17" s="24">
        <v>1212185032</v>
      </c>
      <c r="Z17" s="25">
        <v>442.57671212031624</v>
      </c>
      <c r="AA17" s="26">
        <v>547785277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1197894644</v>
      </c>
      <c r="D25" s="29">
        <f t="shared" ref="D25:Y25" si="1">SUM(D15:D24)</f>
        <v>0</v>
      </c>
      <c r="E25" s="35">
        <f t="shared" si="1"/>
        <v>547785277</v>
      </c>
      <c r="F25" s="36">
        <f t="shared" si="1"/>
        <v>547785277</v>
      </c>
      <c r="G25" s="36">
        <f t="shared" si="1"/>
        <v>23902932</v>
      </c>
      <c r="H25" s="36">
        <f t="shared" si="1"/>
        <v>15018586</v>
      </c>
      <c r="I25" s="36">
        <f t="shared" si="1"/>
        <v>31361849</v>
      </c>
      <c r="J25" s="36">
        <f t="shared" si="1"/>
        <v>70283367</v>
      </c>
      <c r="K25" s="36">
        <f t="shared" si="1"/>
        <v>1371267169</v>
      </c>
      <c r="L25" s="36">
        <f t="shared" si="1"/>
        <v>27817001</v>
      </c>
      <c r="M25" s="36">
        <f t="shared" si="1"/>
        <v>16710133</v>
      </c>
      <c r="N25" s="36">
        <f t="shared" si="1"/>
        <v>1415794303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1486077670</v>
      </c>
      <c r="X25" s="36">
        <f t="shared" si="1"/>
        <v>273892638</v>
      </c>
      <c r="Y25" s="36">
        <f t="shared" si="1"/>
        <v>1212185032</v>
      </c>
      <c r="Z25" s="37">
        <f>+IF(X25&lt;&gt;0,+(Y25/X25)*100,0)</f>
        <v>442.57671212031624</v>
      </c>
      <c r="AA25" s="38">
        <f>SUM(AA15:AA24)</f>
        <v>547785277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1211488541</v>
      </c>
      <c r="D26" s="29">
        <f>+D13+D25</f>
        <v>0</v>
      </c>
      <c r="E26" s="30">
        <f t="shared" si="2"/>
        <v>565234211</v>
      </c>
      <c r="F26" s="31">
        <f t="shared" si="2"/>
        <v>565234211</v>
      </c>
      <c r="G26" s="31">
        <f t="shared" si="2"/>
        <v>32811828</v>
      </c>
      <c r="H26" s="31">
        <f t="shared" si="2"/>
        <v>-23840752</v>
      </c>
      <c r="I26" s="31">
        <f t="shared" si="2"/>
        <v>288440</v>
      </c>
      <c r="J26" s="31">
        <f t="shared" si="2"/>
        <v>9259516</v>
      </c>
      <c r="K26" s="31">
        <f t="shared" si="2"/>
        <v>1408015770</v>
      </c>
      <c r="L26" s="31">
        <f t="shared" si="2"/>
        <v>29744142</v>
      </c>
      <c r="M26" s="31">
        <f t="shared" si="2"/>
        <v>16710133</v>
      </c>
      <c r="N26" s="31">
        <f t="shared" si="2"/>
        <v>1454470045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1463729561</v>
      </c>
      <c r="X26" s="31">
        <f t="shared" si="2"/>
        <v>282617100</v>
      </c>
      <c r="Y26" s="31">
        <f t="shared" si="2"/>
        <v>1181112461</v>
      </c>
      <c r="Z26" s="32">
        <f>+IF(X26&lt;&gt;0,+(Y26/X26)*100,0)</f>
        <v>417.91967329648492</v>
      </c>
      <c r="AA26" s="33">
        <f>+AA13+AA25</f>
        <v>565234211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/>
      <c r="J33" s="20"/>
      <c r="K33" s="20">
        <v>-105532</v>
      </c>
      <c r="L33" s="20"/>
      <c r="M33" s="20"/>
      <c r="N33" s="20">
        <v>-105532</v>
      </c>
      <c r="O33" s="20"/>
      <c r="P33" s="20"/>
      <c r="Q33" s="20"/>
      <c r="R33" s="20"/>
      <c r="S33" s="20"/>
      <c r="T33" s="20"/>
      <c r="U33" s="20"/>
      <c r="V33" s="20"/>
      <c r="W33" s="20">
        <v>-105532</v>
      </c>
      <c r="X33" s="20"/>
      <c r="Y33" s="20">
        <v>-105532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-105532</v>
      </c>
      <c r="L37" s="31">
        <f t="shared" si="3"/>
        <v>0</v>
      </c>
      <c r="M37" s="31">
        <f t="shared" si="3"/>
        <v>0</v>
      </c>
      <c r="N37" s="31">
        <f t="shared" si="3"/>
        <v>-105532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-105532</v>
      </c>
      <c r="X37" s="31">
        <f t="shared" si="3"/>
        <v>0</v>
      </c>
      <c r="Y37" s="31">
        <f t="shared" si="3"/>
        <v>-105532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-105532</v>
      </c>
      <c r="L44" s="31">
        <f t="shared" si="5"/>
        <v>0</v>
      </c>
      <c r="M44" s="31">
        <f t="shared" si="5"/>
        <v>0</v>
      </c>
      <c r="N44" s="31">
        <f t="shared" si="5"/>
        <v>-105532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-105532</v>
      </c>
      <c r="X44" s="31">
        <f t="shared" si="5"/>
        <v>0</v>
      </c>
      <c r="Y44" s="31">
        <f t="shared" si="5"/>
        <v>-105532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996828298</v>
      </c>
      <c r="D45" s="42">
        <f t="shared" si="6"/>
        <v>0</v>
      </c>
      <c r="E45" s="43">
        <f t="shared" si="6"/>
        <v>565234211</v>
      </c>
      <c r="F45" s="44">
        <f t="shared" si="6"/>
        <v>565234211</v>
      </c>
      <c r="G45" s="44">
        <f t="shared" si="6"/>
        <v>32811828</v>
      </c>
      <c r="H45" s="44">
        <f t="shared" si="6"/>
        <v>-23840752</v>
      </c>
      <c r="I45" s="44">
        <f t="shared" si="6"/>
        <v>288440</v>
      </c>
      <c r="J45" s="44">
        <f t="shared" si="6"/>
        <v>9259516</v>
      </c>
      <c r="K45" s="44">
        <f t="shared" si="6"/>
        <v>1408121302</v>
      </c>
      <c r="L45" s="44">
        <f t="shared" si="6"/>
        <v>29744142</v>
      </c>
      <c r="M45" s="44">
        <f t="shared" si="6"/>
        <v>16710133</v>
      </c>
      <c r="N45" s="44">
        <f t="shared" si="6"/>
        <v>1454575577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1463835093</v>
      </c>
      <c r="X45" s="44">
        <f t="shared" si="6"/>
        <v>282617100</v>
      </c>
      <c r="Y45" s="44">
        <f t="shared" si="6"/>
        <v>1181217993</v>
      </c>
      <c r="Z45" s="45">
        <f>+IF(X45&lt;&gt;0,+(Y45/X45)*100,0)</f>
        <v>417.95701427832921</v>
      </c>
      <c r="AA45" s="46">
        <f>+AA26-AA44</f>
        <v>565234211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70449360</v>
      </c>
      <c r="F47" s="20">
        <v>70449360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35224680</v>
      </c>
      <c r="Y47" s="20">
        <v>-35224680</v>
      </c>
      <c r="Z47" s="47">
        <v>-100</v>
      </c>
      <c r="AA47" s="22">
        <v>70449360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70449360</v>
      </c>
      <c r="F50" s="52">
        <f t="shared" si="7"/>
        <v>70449360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35224680</v>
      </c>
      <c r="Y50" s="52">
        <f t="shared" si="7"/>
        <v>-35224680</v>
      </c>
      <c r="Z50" s="53">
        <f>+IF(X50&lt;&gt;0,+(Y50/X50)*100,0)</f>
        <v>-100</v>
      </c>
      <c r="AA50" s="54">
        <f>SUM(AA47:AA49)</f>
        <v>70449360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250388068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>
        <v>82201991</v>
      </c>
      <c r="L7" s="20">
        <v>81237153</v>
      </c>
      <c r="M7" s="20">
        <v>85000715</v>
      </c>
      <c r="N7" s="20">
        <v>248439859</v>
      </c>
      <c r="O7" s="20"/>
      <c r="P7" s="20"/>
      <c r="Q7" s="20"/>
      <c r="R7" s="20"/>
      <c r="S7" s="20"/>
      <c r="T7" s="20"/>
      <c r="U7" s="20"/>
      <c r="V7" s="20"/>
      <c r="W7" s="20">
        <v>1413280386</v>
      </c>
      <c r="X7" s="20">
        <v>125194050</v>
      </c>
      <c r="Y7" s="20">
        <v>1288086336</v>
      </c>
      <c r="Z7" s="21">
        <v>1028.871848142943</v>
      </c>
      <c r="AA7" s="22">
        <v>250388068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>
        <v>-40252200</v>
      </c>
      <c r="L10" s="20">
        <v>-19581740</v>
      </c>
      <c r="M10" s="20"/>
      <c r="N10" s="20">
        <v>-59833940</v>
      </c>
      <c r="O10" s="20"/>
      <c r="P10" s="20"/>
      <c r="Q10" s="20"/>
      <c r="R10" s="20"/>
      <c r="S10" s="20"/>
      <c r="T10" s="20"/>
      <c r="U10" s="20"/>
      <c r="V10" s="20"/>
      <c r="W10" s="20">
        <v>-113790916</v>
      </c>
      <c r="X10" s="20">
        <v>1420500</v>
      </c>
      <c r="Y10" s="20">
        <v>-115211416</v>
      </c>
      <c r="Z10" s="21">
        <v>-8110.6241464273144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253229050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41949791</v>
      </c>
      <c r="L13" s="31">
        <f t="shared" si="0"/>
        <v>61655413</v>
      </c>
      <c r="M13" s="31">
        <f t="shared" si="0"/>
        <v>85000715</v>
      </c>
      <c r="N13" s="31">
        <f t="shared" si="0"/>
        <v>188605919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1299489470</v>
      </c>
      <c r="X13" s="31">
        <f t="shared" si="0"/>
        <v>126614550</v>
      </c>
      <c r="Y13" s="31">
        <f t="shared" si="0"/>
        <v>1172874920</v>
      </c>
      <c r="Z13" s="32">
        <f>+IF(X13&lt;&gt;0,+(Y13/X13)*100,0)</f>
        <v>926.33502231773514</v>
      </c>
      <c r="AA13" s="33">
        <f>SUM(AA6:AA12)</f>
        <v>253229050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408693339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>
        <v>-632564</v>
      </c>
      <c r="L17" s="24">
        <v>-7097057</v>
      </c>
      <c r="M17" s="20">
        <v>530118</v>
      </c>
      <c r="N17" s="24">
        <v>-7199503</v>
      </c>
      <c r="O17" s="24"/>
      <c r="P17" s="24"/>
      <c r="Q17" s="20"/>
      <c r="R17" s="24"/>
      <c r="S17" s="24"/>
      <c r="T17" s="20"/>
      <c r="U17" s="24"/>
      <c r="V17" s="24"/>
      <c r="W17" s="24">
        <v>-402581481</v>
      </c>
      <c r="X17" s="20">
        <v>204346716</v>
      </c>
      <c r="Y17" s="24">
        <v>-606928197</v>
      </c>
      <c r="Z17" s="25">
        <v>-297.0090290073465</v>
      </c>
      <c r="AA17" s="26">
        <v>408693339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408693339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-632564</v>
      </c>
      <c r="L25" s="36">
        <f t="shared" si="1"/>
        <v>-7097057</v>
      </c>
      <c r="M25" s="36">
        <f t="shared" si="1"/>
        <v>530118</v>
      </c>
      <c r="N25" s="36">
        <f t="shared" si="1"/>
        <v>-7199503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-402581481</v>
      </c>
      <c r="X25" s="36">
        <f t="shared" si="1"/>
        <v>204346716</v>
      </c>
      <c r="Y25" s="36">
        <f t="shared" si="1"/>
        <v>-606928197</v>
      </c>
      <c r="Z25" s="37">
        <f>+IF(X25&lt;&gt;0,+(Y25/X25)*100,0)</f>
        <v>-297.0090290073465</v>
      </c>
      <c r="AA25" s="38">
        <f>SUM(AA15:AA24)</f>
        <v>408693339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661922389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41317227</v>
      </c>
      <c r="L26" s="31">
        <f t="shared" si="2"/>
        <v>54558356</v>
      </c>
      <c r="M26" s="31">
        <f t="shared" si="2"/>
        <v>85530833</v>
      </c>
      <c r="N26" s="31">
        <f t="shared" si="2"/>
        <v>181406416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896907989</v>
      </c>
      <c r="X26" s="31">
        <f t="shared" si="2"/>
        <v>330961266</v>
      </c>
      <c r="Y26" s="31">
        <f t="shared" si="2"/>
        <v>565946723</v>
      </c>
      <c r="Z26" s="32">
        <f>+IF(X26&lt;&gt;0,+(Y26/X26)*100,0)</f>
        <v>171.00089380247897</v>
      </c>
      <c r="AA26" s="33">
        <f>+AA13+AA25</f>
        <v>661922389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65929637</v>
      </c>
      <c r="G31" s="20">
        <v>70749676</v>
      </c>
      <c r="H31" s="20">
        <v>239756</v>
      </c>
      <c r="I31" s="20">
        <v>363391</v>
      </c>
      <c r="J31" s="20">
        <v>71352823</v>
      </c>
      <c r="K31" s="20">
        <v>162996</v>
      </c>
      <c r="L31" s="20">
        <v>221014</v>
      </c>
      <c r="M31" s="20">
        <v>131850</v>
      </c>
      <c r="N31" s="20">
        <v>515860</v>
      </c>
      <c r="O31" s="20"/>
      <c r="P31" s="20"/>
      <c r="Q31" s="20"/>
      <c r="R31" s="20"/>
      <c r="S31" s="20"/>
      <c r="T31" s="20"/>
      <c r="U31" s="20"/>
      <c r="V31" s="20"/>
      <c r="W31" s="20">
        <v>71868683</v>
      </c>
      <c r="X31" s="20">
        <v>32964816</v>
      </c>
      <c r="Y31" s="20">
        <v>38903867</v>
      </c>
      <c r="Z31" s="21">
        <v>118.01633292902348</v>
      </c>
      <c r="AA31" s="22">
        <v>65929637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>
        <v>1130343</v>
      </c>
      <c r="L33" s="20">
        <v>-2196837</v>
      </c>
      <c r="M33" s="20">
        <v>-2434364</v>
      </c>
      <c r="N33" s="20">
        <v>-3500858</v>
      </c>
      <c r="O33" s="20"/>
      <c r="P33" s="20"/>
      <c r="Q33" s="20"/>
      <c r="R33" s="20"/>
      <c r="S33" s="20"/>
      <c r="T33" s="20"/>
      <c r="U33" s="20"/>
      <c r="V33" s="20"/>
      <c r="W33" s="20">
        <v>55526593</v>
      </c>
      <c r="X33" s="20">
        <v>-114921546</v>
      </c>
      <c r="Y33" s="20">
        <v>170448139</v>
      </c>
      <c r="Z33" s="21">
        <v>-148.31695616068373</v>
      </c>
      <c r="AA33" s="22">
        <v>-229843055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>
        <v>6631504</v>
      </c>
      <c r="L35" s="20">
        <v>6262389</v>
      </c>
      <c r="M35" s="20">
        <v>6582806</v>
      </c>
      <c r="N35" s="20">
        <v>19476699</v>
      </c>
      <c r="O35" s="20"/>
      <c r="P35" s="20"/>
      <c r="Q35" s="20"/>
      <c r="R35" s="20"/>
      <c r="S35" s="20"/>
      <c r="T35" s="20"/>
      <c r="U35" s="20"/>
      <c r="V35" s="20"/>
      <c r="W35" s="20">
        <v>157429734</v>
      </c>
      <c r="X35" s="20"/>
      <c r="Y35" s="20">
        <v>157429734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-163913418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7924843</v>
      </c>
      <c r="L37" s="31">
        <f t="shared" si="3"/>
        <v>4286566</v>
      </c>
      <c r="M37" s="31">
        <f t="shared" si="3"/>
        <v>4280292</v>
      </c>
      <c r="N37" s="31">
        <f t="shared" si="3"/>
        <v>16491701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284825010</v>
      </c>
      <c r="X37" s="31">
        <f t="shared" si="3"/>
        <v>-81956730</v>
      </c>
      <c r="Y37" s="31">
        <f t="shared" si="3"/>
        <v>366781740</v>
      </c>
      <c r="Z37" s="32">
        <f>+IF(X37&lt;&gt;0,+(Y37/X37)*100,0)</f>
        <v>-447.5309593245118</v>
      </c>
      <c r="AA37" s="33">
        <f>SUM(AA29:AA36)</f>
        <v>-163913418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-163913418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7924843</v>
      </c>
      <c r="L44" s="31">
        <f t="shared" si="5"/>
        <v>4286566</v>
      </c>
      <c r="M44" s="31">
        <f t="shared" si="5"/>
        <v>4280292</v>
      </c>
      <c r="N44" s="31">
        <f t="shared" si="5"/>
        <v>16491701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284825010</v>
      </c>
      <c r="X44" s="31">
        <f t="shared" si="5"/>
        <v>-81956730</v>
      </c>
      <c r="Y44" s="31">
        <f t="shared" si="5"/>
        <v>366781740</v>
      </c>
      <c r="Z44" s="32">
        <f>+IF(X44&lt;&gt;0,+(Y44/X44)*100,0)</f>
        <v>-447.5309593245118</v>
      </c>
      <c r="AA44" s="33">
        <f>+AA37+AA43</f>
        <v>-163913418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825835807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33392384</v>
      </c>
      <c r="L45" s="44">
        <f t="shared" si="6"/>
        <v>50271790</v>
      </c>
      <c r="M45" s="44">
        <f t="shared" si="6"/>
        <v>81250541</v>
      </c>
      <c r="N45" s="44">
        <f t="shared" si="6"/>
        <v>164914715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612082979</v>
      </c>
      <c r="X45" s="44">
        <f t="shared" si="6"/>
        <v>412917996</v>
      </c>
      <c r="Y45" s="44">
        <f t="shared" si="6"/>
        <v>199164983</v>
      </c>
      <c r="Z45" s="45">
        <f>+IF(X45&lt;&gt;0,+(Y45/X45)*100,0)</f>
        <v>48.233543931081172</v>
      </c>
      <c r="AA45" s="46">
        <f>+AA26-AA44</f>
        <v>825835807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>
        <v>34970896</v>
      </c>
      <c r="L47" s="20">
        <v>41897946</v>
      </c>
      <c r="M47" s="20">
        <v>56849778</v>
      </c>
      <c r="N47" s="20">
        <v>133718620</v>
      </c>
      <c r="O47" s="20"/>
      <c r="P47" s="20"/>
      <c r="Q47" s="20"/>
      <c r="R47" s="20"/>
      <c r="S47" s="20"/>
      <c r="T47" s="20"/>
      <c r="U47" s="20"/>
      <c r="V47" s="20"/>
      <c r="W47" s="20">
        <v>-43892819</v>
      </c>
      <c r="X47" s="20"/>
      <c r="Y47" s="20">
        <v>-43892819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34970896</v>
      </c>
      <c r="L50" s="52">
        <f t="shared" si="7"/>
        <v>41897946</v>
      </c>
      <c r="M50" s="52">
        <f t="shared" si="7"/>
        <v>56849778</v>
      </c>
      <c r="N50" s="52">
        <f t="shared" si="7"/>
        <v>133718620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-43892819</v>
      </c>
      <c r="X50" s="52">
        <f t="shared" si="7"/>
        <v>0</v>
      </c>
      <c r="Y50" s="52">
        <f t="shared" si="7"/>
        <v>-43892819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54999638</v>
      </c>
      <c r="D7" s="18"/>
      <c r="E7" s="19"/>
      <c r="F7" s="20"/>
      <c r="G7" s="20">
        <v>164968352</v>
      </c>
      <c r="H7" s="20">
        <v>-88951183</v>
      </c>
      <c r="I7" s="20">
        <v>11067650</v>
      </c>
      <c r="J7" s="20">
        <v>87084819</v>
      </c>
      <c r="K7" s="20">
        <v>11479396</v>
      </c>
      <c r="L7" s="20">
        <v>12140424</v>
      </c>
      <c r="M7" s="20">
        <v>11529719</v>
      </c>
      <c r="N7" s="20">
        <v>35149539</v>
      </c>
      <c r="O7" s="20"/>
      <c r="P7" s="20"/>
      <c r="Q7" s="20"/>
      <c r="R7" s="20"/>
      <c r="S7" s="20"/>
      <c r="T7" s="20"/>
      <c r="U7" s="20"/>
      <c r="V7" s="20"/>
      <c r="W7" s="20">
        <v>122234358</v>
      </c>
      <c r="X7" s="20"/>
      <c r="Y7" s="20">
        <v>122234358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-18746604</v>
      </c>
      <c r="D10" s="18"/>
      <c r="E10" s="19"/>
      <c r="F10" s="20"/>
      <c r="G10" s="20">
        <v>-20871368</v>
      </c>
      <c r="H10" s="20">
        <v>-1915942</v>
      </c>
      <c r="I10" s="20"/>
      <c r="J10" s="20">
        <v>-22787310</v>
      </c>
      <c r="K10" s="20">
        <v>-3423535</v>
      </c>
      <c r="L10" s="20"/>
      <c r="M10" s="20">
        <v>-2079122</v>
      </c>
      <c r="N10" s="20">
        <v>-5502657</v>
      </c>
      <c r="O10" s="20"/>
      <c r="P10" s="20"/>
      <c r="Q10" s="20"/>
      <c r="R10" s="20"/>
      <c r="S10" s="20"/>
      <c r="T10" s="20"/>
      <c r="U10" s="20"/>
      <c r="V10" s="20"/>
      <c r="W10" s="20">
        <v>-28289967</v>
      </c>
      <c r="X10" s="20"/>
      <c r="Y10" s="20">
        <v>-28289967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36253034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144096984</v>
      </c>
      <c r="H13" s="31">
        <f t="shared" si="0"/>
        <v>-90867125</v>
      </c>
      <c r="I13" s="31">
        <f t="shared" si="0"/>
        <v>11067650</v>
      </c>
      <c r="J13" s="31">
        <f t="shared" si="0"/>
        <v>64297509</v>
      </c>
      <c r="K13" s="31">
        <f t="shared" si="0"/>
        <v>8055861</v>
      </c>
      <c r="L13" s="31">
        <f t="shared" si="0"/>
        <v>12140424</v>
      </c>
      <c r="M13" s="31">
        <f t="shared" si="0"/>
        <v>9450597</v>
      </c>
      <c r="N13" s="31">
        <f t="shared" si="0"/>
        <v>29646882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93944391</v>
      </c>
      <c r="X13" s="31">
        <f t="shared" si="0"/>
        <v>0</v>
      </c>
      <c r="Y13" s="31">
        <f t="shared" si="0"/>
        <v>93944391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394016067</v>
      </c>
      <c r="D17" s="18"/>
      <c r="E17" s="19">
        <v>31950000</v>
      </c>
      <c r="F17" s="20">
        <v>31950000</v>
      </c>
      <c r="G17" s="24">
        <v>397403038</v>
      </c>
      <c r="H17" s="24">
        <v>893789</v>
      </c>
      <c r="I17" s="24"/>
      <c r="J17" s="20">
        <v>398296827</v>
      </c>
      <c r="K17" s="24">
        <v>1097027</v>
      </c>
      <c r="L17" s="24">
        <v>4700646</v>
      </c>
      <c r="M17" s="20">
        <v>986633</v>
      </c>
      <c r="N17" s="24">
        <v>6784306</v>
      </c>
      <c r="O17" s="24"/>
      <c r="P17" s="24"/>
      <c r="Q17" s="20"/>
      <c r="R17" s="24"/>
      <c r="S17" s="24"/>
      <c r="T17" s="20"/>
      <c r="U17" s="24"/>
      <c r="V17" s="24"/>
      <c r="W17" s="24">
        <v>405081133</v>
      </c>
      <c r="X17" s="20">
        <v>15975006</v>
      </c>
      <c r="Y17" s="24">
        <v>389106127</v>
      </c>
      <c r="Z17" s="25">
        <v>2435.7181900275968</v>
      </c>
      <c r="AA17" s="26">
        <v>31950000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394016067</v>
      </c>
      <c r="D25" s="29">
        <f t="shared" ref="D25:Y25" si="1">SUM(D15:D24)</f>
        <v>0</v>
      </c>
      <c r="E25" s="35">
        <f t="shared" si="1"/>
        <v>31950000</v>
      </c>
      <c r="F25" s="36">
        <f t="shared" si="1"/>
        <v>31950000</v>
      </c>
      <c r="G25" s="36">
        <f t="shared" si="1"/>
        <v>397403038</v>
      </c>
      <c r="H25" s="36">
        <f t="shared" si="1"/>
        <v>893789</v>
      </c>
      <c r="I25" s="36">
        <f t="shared" si="1"/>
        <v>0</v>
      </c>
      <c r="J25" s="36">
        <f t="shared" si="1"/>
        <v>398296827</v>
      </c>
      <c r="K25" s="36">
        <f t="shared" si="1"/>
        <v>1097027</v>
      </c>
      <c r="L25" s="36">
        <f t="shared" si="1"/>
        <v>4700646</v>
      </c>
      <c r="M25" s="36">
        <f t="shared" si="1"/>
        <v>986633</v>
      </c>
      <c r="N25" s="36">
        <f t="shared" si="1"/>
        <v>6784306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405081133</v>
      </c>
      <c r="X25" s="36">
        <f t="shared" si="1"/>
        <v>15975006</v>
      </c>
      <c r="Y25" s="36">
        <f t="shared" si="1"/>
        <v>389106127</v>
      </c>
      <c r="Z25" s="37">
        <f>+IF(X25&lt;&gt;0,+(Y25/X25)*100,0)</f>
        <v>2435.7181900275968</v>
      </c>
      <c r="AA25" s="38">
        <f>SUM(AA15:AA24)</f>
        <v>31950000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430269101</v>
      </c>
      <c r="D26" s="29">
        <f>+D13+D25</f>
        <v>0</v>
      </c>
      <c r="E26" s="30">
        <f t="shared" si="2"/>
        <v>31950000</v>
      </c>
      <c r="F26" s="31">
        <f t="shared" si="2"/>
        <v>31950000</v>
      </c>
      <c r="G26" s="31">
        <f t="shared" si="2"/>
        <v>541500022</v>
      </c>
      <c r="H26" s="31">
        <f t="shared" si="2"/>
        <v>-89973336</v>
      </c>
      <c r="I26" s="31">
        <f t="shared" si="2"/>
        <v>11067650</v>
      </c>
      <c r="J26" s="31">
        <f t="shared" si="2"/>
        <v>462594336</v>
      </c>
      <c r="K26" s="31">
        <f t="shared" si="2"/>
        <v>9152888</v>
      </c>
      <c r="L26" s="31">
        <f t="shared" si="2"/>
        <v>16841070</v>
      </c>
      <c r="M26" s="31">
        <f t="shared" si="2"/>
        <v>10437230</v>
      </c>
      <c r="N26" s="31">
        <f t="shared" si="2"/>
        <v>36431188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499025524</v>
      </c>
      <c r="X26" s="31">
        <f t="shared" si="2"/>
        <v>15975006</v>
      </c>
      <c r="Y26" s="31">
        <f t="shared" si="2"/>
        <v>483050518</v>
      </c>
      <c r="Z26" s="32">
        <f>+IF(X26&lt;&gt;0,+(Y26/X26)*100,0)</f>
        <v>3023.7892743201473</v>
      </c>
      <c r="AA26" s="33">
        <f>+AA13+AA25</f>
        <v>31950000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698982</v>
      </c>
      <c r="D31" s="18"/>
      <c r="E31" s="19"/>
      <c r="F31" s="20"/>
      <c r="G31" s="20">
        <v>705556</v>
      </c>
      <c r="H31" s="20">
        <v>5345</v>
      </c>
      <c r="I31" s="20">
        <v>3873</v>
      </c>
      <c r="J31" s="20">
        <v>714774</v>
      </c>
      <c r="K31" s="20">
        <v>4222</v>
      </c>
      <c r="L31" s="20">
        <v>623</v>
      </c>
      <c r="M31" s="20">
        <v>1896</v>
      </c>
      <c r="N31" s="20">
        <v>6741</v>
      </c>
      <c r="O31" s="20"/>
      <c r="P31" s="20"/>
      <c r="Q31" s="20"/>
      <c r="R31" s="20"/>
      <c r="S31" s="20"/>
      <c r="T31" s="20"/>
      <c r="U31" s="20"/>
      <c r="V31" s="20"/>
      <c r="W31" s="20">
        <v>721515</v>
      </c>
      <c r="X31" s="20"/>
      <c r="Y31" s="20">
        <v>721515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1583100</v>
      </c>
      <c r="D33" s="18"/>
      <c r="E33" s="19"/>
      <c r="F33" s="20"/>
      <c r="G33" s="20"/>
      <c r="H33" s="20">
        <v>1583100</v>
      </c>
      <c r="I33" s="20"/>
      <c r="J33" s="20">
        <v>1583100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1583100</v>
      </c>
      <c r="X33" s="20"/>
      <c r="Y33" s="20">
        <v>1583100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13184209</v>
      </c>
      <c r="D35" s="18"/>
      <c r="E35" s="19"/>
      <c r="F35" s="20"/>
      <c r="G35" s="20">
        <v>13730905</v>
      </c>
      <c r="H35" s="20">
        <v>606605</v>
      </c>
      <c r="I35" s="20">
        <v>577062</v>
      </c>
      <c r="J35" s="20">
        <v>14914572</v>
      </c>
      <c r="K35" s="20">
        <v>615765</v>
      </c>
      <c r="L35" s="20">
        <v>706190</v>
      </c>
      <c r="M35" s="20">
        <v>642741</v>
      </c>
      <c r="N35" s="20">
        <v>1964696</v>
      </c>
      <c r="O35" s="20"/>
      <c r="P35" s="20"/>
      <c r="Q35" s="20"/>
      <c r="R35" s="20"/>
      <c r="S35" s="20"/>
      <c r="T35" s="20"/>
      <c r="U35" s="20"/>
      <c r="V35" s="20"/>
      <c r="W35" s="20">
        <v>16879268</v>
      </c>
      <c r="X35" s="20"/>
      <c r="Y35" s="20">
        <v>16879268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15466291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14436461</v>
      </c>
      <c r="H37" s="31">
        <f t="shared" si="3"/>
        <v>2195050</v>
      </c>
      <c r="I37" s="31">
        <f t="shared" si="3"/>
        <v>580935</v>
      </c>
      <c r="J37" s="31">
        <f t="shared" si="3"/>
        <v>17212446</v>
      </c>
      <c r="K37" s="31">
        <f t="shared" si="3"/>
        <v>619987</v>
      </c>
      <c r="L37" s="31">
        <f t="shared" si="3"/>
        <v>706813</v>
      </c>
      <c r="M37" s="31">
        <f t="shared" si="3"/>
        <v>644637</v>
      </c>
      <c r="N37" s="31">
        <f t="shared" si="3"/>
        <v>1971437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19183883</v>
      </c>
      <c r="X37" s="31">
        <f t="shared" si="3"/>
        <v>0</v>
      </c>
      <c r="Y37" s="31">
        <f t="shared" si="3"/>
        <v>19183883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15466291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14436461</v>
      </c>
      <c r="H44" s="31">
        <f t="shared" si="5"/>
        <v>2195050</v>
      </c>
      <c r="I44" s="31">
        <f t="shared" si="5"/>
        <v>580935</v>
      </c>
      <c r="J44" s="31">
        <f t="shared" si="5"/>
        <v>17212446</v>
      </c>
      <c r="K44" s="31">
        <f t="shared" si="5"/>
        <v>619987</v>
      </c>
      <c r="L44" s="31">
        <f t="shared" si="5"/>
        <v>706813</v>
      </c>
      <c r="M44" s="31">
        <f t="shared" si="5"/>
        <v>644637</v>
      </c>
      <c r="N44" s="31">
        <f t="shared" si="5"/>
        <v>1971437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19183883</v>
      </c>
      <c r="X44" s="31">
        <f t="shared" si="5"/>
        <v>0</v>
      </c>
      <c r="Y44" s="31">
        <f t="shared" si="5"/>
        <v>19183883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414802810</v>
      </c>
      <c r="D45" s="42">
        <f t="shared" si="6"/>
        <v>0</v>
      </c>
      <c r="E45" s="43">
        <f t="shared" si="6"/>
        <v>31950000</v>
      </c>
      <c r="F45" s="44">
        <f t="shared" si="6"/>
        <v>31950000</v>
      </c>
      <c r="G45" s="44">
        <f t="shared" si="6"/>
        <v>527063561</v>
      </c>
      <c r="H45" s="44">
        <f t="shared" si="6"/>
        <v>-92168386</v>
      </c>
      <c r="I45" s="44">
        <f t="shared" si="6"/>
        <v>10486715</v>
      </c>
      <c r="J45" s="44">
        <f t="shared" si="6"/>
        <v>445381890</v>
      </c>
      <c r="K45" s="44">
        <f t="shared" si="6"/>
        <v>8532901</v>
      </c>
      <c r="L45" s="44">
        <f t="shared" si="6"/>
        <v>16134257</v>
      </c>
      <c r="M45" s="44">
        <f t="shared" si="6"/>
        <v>9792593</v>
      </c>
      <c r="N45" s="44">
        <f t="shared" si="6"/>
        <v>34459751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479841641</v>
      </c>
      <c r="X45" s="44">
        <f t="shared" si="6"/>
        <v>15975006</v>
      </c>
      <c r="Y45" s="44">
        <f t="shared" si="6"/>
        <v>463866635</v>
      </c>
      <c r="Z45" s="45">
        <f>+IF(X45&lt;&gt;0,+(Y45/X45)*100,0)</f>
        <v>2903.7024148848518</v>
      </c>
      <c r="AA45" s="46">
        <f>+AA26-AA44</f>
        <v>31950000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475596746</v>
      </c>
      <c r="D47" s="18"/>
      <c r="E47" s="19"/>
      <c r="F47" s="20"/>
      <c r="G47" s="20">
        <v>493213230</v>
      </c>
      <c r="H47" s="20">
        <v>-11059559</v>
      </c>
      <c r="I47" s="20">
        <v>6863722</v>
      </c>
      <c r="J47" s="20">
        <v>489017393</v>
      </c>
      <c r="K47" s="20">
        <v>2804887</v>
      </c>
      <c r="L47" s="20">
        <v>18997621</v>
      </c>
      <c r="M47" s="20">
        <v>1243976</v>
      </c>
      <c r="N47" s="20">
        <v>23046484</v>
      </c>
      <c r="O47" s="20"/>
      <c r="P47" s="20"/>
      <c r="Q47" s="20"/>
      <c r="R47" s="20"/>
      <c r="S47" s="20"/>
      <c r="T47" s="20"/>
      <c r="U47" s="20"/>
      <c r="V47" s="20"/>
      <c r="W47" s="20">
        <v>512063877</v>
      </c>
      <c r="X47" s="20"/>
      <c r="Y47" s="20">
        <v>512063877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475596746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493213230</v>
      </c>
      <c r="H50" s="52">
        <f t="shared" si="7"/>
        <v>-11059559</v>
      </c>
      <c r="I50" s="52">
        <f t="shared" si="7"/>
        <v>6863722</v>
      </c>
      <c r="J50" s="52">
        <f t="shared" si="7"/>
        <v>489017393</v>
      </c>
      <c r="K50" s="52">
        <f t="shared" si="7"/>
        <v>2804887</v>
      </c>
      <c r="L50" s="52">
        <f t="shared" si="7"/>
        <v>18997621</v>
      </c>
      <c r="M50" s="52">
        <f t="shared" si="7"/>
        <v>1243976</v>
      </c>
      <c r="N50" s="52">
        <f t="shared" si="7"/>
        <v>23046484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512063877</v>
      </c>
      <c r="X50" s="52">
        <f t="shared" si="7"/>
        <v>0</v>
      </c>
      <c r="Y50" s="52">
        <f t="shared" si="7"/>
        <v>512063877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47768285</v>
      </c>
      <c r="G6" s="20">
        <v>25776038</v>
      </c>
      <c r="H6" s="20">
        <v>1620833</v>
      </c>
      <c r="I6" s="20">
        <v>9045055</v>
      </c>
      <c r="J6" s="20">
        <v>36441926</v>
      </c>
      <c r="K6" s="20">
        <v>4367626</v>
      </c>
      <c r="L6" s="20">
        <v>42913455</v>
      </c>
      <c r="M6" s="20">
        <v>-1627445</v>
      </c>
      <c r="N6" s="20">
        <v>45653636</v>
      </c>
      <c r="O6" s="20"/>
      <c r="P6" s="20"/>
      <c r="Q6" s="20"/>
      <c r="R6" s="20"/>
      <c r="S6" s="20"/>
      <c r="T6" s="20"/>
      <c r="U6" s="20"/>
      <c r="V6" s="20"/>
      <c r="W6" s="20">
        <v>82095562</v>
      </c>
      <c r="X6" s="20">
        <v>23884290</v>
      </c>
      <c r="Y6" s="20">
        <v>58211272</v>
      </c>
      <c r="Z6" s="21">
        <v>243.72201141419737</v>
      </c>
      <c r="AA6" s="22">
        <v>47768285</v>
      </c>
    </row>
    <row r="7" spans="1:27" x14ac:dyDescent="0.25">
      <c r="A7" s="23" t="s">
        <v>35</v>
      </c>
      <c r="B7" s="17" t="s">
        <v>32</v>
      </c>
      <c r="C7" s="18">
        <v>-433159351</v>
      </c>
      <c r="D7" s="18"/>
      <c r="E7" s="19">
        <v>-337484888</v>
      </c>
      <c r="F7" s="20">
        <v>-337484888</v>
      </c>
      <c r="G7" s="20">
        <v>-154940909</v>
      </c>
      <c r="H7" s="20">
        <v>-405180776</v>
      </c>
      <c r="I7" s="20">
        <v>-288266</v>
      </c>
      <c r="J7" s="20">
        <v>-560409951</v>
      </c>
      <c r="K7" s="20">
        <v>31545883</v>
      </c>
      <c r="L7" s="20">
        <v>-112290833</v>
      </c>
      <c r="M7" s="20">
        <v>86440763</v>
      </c>
      <c r="N7" s="20">
        <v>5695813</v>
      </c>
      <c r="O7" s="20"/>
      <c r="P7" s="20"/>
      <c r="Q7" s="20"/>
      <c r="R7" s="20"/>
      <c r="S7" s="20"/>
      <c r="T7" s="20"/>
      <c r="U7" s="20"/>
      <c r="V7" s="20"/>
      <c r="W7" s="20">
        <v>-554714138</v>
      </c>
      <c r="X7" s="20">
        <v>-337345951</v>
      </c>
      <c r="Y7" s="20">
        <v>-217368187</v>
      </c>
      <c r="Z7" s="21">
        <v>64.434799456063431</v>
      </c>
      <c r="AA7" s="22">
        <v>-337484888</v>
      </c>
    </row>
    <row r="8" spans="1:27" x14ac:dyDescent="0.25">
      <c r="A8" s="23" t="s">
        <v>36</v>
      </c>
      <c r="B8" s="17" t="s">
        <v>32</v>
      </c>
      <c r="C8" s="18">
        <v>4319125</v>
      </c>
      <c r="D8" s="18"/>
      <c r="E8" s="19">
        <v>6827759</v>
      </c>
      <c r="F8" s="20">
        <v>6827759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6827759</v>
      </c>
      <c r="Y8" s="20">
        <v>-2508634</v>
      </c>
      <c r="Z8" s="21">
        <v>-36.741689330276593</v>
      </c>
      <c r="AA8" s="22">
        <v>6827759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307239</v>
      </c>
      <c r="D10" s="18"/>
      <c r="E10" s="19">
        <v>222339</v>
      </c>
      <c r="F10" s="20">
        <v>222339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222339</v>
      </c>
      <c r="Y10" s="20">
        <v>84900</v>
      </c>
      <c r="Z10" s="21">
        <v>38.184933817279024</v>
      </c>
      <c r="AA10" s="22">
        <v>222339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-313304467</v>
      </c>
      <c r="D13" s="29">
        <f>SUM(D6:D12)</f>
        <v>0</v>
      </c>
      <c r="E13" s="30">
        <f t="shared" si="0"/>
        <v>-282666505</v>
      </c>
      <c r="F13" s="31">
        <f t="shared" si="0"/>
        <v>-282666505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35913509</v>
      </c>
      <c r="L13" s="31">
        <f t="shared" si="0"/>
        <v>-69377378</v>
      </c>
      <c r="M13" s="31">
        <f t="shared" si="0"/>
        <v>84813318</v>
      </c>
      <c r="N13" s="31">
        <f t="shared" si="0"/>
        <v>51349449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-467992212</v>
      </c>
      <c r="X13" s="31">
        <f t="shared" si="0"/>
        <v>-306411563</v>
      </c>
      <c r="Y13" s="31">
        <f t="shared" si="0"/>
        <v>-161580649</v>
      </c>
      <c r="Z13" s="32">
        <f>+IF(X13&lt;&gt;0,+(Y13/X13)*100,0)</f>
        <v>52.733208700743447</v>
      </c>
      <c r="AA13" s="33">
        <f>SUM(AA6:AA12)</f>
        <v>-282666505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123170396</v>
      </c>
      <c r="D17" s="18"/>
      <c r="E17" s="19">
        <v>-16928292</v>
      </c>
      <c r="F17" s="20">
        <v>-16928292</v>
      </c>
      <c r="G17" s="24">
        <v>114840328</v>
      </c>
      <c r="H17" s="24">
        <v>14427016</v>
      </c>
      <c r="I17" s="24">
        <v>943308</v>
      </c>
      <c r="J17" s="20">
        <v>130210652</v>
      </c>
      <c r="K17" s="24">
        <v>3158833</v>
      </c>
      <c r="L17" s="24">
        <v>15503881</v>
      </c>
      <c r="M17" s="20">
        <v>-6104807</v>
      </c>
      <c r="N17" s="24">
        <v>12557907</v>
      </c>
      <c r="O17" s="24"/>
      <c r="P17" s="24"/>
      <c r="Q17" s="20"/>
      <c r="R17" s="24"/>
      <c r="S17" s="24"/>
      <c r="T17" s="20"/>
      <c r="U17" s="24"/>
      <c r="V17" s="24"/>
      <c r="W17" s="24">
        <v>142768559</v>
      </c>
      <c r="X17" s="20">
        <v>38189611</v>
      </c>
      <c r="Y17" s="24">
        <v>104578948</v>
      </c>
      <c r="Z17" s="25">
        <v>273.84135439347631</v>
      </c>
      <c r="AA17" s="26">
        <v>-16928292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123170396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-16928292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3158833</v>
      </c>
      <c r="L25" s="36">
        <f t="shared" si="1"/>
        <v>15503881</v>
      </c>
      <c r="M25" s="36">
        <f t="shared" si="1"/>
        <v>-6104807</v>
      </c>
      <c r="N25" s="36">
        <f t="shared" si="1"/>
        <v>12557907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142768559</v>
      </c>
      <c r="X25" s="36">
        <f t="shared" si="1"/>
        <v>38189611</v>
      </c>
      <c r="Y25" s="36">
        <f t="shared" si="1"/>
        <v>104578948</v>
      </c>
      <c r="Z25" s="37">
        <f>+IF(X25&lt;&gt;0,+(Y25/X25)*100,0)</f>
        <v>273.84135439347631</v>
      </c>
      <c r="AA25" s="38">
        <f>SUM(AA15:AA24)</f>
        <v>-16928292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-190134071</v>
      </c>
      <c r="D26" s="29">
        <f>+D13+D25</f>
        <v>0</v>
      </c>
      <c r="E26" s="30">
        <f t="shared" si="2"/>
        <v>-299594797</v>
      </c>
      <c r="F26" s="31">
        <f t="shared" si="2"/>
        <v>-299594797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39072342</v>
      </c>
      <c r="L26" s="31">
        <f t="shared" si="2"/>
        <v>-53873497</v>
      </c>
      <c r="M26" s="31">
        <f t="shared" si="2"/>
        <v>78708511</v>
      </c>
      <c r="N26" s="31">
        <f t="shared" si="2"/>
        <v>63907356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-325223653</v>
      </c>
      <c r="X26" s="31">
        <f t="shared" si="2"/>
        <v>-268221952</v>
      </c>
      <c r="Y26" s="31">
        <f t="shared" si="2"/>
        <v>-57001701</v>
      </c>
      <c r="Z26" s="32">
        <f>+IF(X26&lt;&gt;0,+(Y26/X26)*100,0)</f>
        <v>21.251691211314427</v>
      </c>
      <c r="AA26" s="33">
        <f>+AA13+AA25</f>
        <v>-299594797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>
        <v>23414355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23414355</v>
      </c>
      <c r="Y32" s="20">
        <v>-23414355</v>
      </c>
      <c r="Z32" s="21">
        <v>-100</v>
      </c>
      <c r="AA32" s="22">
        <v>23414355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2380671</v>
      </c>
      <c r="F33" s="20">
        <v>2380671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2380671</v>
      </c>
      <c r="Y33" s="20">
        <v>-2380671</v>
      </c>
      <c r="Z33" s="21">
        <v>-100</v>
      </c>
      <c r="AA33" s="22">
        <v>2380671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25795026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25795026</v>
      </c>
      <c r="Y37" s="31">
        <f t="shared" si="3"/>
        <v>-25795026</v>
      </c>
      <c r="Z37" s="32">
        <f>+IF(X37&lt;&gt;0,+(Y37/X37)*100,0)</f>
        <v>-100</v>
      </c>
      <c r="AA37" s="33">
        <f>SUM(AA29:AA36)</f>
        <v>25795026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25795026</v>
      </c>
      <c r="F44" s="31">
        <f t="shared" si="5"/>
        <v>25795026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25795026</v>
      </c>
      <c r="Y44" s="31">
        <f t="shared" si="5"/>
        <v>-25795026</v>
      </c>
      <c r="Z44" s="32">
        <f>+IF(X44&lt;&gt;0,+(Y44/X44)*100,0)</f>
        <v>-100</v>
      </c>
      <c r="AA44" s="33">
        <f>+AA37+AA43</f>
        <v>25795026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-190134070</v>
      </c>
      <c r="D45" s="42">
        <f t="shared" si="6"/>
        <v>0</v>
      </c>
      <c r="E45" s="43">
        <f t="shared" si="6"/>
        <v>-325389823</v>
      </c>
      <c r="F45" s="44">
        <f t="shared" si="6"/>
        <v>-325389823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39072342</v>
      </c>
      <c r="L45" s="44">
        <f t="shared" si="6"/>
        <v>-53873497</v>
      </c>
      <c r="M45" s="44">
        <f t="shared" si="6"/>
        <v>78708511</v>
      </c>
      <c r="N45" s="44">
        <f t="shared" si="6"/>
        <v>63907356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-325223653</v>
      </c>
      <c r="X45" s="44">
        <f t="shared" si="6"/>
        <v>-294016978</v>
      </c>
      <c r="Y45" s="44">
        <f t="shared" si="6"/>
        <v>-31206675</v>
      </c>
      <c r="Z45" s="45">
        <f>+IF(X45&lt;&gt;0,+(Y45/X45)*100,0)</f>
        <v>10.61390237131136</v>
      </c>
      <c r="AA45" s="46">
        <f>+AA26-AA44</f>
        <v>-325389823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25642149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57014994</v>
      </c>
      <c r="Y47" s="20">
        <v>-57014994</v>
      </c>
      <c r="Z47" s="47">
        <v>-100</v>
      </c>
      <c r="AA47" s="22">
        <v>25642149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25642149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57014994</v>
      </c>
      <c r="Y50" s="52">
        <f t="shared" si="7"/>
        <v>-57014994</v>
      </c>
      <c r="Z50" s="53">
        <f>+IF(X50&lt;&gt;0,+(Y50/X50)*100,0)</f>
        <v>-100</v>
      </c>
      <c r="AA50" s="54">
        <f>SUM(AA47:AA49)</f>
        <v>25642149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1001150681</v>
      </c>
      <c r="G7" s="20">
        <v>-9785563</v>
      </c>
      <c r="H7" s="20">
        <v>-265759433</v>
      </c>
      <c r="I7" s="20">
        <v>25584827</v>
      </c>
      <c r="J7" s="20">
        <v>-249960169</v>
      </c>
      <c r="K7" s="20">
        <v>69600325</v>
      </c>
      <c r="L7" s="20">
        <v>61812011</v>
      </c>
      <c r="M7" s="20">
        <v>238376415</v>
      </c>
      <c r="N7" s="20">
        <v>369788751</v>
      </c>
      <c r="O7" s="20"/>
      <c r="P7" s="20"/>
      <c r="Q7" s="20"/>
      <c r="R7" s="20"/>
      <c r="S7" s="20"/>
      <c r="T7" s="20"/>
      <c r="U7" s="20"/>
      <c r="V7" s="20"/>
      <c r="W7" s="20">
        <v>119828582</v>
      </c>
      <c r="X7" s="20">
        <v>870764646</v>
      </c>
      <c r="Y7" s="20">
        <v>-750936064</v>
      </c>
      <c r="Z7" s="21">
        <v>-86.238694628858411</v>
      </c>
      <c r="AA7" s="22">
        <v>1001150681</v>
      </c>
    </row>
    <row r="8" spans="1:27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>
        <v>3651</v>
      </c>
      <c r="L8" s="20">
        <v>4289</v>
      </c>
      <c r="M8" s="20">
        <v>3786</v>
      </c>
      <c r="N8" s="20">
        <v>11726</v>
      </c>
      <c r="O8" s="20"/>
      <c r="P8" s="20"/>
      <c r="Q8" s="20"/>
      <c r="R8" s="20"/>
      <c r="S8" s="20"/>
      <c r="T8" s="20"/>
      <c r="U8" s="20"/>
      <c r="V8" s="20"/>
      <c r="W8" s="20">
        <v>20473</v>
      </c>
      <c r="X8" s="20"/>
      <c r="Y8" s="20">
        <v>20473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51419276</v>
      </c>
      <c r="G10" s="20"/>
      <c r="H10" s="20">
        <v>-520772</v>
      </c>
      <c r="I10" s="20">
        <v>47623340</v>
      </c>
      <c r="J10" s="20">
        <v>47102568</v>
      </c>
      <c r="K10" s="20">
        <v>1593165</v>
      </c>
      <c r="L10" s="20">
        <v>-2561212</v>
      </c>
      <c r="M10" s="20">
        <v>2127827</v>
      </c>
      <c r="N10" s="20">
        <v>1159780</v>
      </c>
      <c r="O10" s="20"/>
      <c r="P10" s="20"/>
      <c r="Q10" s="20"/>
      <c r="R10" s="20"/>
      <c r="S10" s="20"/>
      <c r="T10" s="20"/>
      <c r="U10" s="20"/>
      <c r="V10" s="20"/>
      <c r="W10" s="20">
        <v>48262348</v>
      </c>
      <c r="X10" s="20">
        <v>47028009</v>
      </c>
      <c r="Y10" s="20">
        <v>1234339</v>
      </c>
      <c r="Z10" s="21">
        <v>2.6246890443522708</v>
      </c>
      <c r="AA10" s="22">
        <v>51419276</v>
      </c>
    </row>
    <row r="11" spans="1:27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>
        <v>-1352332</v>
      </c>
      <c r="L11" s="24">
        <v>1186812</v>
      </c>
      <c r="M11" s="20">
        <v>97488</v>
      </c>
      <c r="N11" s="24">
        <v>-68032</v>
      </c>
      <c r="O11" s="24"/>
      <c r="P11" s="24"/>
      <c r="Q11" s="20"/>
      <c r="R11" s="24"/>
      <c r="S11" s="24"/>
      <c r="T11" s="20"/>
      <c r="U11" s="24"/>
      <c r="V11" s="24"/>
      <c r="W11" s="24">
        <v>-54656311</v>
      </c>
      <c r="X11" s="20"/>
      <c r="Y11" s="24">
        <v>-54656311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1052569957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69844809</v>
      </c>
      <c r="L13" s="31">
        <f t="shared" si="0"/>
        <v>60441900</v>
      </c>
      <c r="M13" s="31">
        <f t="shared" si="0"/>
        <v>240605516</v>
      </c>
      <c r="N13" s="31">
        <f t="shared" si="0"/>
        <v>370892225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113455092</v>
      </c>
      <c r="X13" s="31">
        <f t="shared" si="0"/>
        <v>917792655</v>
      </c>
      <c r="Y13" s="31">
        <f t="shared" si="0"/>
        <v>-804337563</v>
      </c>
      <c r="Z13" s="32">
        <f>+IF(X13&lt;&gt;0,+(Y13/X13)*100,0)</f>
        <v>-87.638265420635776</v>
      </c>
      <c r="AA13" s="33">
        <f>SUM(AA6:AA12)</f>
        <v>1052569957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1030925321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>
        <v>77197293</v>
      </c>
      <c r="L17" s="24">
        <v>70239672</v>
      </c>
      <c r="M17" s="20">
        <v>123055299</v>
      </c>
      <c r="N17" s="24">
        <v>270492264</v>
      </c>
      <c r="O17" s="24"/>
      <c r="P17" s="24"/>
      <c r="Q17" s="20"/>
      <c r="R17" s="24"/>
      <c r="S17" s="24"/>
      <c r="T17" s="20"/>
      <c r="U17" s="24"/>
      <c r="V17" s="24"/>
      <c r="W17" s="24">
        <v>8239865746</v>
      </c>
      <c r="X17" s="20">
        <v>415033024</v>
      </c>
      <c r="Y17" s="24">
        <v>7824832722</v>
      </c>
      <c r="Z17" s="25">
        <v>1885.3518321472172</v>
      </c>
      <c r="AA17" s="26">
        <v>1030925321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-426049</v>
      </c>
      <c r="G21" s="20">
        <v>-47850</v>
      </c>
      <c r="H21" s="20">
        <v>-47850</v>
      </c>
      <c r="I21" s="20">
        <v>1429586</v>
      </c>
      <c r="J21" s="20">
        <v>1333886</v>
      </c>
      <c r="K21" s="20">
        <v>-47850</v>
      </c>
      <c r="L21" s="20">
        <v>-47850</v>
      </c>
      <c r="M21" s="20">
        <v>-47850</v>
      </c>
      <c r="N21" s="20">
        <v>-143550</v>
      </c>
      <c r="O21" s="20"/>
      <c r="P21" s="20"/>
      <c r="Q21" s="20"/>
      <c r="R21" s="20"/>
      <c r="S21" s="20"/>
      <c r="T21" s="20"/>
      <c r="U21" s="20"/>
      <c r="V21" s="20"/>
      <c r="W21" s="20">
        <v>1190336</v>
      </c>
      <c r="X21" s="20"/>
      <c r="Y21" s="20">
        <v>1190336</v>
      </c>
      <c r="Z21" s="21"/>
      <c r="AA21" s="22">
        <v>-426049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1030499272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77149443</v>
      </c>
      <c r="L25" s="36">
        <f t="shared" si="1"/>
        <v>70191822</v>
      </c>
      <c r="M25" s="36">
        <f t="shared" si="1"/>
        <v>123007449</v>
      </c>
      <c r="N25" s="36">
        <f t="shared" si="1"/>
        <v>270348714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8241072505</v>
      </c>
      <c r="X25" s="36">
        <f t="shared" si="1"/>
        <v>415033024</v>
      </c>
      <c r="Y25" s="36">
        <f t="shared" si="1"/>
        <v>7826039481</v>
      </c>
      <c r="Z25" s="37">
        <f>+IF(X25&lt;&gt;0,+(Y25/X25)*100,0)</f>
        <v>1885.6425943107602</v>
      </c>
      <c r="AA25" s="38">
        <f>SUM(AA15:AA24)</f>
        <v>1030499272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2083069229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146994252</v>
      </c>
      <c r="L26" s="31">
        <f t="shared" si="2"/>
        <v>130633722</v>
      </c>
      <c r="M26" s="31">
        <f t="shared" si="2"/>
        <v>363612965</v>
      </c>
      <c r="N26" s="31">
        <f t="shared" si="2"/>
        <v>641240939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8354527597</v>
      </c>
      <c r="X26" s="31">
        <f t="shared" si="2"/>
        <v>1332825679</v>
      </c>
      <c r="Y26" s="31">
        <f t="shared" si="2"/>
        <v>7021701918</v>
      </c>
      <c r="Z26" s="32">
        <f>+IF(X26&lt;&gt;0,+(Y26/X26)*100,0)</f>
        <v>526.82822882496407</v>
      </c>
      <c r="AA26" s="33">
        <f>+AA13+AA25</f>
        <v>2083069229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4945417</v>
      </c>
      <c r="G31" s="20">
        <v>223436</v>
      </c>
      <c r="H31" s="20">
        <v>426049</v>
      </c>
      <c r="I31" s="20">
        <v>25103102</v>
      </c>
      <c r="J31" s="20">
        <v>25752587</v>
      </c>
      <c r="K31" s="20">
        <v>-12242</v>
      </c>
      <c r="L31" s="20">
        <v>-49351</v>
      </c>
      <c r="M31" s="20">
        <v>-40591</v>
      </c>
      <c r="N31" s="20">
        <v>-102184</v>
      </c>
      <c r="O31" s="20"/>
      <c r="P31" s="20"/>
      <c r="Q31" s="20"/>
      <c r="R31" s="20"/>
      <c r="S31" s="20"/>
      <c r="T31" s="20"/>
      <c r="U31" s="20"/>
      <c r="V31" s="20"/>
      <c r="W31" s="20">
        <v>25650403</v>
      </c>
      <c r="X31" s="20">
        <v>4714410</v>
      </c>
      <c r="Y31" s="20">
        <v>20935993</v>
      </c>
      <c r="Z31" s="21">
        <v>444.08511351367406</v>
      </c>
      <c r="AA31" s="22">
        <v>4945417</v>
      </c>
    </row>
    <row r="32" spans="1:27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>
        <v>66312945</v>
      </c>
      <c r="L32" s="20">
        <v>26623027</v>
      </c>
      <c r="M32" s="20">
        <v>-14533048</v>
      </c>
      <c r="N32" s="20">
        <v>78402924</v>
      </c>
      <c r="O32" s="20"/>
      <c r="P32" s="20"/>
      <c r="Q32" s="20"/>
      <c r="R32" s="20"/>
      <c r="S32" s="20"/>
      <c r="T32" s="20"/>
      <c r="U32" s="20"/>
      <c r="V32" s="20"/>
      <c r="W32" s="20">
        <v>-681524067</v>
      </c>
      <c r="X32" s="20"/>
      <c r="Y32" s="20">
        <v>-681524067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>
        <v>-15730912</v>
      </c>
      <c r="L33" s="20">
        <v>29102551</v>
      </c>
      <c r="M33" s="20">
        <v>2853145</v>
      </c>
      <c r="N33" s="20">
        <v>16224784</v>
      </c>
      <c r="O33" s="20"/>
      <c r="P33" s="20"/>
      <c r="Q33" s="20"/>
      <c r="R33" s="20"/>
      <c r="S33" s="20"/>
      <c r="T33" s="20"/>
      <c r="U33" s="20"/>
      <c r="V33" s="20"/>
      <c r="W33" s="20">
        <v>18564341</v>
      </c>
      <c r="X33" s="20"/>
      <c r="Y33" s="20">
        <v>18564341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>
        <v>-2443321</v>
      </c>
      <c r="L34" s="20"/>
      <c r="M34" s="20"/>
      <c r="N34" s="20">
        <v>-2443321</v>
      </c>
      <c r="O34" s="20"/>
      <c r="P34" s="20"/>
      <c r="Q34" s="20"/>
      <c r="R34" s="20"/>
      <c r="S34" s="20"/>
      <c r="T34" s="20"/>
      <c r="U34" s="20"/>
      <c r="V34" s="20"/>
      <c r="W34" s="20">
        <v>-8169116</v>
      </c>
      <c r="X34" s="20"/>
      <c r="Y34" s="20">
        <v>-8169116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>
        <v>-1485584</v>
      </c>
      <c r="L35" s="20">
        <v>3380980</v>
      </c>
      <c r="M35" s="20">
        <v>-1250616</v>
      </c>
      <c r="N35" s="20">
        <v>644780</v>
      </c>
      <c r="O35" s="20"/>
      <c r="P35" s="20"/>
      <c r="Q35" s="20"/>
      <c r="R35" s="20"/>
      <c r="S35" s="20"/>
      <c r="T35" s="20"/>
      <c r="U35" s="20"/>
      <c r="V35" s="20"/>
      <c r="W35" s="20">
        <v>-12584656</v>
      </c>
      <c r="X35" s="20"/>
      <c r="Y35" s="20">
        <v>-12584656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4945417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46640886</v>
      </c>
      <c r="L37" s="31">
        <f t="shared" si="3"/>
        <v>59057207</v>
      </c>
      <c r="M37" s="31">
        <f t="shared" si="3"/>
        <v>-12971110</v>
      </c>
      <c r="N37" s="31">
        <f t="shared" si="3"/>
        <v>92726983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-658063095</v>
      </c>
      <c r="X37" s="31">
        <f t="shared" si="3"/>
        <v>4714410</v>
      </c>
      <c r="Y37" s="31">
        <f t="shared" si="3"/>
        <v>-662777505</v>
      </c>
      <c r="Z37" s="32">
        <f>+IF(X37&lt;&gt;0,+(Y37/X37)*100,0)</f>
        <v>-14058.54613832908</v>
      </c>
      <c r="AA37" s="33">
        <f>SUM(AA29:AA36)</f>
        <v>4945417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4945417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46640886</v>
      </c>
      <c r="L44" s="31">
        <f t="shared" si="5"/>
        <v>59057207</v>
      </c>
      <c r="M44" s="31">
        <f t="shared" si="5"/>
        <v>-12971110</v>
      </c>
      <c r="N44" s="31">
        <f t="shared" si="5"/>
        <v>92726983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-658063095</v>
      </c>
      <c r="X44" s="31">
        <f t="shared" si="5"/>
        <v>4714410</v>
      </c>
      <c r="Y44" s="31">
        <f t="shared" si="5"/>
        <v>-662777505</v>
      </c>
      <c r="Z44" s="32">
        <f>+IF(X44&lt;&gt;0,+(Y44/X44)*100,0)</f>
        <v>-14058.54613832908</v>
      </c>
      <c r="AA44" s="33">
        <f>+AA37+AA43</f>
        <v>4945417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2078123812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100353366</v>
      </c>
      <c r="L45" s="44">
        <f t="shared" si="6"/>
        <v>71576515</v>
      </c>
      <c r="M45" s="44">
        <f t="shared" si="6"/>
        <v>376584075</v>
      </c>
      <c r="N45" s="44">
        <f t="shared" si="6"/>
        <v>548513956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9012590692</v>
      </c>
      <c r="X45" s="44">
        <f t="shared" si="6"/>
        <v>1328111269</v>
      </c>
      <c r="Y45" s="44">
        <f t="shared" si="6"/>
        <v>7684479423</v>
      </c>
      <c r="Z45" s="45">
        <f>+IF(X45&lt;&gt;0,+(Y45/X45)*100,0)</f>
        <v>578.60207968764701</v>
      </c>
      <c r="AA45" s="46">
        <f>+AA26-AA44</f>
        <v>2078123812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8783549046</v>
      </c>
      <c r="D47" s="18"/>
      <c r="E47" s="19">
        <v>16297227</v>
      </c>
      <c r="F47" s="20">
        <v>16297227</v>
      </c>
      <c r="G47" s="20">
        <v>-1</v>
      </c>
      <c r="H47" s="20">
        <v>-733103</v>
      </c>
      <c r="I47" s="20">
        <v>-406246</v>
      </c>
      <c r="J47" s="20">
        <v>-1139350</v>
      </c>
      <c r="K47" s="20">
        <v>-956271</v>
      </c>
      <c r="L47" s="20">
        <v>5083055</v>
      </c>
      <c r="M47" s="20">
        <v>28309658</v>
      </c>
      <c r="N47" s="20">
        <v>32436442</v>
      </c>
      <c r="O47" s="20"/>
      <c r="P47" s="20"/>
      <c r="Q47" s="20"/>
      <c r="R47" s="20"/>
      <c r="S47" s="20"/>
      <c r="T47" s="20"/>
      <c r="U47" s="20"/>
      <c r="V47" s="20"/>
      <c r="W47" s="20">
        <v>31297092</v>
      </c>
      <c r="X47" s="20">
        <v>11639891</v>
      </c>
      <c r="Y47" s="20">
        <v>19657201</v>
      </c>
      <c r="Z47" s="47">
        <v>168.8778786674205</v>
      </c>
      <c r="AA47" s="22">
        <v>16297227</v>
      </c>
    </row>
    <row r="48" spans="1:27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8827927966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16297227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-956271</v>
      </c>
      <c r="L50" s="52">
        <f t="shared" si="7"/>
        <v>5083055</v>
      </c>
      <c r="M50" s="52">
        <f t="shared" si="7"/>
        <v>28309658</v>
      </c>
      <c r="N50" s="52">
        <f t="shared" si="7"/>
        <v>32436442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31297092</v>
      </c>
      <c r="X50" s="52">
        <f t="shared" si="7"/>
        <v>11639891</v>
      </c>
      <c r="Y50" s="52">
        <f t="shared" si="7"/>
        <v>19657201</v>
      </c>
      <c r="Z50" s="53">
        <f>+IF(X50&lt;&gt;0,+(Y50/X50)*100,0)</f>
        <v>168.8778786674205</v>
      </c>
      <c r="AA50" s="54">
        <f>SUM(AA47:AA49)</f>
        <v>16297227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-279807</v>
      </c>
      <c r="D6" s="18"/>
      <c r="E6" s="19">
        <v>43102599</v>
      </c>
      <c r="F6" s="20">
        <v>43102599</v>
      </c>
      <c r="G6" s="20">
        <v>-5149281</v>
      </c>
      <c r="H6" s="20">
        <v>938061</v>
      </c>
      <c r="I6" s="20">
        <v>3438911</v>
      </c>
      <c r="J6" s="20">
        <v>-772309</v>
      </c>
      <c r="K6" s="20">
        <v>878526</v>
      </c>
      <c r="L6" s="20">
        <v>806275</v>
      </c>
      <c r="M6" s="20">
        <v>356798</v>
      </c>
      <c r="N6" s="20">
        <v>2041599</v>
      </c>
      <c r="O6" s="20"/>
      <c r="P6" s="20"/>
      <c r="Q6" s="20"/>
      <c r="R6" s="20"/>
      <c r="S6" s="20"/>
      <c r="T6" s="20"/>
      <c r="U6" s="20"/>
      <c r="V6" s="20"/>
      <c r="W6" s="20">
        <v>1269290</v>
      </c>
      <c r="X6" s="20">
        <v>22249434</v>
      </c>
      <c r="Y6" s="20">
        <v>-20980144</v>
      </c>
      <c r="Z6" s="21">
        <v>-94.295180722350054</v>
      </c>
      <c r="AA6" s="22">
        <v>43102599</v>
      </c>
    </row>
    <row r="7" spans="1:27" x14ac:dyDescent="0.25">
      <c r="A7" s="23" t="s">
        <v>35</v>
      </c>
      <c r="B7" s="17" t="s">
        <v>32</v>
      </c>
      <c r="C7" s="18">
        <v>9171241</v>
      </c>
      <c r="D7" s="18"/>
      <c r="E7" s="19">
        <v>7597000</v>
      </c>
      <c r="F7" s="20">
        <v>7597000</v>
      </c>
      <c r="G7" s="20">
        <v>10143890</v>
      </c>
      <c r="H7" s="20">
        <v>1370581</v>
      </c>
      <c r="I7" s="20">
        <v>1573174</v>
      </c>
      <c r="J7" s="20">
        <v>13087645</v>
      </c>
      <c r="K7" s="20">
        <v>1926201</v>
      </c>
      <c r="L7" s="20">
        <v>2049284</v>
      </c>
      <c r="M7" s="20">
        <v>1837304</v>
      </c>
      <c r="N7" s="20">
        <v>5812789</v>
      </c>
      <c r="O7" s="20"/>
      <c r="P7" s="20"/>
      <c r="Q7" s="20"/>
      <c r="R7" s="20"/>
      <c r="S7" s="20"/>
      <c r="T7" s="20"/>
      <c r="U7" s="20"/>
      <c r="V7" s="20"/>
      <c r="W7" s="20">
        <v>18900434</v>
      </c>
      <c r="X7" s="20">
        <v>3794377</v>
      </c>
      <c r="Y7" s="20">
        <v>15106057</v>
      </c>
      <c r="Z7" s="21">
        <v>398.11692406948492</v>
      </c>
      <c r="AA7" s="22">
        <v>7597000</v>
      </c>
    </row>
    <row r="8" spans="1:27" x14ac:dyDescent="0.25">
      <c r="A8" s="23" t="s">
        <v>36</v>
      </c>
      <c r="B8" s="17" t="s">
        <v>32</v>
      </c>
      <c r="C8" s="18">
        <v>1428188</v>
      </c>
      <c r="D8" s="18"/>
      <c r="E8" s="19"/>
      <c r="F8" s="20"/>
      <c r="G8" s="20">
        <v>1025087</v>
      </c>
      <c r="H8" s="20">
        <v>106911</v>
      </c>
      <c r="I8" s="20">
        <v>58490</v>
      </c>
      <c r="J8" s="20">
        <v>1190488</v>
      </c>
      <c r="K8" s="20">
        <v>-572670</v>
      </c>
      <c r="L8" s="20">
        <v>-241650</v>
      </c>
      <c r="M8" s="20">
        <v>108080</v>
      </c>
      <c r="N8" s="20">
        <v>-706240</v>
      </c>
      <c r="O8" s="20"/>
      <c r="P8" s="20"/>
      <c r="Q8" s="20"/>
      <c r="R8" s="20"/>
      <c r="S8" s="20"/>
      <c r="T8" s="20"/>
      <c r="U8" s="20"/>
      <c r="V8" s="20"/>
      <c r="W8" s="20">
        <v>484248</v>
      </c>
      <c r="X8" s="20"/>
      <c r="Y8" s="20">
        <v>484248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733639</v>
      </c>
      <c r="D10" s="18"/>
      <c r="E10" s="19">
        <v>-8511526</v>
      </c>
      <c r="F10" s="20">
        <v>-8511526</v>
      </c>
      <c r="G10" s="20">
        <v>554832</v>
      </c>
      <c r="H10" s="20">
        <v>178807</v>
      </c>
      <c r="I10" s="20"/>
      <c r="J10" s="20">
        <v>733639</v>
      </c>
      <c r="K10" s="20">
        <v>305522</v>
      </c>
      <c r="L10" s="20">
        <v>121401</v>
      </c>
      <c r="M10" s="20">
        <v>27100</v>
      </c>
      <c r="N10" s="20">
        <v>454023</v>
      </c>
      <c r="O10" s="20"/>
      <c r="P10" s="20"/>
      <c r="Q10" s="20"/>
      <c r="R10" s="20"/>
      <c r="S10" s="20"/>
      <c r="T10" s="20"/>
      <c r="U10" s="20"/>
      <c r="V10" s="20"/>
      <c r="W10" s="20">
        <v>1187662</v>
      </c>
      <c r="X10" s="20">
        <v>-8511526</v>
      </c>
      <c r="Y10" s="20">
        <v>9699188</v>
      </c>
      <c r="Z10" s="21">
        <v>-113.95357307256066</v>
      </c>
      <c r="AA10" s="22">
        <v>-8511526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11053261</v>
      </c>
      <c r="D13" s="29">
        <f>SUM(D6:D12)</f>
        <v>0</v>
      </c>
      <c r="E13" s="30">
        <f t="shared" si="0"/>
        <v>42188073</v>
      </c>
      <c r="F13" s="31">
        <f t="shared" si="0"/>
        <v>42188073</v>
      </c>
      <c r="G13" s="31">
        <f t="shared" si="0"/>
        <v>6574528</v>
      </c>
      <c r="H13" s="31">
        <f t="shared" si="0"/>
        <v>2594360</v>
      </c>
      <c r="I13" s="31">
        <f t="shared" si="0"/>
        <v>5070575</v>
      </c>
      <c r="J13" s="31">
        <f t="shared" si="0"/>
        <v>14239463</v>
      </c>
      <c r="K13" s="31">
        <f t="shared" si="0"/>
        <v>2537579</v>
      </c>
      <c r="L13" s="31">
        <f t="shared" si="0"/>
        <v>2735310</v>
      </c>
      <c r="M13" s="31">
        <f t="shared" si="0"/>
        <v>2329282</v>
      </c>
      <c r="N13" s="31">
        <f t="shared" si="0"/>
        <v>7602171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21841634</v>
      </c>
      <c r="X13" s="31">
        <f t="shared" si="0"/>
        <v>17532285</v>
      </c>
      <c r="Y13" s="31">
        <f t="shared" si="0"/>
        <v>4309349</v>
      </c>
      <c r="Z13" s="32">
        <f>+IF(X13&lt;&gt;0,+(Y13/X13)*100,0)</f>
        <v>24.57950575181729</v>
      </c>
      <c r="AA13" s="33">
        <f>SUM(AA6:AA12)</f>
        <v>42188073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9050904</v>
      </c>
      <c r="D17" s="18"/>
      <c r="E17" s="19">
        <v>2328082</v>
      </c>
      <c r="F17" s="20">
        <v>2328082</v>
      </c>
      <c r="G17" s="24">
        <v>-2803673</v>
      </c>
      <c r="H17" s="24">
        <v>-4069820</v>
      </c>
      <c r="I17" s="24">
        <v>630399</v>
      </c>
      <c r="J17" s="20">
        <v>-6243094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-6243094</v>
      </c>
      <c r="X17" s="20">
        <v>2228078</v>
      </c>
      <c r="Y17" s="24">
        <v>-8471172</v>
      </c>
      <c r="Z17" s="25">
        <v>-380.20087268039987</v>
      </c>
      <c r="AA17" s="26">
        <v>2328082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9050904</v>
      </c>
      <c r="D25" s="29">
        <f t="shared" ref="D25:Y25" si="1">SUM(D15:D24)</f>
        <v>0</v>
      </c>
      <c r="E25" s="35">
        <f t="shared" si="1"/>
        <v>2328082</v>
      </c>
      <c r="F25" s="36">
        <f t="shared" si="1"/>
        <v>2328082</v>
      </c>
      <c r="G25" s="36">
        <f t="shared" si="1"/>
        <v>-2803673</v>
      </c>
      <c r="H25" s="36">
        <f t="shared" si="1"/>
        <v>-4069820</v>
      </c>
      <c r="I25" s="36">
        <f t="shared" si="1"/>
        <v>630399</v>
      </c>
      <c r="J25" s="36">
        <f t="shared" si="1"/>
        <v>-6243094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-6243094</v>
      </c>
      <c r="X25" s="36">
        <f t="shared" si="1"/>
        <v>2228078</v>
      </c>
      <c r="Y25" s="36">
        <f t="shared" si="1"/>
        <v>-8471172</v>
      </c>
      <c r="Z25" s="37">
        <f>+IF(X25&lt;&gt;0,+(Y25/X25)*100,0)</f>
        <v>-380.20087268039987</v>
      </c>
      <c r="AA25" s="38">
        <f>SUM(AA15:AA24)</f>
        <v>2328082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20104165</v>
      </c>
      <c r="D26" s="29">
        <f>+D13+D25</f>
        <v>0</v>
      </c>
      <c r="E26" s="30">
        <f t="shared" si="2"/>
        <v>44516155</v>
      </c>
      <c r="F26" s="31">
        <f t="shared" si="2"/>
        <v>44516155</v>
      </c>
      <c r="G26" s="31">
        <f t="shared" si="2"/>
        <v>3770855</v>
      </c>
      <c r="H26" s="31">
        <f t="shared" si="2"/>
        <v>-1475460</v>
      </c>
      <c r="I26" s="31">
        <f t="shared" si="2"/>
        <v>5700974</v>
      </c>
      <c r="J26" s="31">
        <f t="shared" si="2"/>
        <v>7996369</v>
      </c>
      <c r="K26" s="31">
        <f t="shared" si="2"/>
        <v>2537579</v>
      </c>
      <c r="L26" s="31">
        <f t="shared" si="2"/>
        <v>2735310</v>
      </c>
      <c r="M26" s="31">
        <f t="shared" si="2"/>
        <v>2329282</v>
      </c>
      <c r="N26" s="31">
        <f t="shared" si="2"/>
        <v>7602171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15598540</v>
      </c>
      <c r="X26" s="31">
        <f t="shared" si="2"/>
        <v>19760363</v>
      </c>
      <c r="Y26" s="31">
        <f t="shared" si="2"/>
        <v>-4161823</v>
      </c>
      <c r="Z26" s="32">
        <f>+IF(X26&lt;&gt;0,+(Y26/X26)*100,0)</f>
        <v>-21.061470378858932</v>
      </c>
      <c r="AA26" s="33">
        <f>+AA13+AA25</f>
        <v>44516155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21000</v>
      </c>
      <c r="F32" s="20">
        <v>21000</v>
      </c>
      <c r="G32" s="20"/>
      <c r="H32" s="20"/>
      <c r="I32" s="20"/>
      <c r="J32" s="20"/>
      <c r="K32" s="20">
        <v>-403029</v>
      </c>
      <c r="L32" s="20">
        <v>-773677</v>
      </c>
      <c r="M32" s="20">
        <v>-924009</v>
      </c>
      <c r="N32" s="20">
        <v>-2100715</v>
      </c>
      <c r="O32" s="20"/>
      <c r="P32" s="20"/>
      <c r="Q32" s="20"/>
      <c r="R32" s="20"/>
      <c r="S32" s="20"/>
      <c r="T32" s="20"/>
      <c r="U32" s="20"/>
      <c r="V32" s="20"/>
      <c r="W32" s="20">
        <v>-2100715</v>
      </c>
      <c r="X32" s="20">
        <v>10500</v>
      </c>
      <c r="Y32" s="20">
        <v>-2111215</v>
      </c>
      <c r="Z32" s="21">
        <v>-20106.809523809523</v>
      </c>
      <c r="AA32" s="22">
        <v>21000</v>
      </c>
    </row>
    <row r="33" spans="1:27" x14ac:dyDescent="0.25">
      <c r="A33" s="23" t="s">
        <v>60</v>
      </c>
      <c r="B33" s="17" t="s">
        <v>32</v>
      </c>
      <c r="C33" s="18">
        <v>1293155</v>
      </c>
      <c r="D33" s="18"/>
      <c r="E33" s="19"/>
      <c r="F33" s="20"/>
      <c r="G33" s="20">
        <v>2464959</v>
      </c>
      <c r="H33" s="20">
        <v>-1171804</v>
      </c>
      <c r="I33" s="20">
        <v>1975041</v>
      </c>
      <c r="J33" s="20">
        <v>3268196</v>
      </c>
      <c r="K33" s="20">
        <v>1300000</v>
      </c>
      <c r="L33" s="20">
        <v>-1510116</v>
      </c>
      <c r="M33" s="20"/>
      <c r="N33" s="20">
        <v>-210116</v>
      </c>
      <c r="O33" s="20"/>
      <c r="P33" s="20"/>
      <c r="Q33" s="20"/>
      <c r="R33" s="20"/>
      <c r="S33" s="20"/>
      <c r="T33" s="20"/>
      <c r="U33" s="20"/>
      <c r="V33" s="20"/>
      <c r="W33" s="20">
        <v>3058080</v>
      </c>
      <c r="X33" s="20"/>
      <c r="Y33" s="20">
        <v>3058080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1293155</v>
      </c>
      <c r="D37" s="29">
        <f t="shared" ref="D37:Y37" si="3">SUM(D29:D36)</f>
        <v>0</v>
      </c>
      <c r="E37" s="30">
        <f t="shared" si="3"/>
        <v>21000</v>
      </c>
      <c r="F37" s="31">
        <f t="shared" si="3"/>
        <v>21000</v>
      </c>
      <c r="G37" s="31">
        <f t="shared" si="3"/>
        <v>2464959</v>
      </c>
      <c r="H37" s="31">
        <f t="shared" si="3"/>
        <v>-1171804</v>
      </c>
      <c r="I37" s="31">
        <f t="shared" si="3"/>
        <v>1975041</v>
      </c>
      <c r="J37" s="31">
        <f t="shared" si="3"/>
        <v>3268196</v>
      </c>
      <c r="K37" s="31">
        <f t="shared" si="3"/>
        <v>896971</v>
      </c>
      <c r="L37" s="31">
        <f t="shared" si="3"/>
        <v>-2283793</v>
      </c>
      <c r="M37" s="31">
        <f t="shared" si="3"/>
        <v>-924009</v>
      </c>
      <c r="N37" s="31">
        <f t="shared" si="3"/>
        <v>-2310831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957365</v>
      </c>
      <c r="X37" s="31">
        <f t="shared" si="3"/>
        <v>10500</v>
      </c>
      <c r="Y37" s="31">
        <f t="shared" si="3"/>
        <v>946865</v>
      </c>
      <c r="Z37" s="32">
        <f>+IF(X37&lt;&gt;0,+(Y37/X37)*100,0)</f>
        <v>9017.7619047619046</v>
      </c>
      <c r="AA37" s="33">
        <f>SUM(AA29:AA36)</f>
        <v>21000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1293155</v>
      </c>
      <c r="D44" s="29">
        <f>+D37+D43</f>
        <v>0</v>
      </c>
      <c r="E44" s="30">
        <f t="shared" si="5"/>
        <v>21000</v>
      </c>
      <c r="F44" s="31">
        <f t="shared" si="5"/>
        <v>21000</v>
      </c>
      <c r="G44" s="31">
        <f t="shared" si="5"/>
        <v>2464959</v>
      </c>
      <c r="H44" s="31">
        <f t="shared" si="5"/>
        <v>-1171804</v>
      </c>
      <c r="I44" s="31">
        <f t="shared" si="5"/>
        <v>1975041</v>
      </c>
      <c r="J44" s="31">
        <f t="shared" si="5"/>
        <v>3268196</v>
      </c>
      <c r="K44" s="31">
        <f t="shared" si="5"/>
        <v>896971</v>
      </c>
      <c r="L44" s="31">
        <f t="shared" si="5"/>
        <v>-2283793</v>
      </c>
      <c r="M44" s="31">
        <f t="shared" si="5"/>
        <v>-924009</v>
      </c>
      <c r="N44" s="31">
        <f t="shared" si="5"/>
        <v>-2310831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957365</v>
      </c>
      <c r="X44" s="31">
        <f t="shared" si="5"/>
        <v>10500</v>
      </c>
      <c r="Y44" s="31">
        <f t="shared" si="5"/>
        <v>946865</v>
      </c>
      <c r="Z44" s="32">
        <f>+IF(X44&lt;&gt;0,+(Y44/X44)*100,0)</f>
        <v>9017.7619047619046</v>
      </c>
      <c r="AA44" s="33">
        <f>+AA37+AA43</f>
        <v>21000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18811010</v>
      </c>
      <c r="D45" s="42">
        <f t="shared" si="6"/>
        <v>0</v>
      </c>
      <c r="E45" s="43">
        <f t="shared" si="6"/>
        <v>44495155</v>
      </c>
      <c r="F45" s="44">
        <f t="shared" si="6"/>
        <v>44495155</v>
      </c>
      <c r="G45" s="44">
        <f t="shared" si="6"/>
        <v>1305896</v>
      </c>
      <c r="H45" s="44">
        <f t="shared" si="6"/>
        <v>-303656</v>
      </c>
      <c r="I45" s="44">
        <f t="shared" si="6"/>
        <v>3725933</v>
      </c>
      <c r="J45" s="44">
        <f t="shared" si="6"/>
        <v>4728173</v>
      </c>
      <c r="K45" s="44">
        <f t="shared" si="6"/>
        <v>1640608</v>
      </c>
      <c r="L45" s="44">
        <f t="shared" si="6"/>
        <v>5019103</v>
      </c>
      <c r="M45" s="44">
        <f t="shared" si="6"/>
        <v>3253291</v>
      </c>
      <c r="N45" s="44">
        <f t="shared" si="6"/>
        <v>9913002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14641175</v>
      </c>
      <c r="X45" s="44">
        <f t="shared" si="6"/>
        <v>19749863</v>
      </c>
      <c r="Y45" s="44">
        <f t="shared" si="6"/>
        <v>-5108688</v>
      </c>
      <c r="Z45" s="45">
        <f>+IF(X45&lt;&gt;0,+(Y45/X45)*100,0)</f>
        <v>-25.866954115074115</v>
      </c>
      <c r="AA45" s="46">
        <f>+AA26-AA44</f>
        <v>44495155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53006681</v>
      </c>
      <c r="F47" s="20">
        <v>53006681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28261389</v>
      </c>
      <c r="Y47" s="20">
        <v>-28261389</v>
      </c>
      <c r="Z47" s="47">
        <v>-100</v>
      </c>
      <c r="AA47" s="22">
        <v>53006681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53006681</v>
      </c>
      <c r="F50" s="52">
        <f t="shared" si="7"/>
        <v>53006681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28261389</v>
      </c>
      <c r="Y50" s="52">
        <f t="shared" si="7"/>
        <v>-28261389</v>
      </c>
      <c r="Z50" s="53">
        <f>+IF(X50&lt;&gt;0,+(Y50/X50)*100,0)</f>
        <v>-100</v>
      </c>
      <c r="AA50" s="54">
        <f>SUM(AA47:AA49)</f>
        <v>53006681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-3025129</v>
      </c>
      <c r="D6" s="18"/>
      <c r="E6" s="19">
        <v>31294731</v>
      </c>
      <c r="F6" s="20">
        <v>24703354</v>
      </c>
      <c r="G6" s="20">
        <v>3107187</v>
      </c>
      <c r="H6" s="20">
        <v>1645675</v>
      </c>
      <c r="I6" s="20">
        <v>1367397</v>
      </c>
      <c r="J6" s="20">
        <v>6120259</v>
      </c>
      <c r="K6" s="20">
        <v>1488431</v>
      </c>
      <c r="L6" s="20">
        <v>2103607</v>
      </c>
      <c r="M6" s="20">
        <v>1920905</v>
      </c>
      <c r="N6" s="20">
        <v>5512943</v>
      </c>
      <c r="O6" s="20"/>
      <c r="P6" s="20"/>
      <c r="Q6" s="20"/>
      <c r="R6" s="20"/>
      <c r="S6" s="20"/>
      <c r="T6" s="20"/>
      <c r="U6" s="20"/>
      <c r="V6" s="20"/>
      <c r="W6" s="20">
        <v>11633202</v>
      </c>
      <c r="X6" s="20">
        <v>13363474</v>
      </c>
      <c r="Y6" s="20">
        <v>-1730272</v>
      </c>
      <c r="Z6" s="21">
        <v>-12.947770916454809</v>
      </c>
      <c r="AA6" s="22">
        <v>24703354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611071</v>
      </c>
      <c r="F7" s="20">
        <v>-3144839</v>
      </c>
      <c r="G7" s="20">
        <v>-83213</v>
      </c>
      <c r="H7" s="20">
        <v>-101858</v>
      </c>
      <c r="I7" s="20">
        <v>157004</v>
      </c>
      <c r="J7" s="20">
        <v>-28067</v>
      </c>
      <c r="K7" s="20">
        <v>298951</v>
      </c>
      <c r="L7" s="20">
        <v>558471</v>
      </c>
      <c r="M7" s="20">
        <v>658207</v>
      </c>
      <c r="N7" s="20">
        <v>1515629</v>
      </c>
      <c r="O7" s="20"/>
      <c r="P7" s="20"/>
      <c r="Q7" s="20"/>
      <c r="R7" s="20"/>
      <c r="S7" s="20"/>
      <c r="T7" s="20"/>
      <c r="U7" s="20"/>
      <c r="V7" s="20"/>
      <c r="W7" s="20">
        <v>1487562</v>
      </c>
      <c r="X7" s="20">
        <v>-4697304</v>
      </c>
      <c r="Y7" s="20">
        <v>6184866</v>
      </c>
      <c r="Z7" s="21">
        <v>-131.66842086439371</v>
      </c>
      <c r="AA7" s="22">
        <v>-3144839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4675</v>
      </c>
      <c r="F8" s="20">
        <v>138960</v>
      </c>
      <c r="G8" s="20">
        <v>78617</v>
      </c>
      <c r="H8" s="20">
        <v>-2220954</v>
      </c>
      <c r="I8" s="20">
        <v>64735</v>
      </c>
      <c r="J8" s="20">
        <v>-2077602</v>
      </c>
      <c r="K8" s="20">
        <v>48729</v>
      </c>
      <c r="L8" s="20">
        <v>73370</v>
      </c>
      <c r="M8" s="20">
        <v>62073</v>
      </c>
      <c r="N8" s="20">
        <v>184172</v>
      </c>
      <c r="O8" s="20"/>
      <c r="P8" s="20"/>
      <c r="Q8" s="20"/>
      <c r="R8" s="20"/>
      <c r="S8" s="20"/>
      <c r="T8" s="20"/>
      <c r="U8" s="20"/>
      <c r="V8" s="20"/>
      <c r="W8" s="20">
        <v>-1893430</v>
      </c>
      <c r="X8" s="20">
        <v>136625</v>
      </c>
      <c r="Y8" s="20">
        <v>-2030055</v>
      </c>
      <c r="Z8" s="21">
        <v>-1485.8591033851785</v>
      </c>
      <c r="AA8" s="22">
        <v>138960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-3025129</v>
      </c>
      <c r="D13" s="29">
        <f>SUM(D6:D12)</f>
        <v>0</v>
      </c>
      <c r="E13" s="30">
        <f t="shared" si="0"/>
        <v>31830477</v>
      </c>
      <c r="F13" s="31">
        <f t="shared" si="0"/>
        <v>21697475</v>
      </c>
      <c r="G13" s="31">
        <f t="shared" si="0"/>
        <v>3102591</v>
      </c>
      <c r="H13" s="31">
        <f t="shared" si="0"/>
        <v>-677137</v>
      </c>
      <c r="I13" s="31">
        <f t="shared" si="0"/>
        <v>1589136</v>
      </c>
      <c r="J13" s="31">
        <f t="shared" si="0"/>
        <v>4014590</v>
      </c>
      <c r="K13" s="31">
        <f t="shared" si="0"/>
        <v>1836111</v>
      </c>
      <c r="L13" s="31">
        <f t="shared" si="0"/>
        <v>2735448</v>
      </c>
      <c r="M13" s="31">
        <f t="shared" si="0"/>
        <v>2641185</v>
      </c>
      <c r="N13" s="31">
        <f t="shared" si="0"/>
        <v>7212744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11227334</v>
      </c>
      <c r="X13" s="31">
        <f t="shared" si="0"/>
        <v>8802801</v>
      </c>
      <c r="Y13" s="31">
        <f t="shared" si="0"/>
        <v>2424533</v>
      </c>
      <c r="Z13" s="32">
        <f>+IF(X13&lt;&gt;0,+(Y13/X13)*100,0)</f>
        <v>27.542744633213907</v>
      </c>
      <c r="AA13" s="33">
        <f>SUM(AA6:AA12)</f>
        <v>21697475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6387608</v>
      </c>
      <c r="D17" s="18"/>
      <c r="E17" s="19">
        <v>18942131</v>
      </c>
      <c r="F17" s="20">
        <v>24171661</v>
      </c>
      <c r="G17" s="24">
        <v>1341188</v>
      </c>
      <c r="H17" s="24"/>
      <c r="I17" s="24">
        <v>413689</v>
      </c>
      <c r="J17" s="20">
        <v>1754877</v>
      </c>
      <c r="K17" s="24">
        <v>60610</v>
      </c>
      <c r="L17" s="24">
        <v>67878</v>
      </c>
      <c r="M17" s="20"/>
      <c r="N17" s="24">
        <v>128488</v>
      </c>
      <c r="O17" s="24"/>
      <c r="P17" s="24"/>
      <c r="Q17" s="20"/>
      <c r="R17" s="24"/>
      <c r="S17" s="24"/>
      <c r="T17" s="20"/>
      <c r="U17" s="24"/>
      <c r="V17" s="24"/>
      <c r="W17" s="24">
        <v>1883365</v>
      </c>
      <c r="X17" s="20">
        <v>14689432</v>
      </c>
      <c r="Y17" s="24">
        <v>-12806067</v>
      </c>
      <c r="Z17" s="25">
        <v>-87.178775870979891</v>
      </c>
      <c r="AA17" s="26">
        <v>24171661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6387608</v>
      </c>
      <c r="D25" s="29">
        <f t="shared" ref="D25:Y25" si="1">SUM(D15:D24)</f>
        <v>0</v>
      </c>
      <c r="E25" s="35">
        <f t="shared" si="1"/>
        <v>18942131</v>
      </c>
      <c r="F25" s="36">
        <f t="shared" si="1"/>
        <v>24171661</v>
      </c>
      <c r="G25" s="36">
        <f t="shared" si="1"/>
        <v>1341188</v>
      </c>
      <c r="H25" s="36">
        <f t="shared" si="1"/>
        <v>0</v>
      </c>
      <c r="I25" s="36">
        <f t="shared" si="1"/>
        <v>413689</v>
      </c>
      <c r="J25" s="36">
        <f t="shared" si="1"/>
        <v>1754877</v>
      </c>
      <c r="K25" s="36">
        <f t="shared" si="1"/>
        <v>60610</v>
      </c>
      <c r="L25" s="36">
        <f t="shared" si="1"/>
        <v>67878</v>
      </c>
      <c r="M25" s="36">
        <f t="shared" si="1"/>
        <v>0</v>
      </c>
      <c r="N25" s="36">
        <f t="shared" si="1"/>
        <v>128488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1883365</v>
      </c>
      <c r="X25" s="36">
        <f t="shared" si="1"/>
        <v>14689432</v>
      </c>
      <c r="Y25" s="36">
        <f t="shared" si="1"/>
        <v>-12806067</v>
      </c>
      <c r="Z25" s="37">
        <f>+IF(X25&lt;&gt;0,+(Y25/X25)*100,0)</f>
        <v>-87.178775870979891</v>
      </c>
      <c r="AA25" s="38">
        <f>SUM(AA15:AA24)</f>
        <v>24171661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3362479</v>
      </c>
      <c r="D26" s="29">
        <f>+D13+D25</f>
        <v>0</v>
      </c>
      <c r="E26" s="30">
        <f t="shared" si="2"/>
        <v>50772608</v>
      </c>
      <c r="F26" s="31">
        <f t="shared" si="2"/>
        <v>45869136</v>
      </c>
      <c r="G26" s="31">
        <f t="shared" si="2"/>
        <v>4443779</v>
      </c>
      <c r="H26" s="31">
        <f t="shared" si="2"/>
        <v>-677137</v>
      </c>
      <c r="I26" s="31">
        <f t="shared" si="2"/>
        <v>2002825</v>
      </c>
      <c r="J26" s="31">
        <f t="shared" si="2"/>
        <v>5769467</v>
      </c>
      <c r="K26" s="31">
        <f t="shared" si="2"/>
        <v>1896721</v>
      </c>
      <c r="L26" s="31">
        <f t="shared" si="2"/>
        <v>2803326</v>
      </c>
      <c r="M26" s="31">
        <f t="shared" si="2"/>
        <v>2641185</v>
      </c>
      <c r="N26" s="31">
        <f t="shared" si="2"/>
        <v>7341232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13110699</v>
      </c>
      <c r="X26" s="31">
        <f t="shared" si="2"/>
        <v>23492233</v>
      </c>
      <c r="Y26" s="31">
        <f t="shared" si="2"/>
        <v>-10381534</v>
      </c>
      <c r="Z26" s="32">
        <f>+IF(X26&lt;&gt;0,+(Y26/X26)*100,0)</f>
        <v>-44.191346135550418</v>
      </c>
      <c r="AA26" s="33">
        <f>+AA13+AA25</f>
        <v>45869136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3362479</v>
      </c>
      <c r="D45" s="42">
        <f t="shared" si="6"/>
        <v>0</v>
      </c>
      <c r="E45" s="43">
        <f t="shared" si="6"/>
        <v>50772608</v>
      </c>
      <c r="F45" s="44">
        <f t="shared" si="6"/>
        <v>45869136</v>
      </c>
      <c r="G45" s="44">
        <f t="shared" si="6"/>
        <v>4443779</v>
      </c>
      <c r="H45" s="44">
        <f t="shared" si="6"/>
        <v>-677137</v>
      </c>
      <c r="I45" s="44">
        <f t="shared" si="6"/>
        <v>2002825</v>
      </c>
      <c r="J45" s="44">
        <f t="shared" si="6"/>
        <v>5769467</v>
      </c>
      <c r="K45" s="44">
        <f t="shared" si="6"/>
        <v>1896721</v>
      </c>
      <c r="L45" s="44">
        <f t="shared" si="6"/>
        <v>2803326</v>
      </c>
      <c r="M45" s="44">
        <f t="shared" si="6"/>
        <v>2641185</v>
      </c>
      <c r="N45" s="44">
        <f t="shared" si="6"/>
        <v>7341232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13110699</v>
      </c>
      <c r="X45" s="44">
        <f t="shared" si="6"/>
        <v>23492233</v>
      </c>
      <c r="Y45" s="44">
        <f t="shared" si="6"/>
        <v>-10381534</v>
      </c>
      <c r="Z45" s="45">
        <f>+IF(X45&lt;&gt;0,+(Y45/X45)*100,0)</f>
        <v>-44.191346135550418</v>
      </c>
      <c r="AA45" s="46">
        <f>+AA26-AA44</f>
        <v>45869136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45026521</v>
      </c>
      <c r="F47" s="20">
        <v>43884179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21942107</v>
      </c>
      <c r="Y47" s="20">
        <v>-21942107</v>
      </c>
      <c r="Z47" s="47">
        <v>-100</v>
      </c>
      <c r="AA47" s="22">
        <v>43884179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45026521</v>
      </c>
      <c r="F50" s="52">
        <f t="shared" si="7"/>
        <v>43884179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21942107</v>
      </c>
      <c r="Y50" s="52">
        <f t="shared" si="7"/>
        <v>-21942107</v>
      </c>
      <c r="Z50" s="53">
        <f>+IF(X50&lt;&gt;0,+(Y50/X50)*100,0)</f>
        <v>-100</v>
      </c>
      <c r="AA50" s="54">
        <f>SUM(AA47:AA49)</f>
        <v>43884179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7921931</v>
      </c>
      <c r="D6" s="18"/>
      <c r="E6" s="19">
        <v>21819582</v>
      </c>
      <c r="F6" s="20">
        <v>20374797</v>
      </c>
      <c r="G6" s="20">
        <v>714011</v>
      </c>
      <c r="H6" s="20">
        <v>-132895</v>
      </c>
      <c r="I6" s="20">
        <v>730119</v>
      </c>
      <c r="J6" s="20">
        <v>1311235</v>
      </c>
      <c r="K6" s="20">
        <v>-1774997</v>
      </c>
      <c r="L6" s="20">
        <v>1296493</v>
      </c>
      <c r="M6" s="20">
        <v>772487</v>
      </c>
      <c r="N6" s="20">
        <v>293983</v>
      </c>
      <c r="O6" s="20"/>
      <c r="P6" s="20"/>
      <c r="Q6" s="20"/>
      <c r="R6" s="20"/>
      <c r="S6" s="20"/>
      <c r="T6" s="20"/>
      <c r="U6" s="20"/>
      <c r="V6" s="20"/>
      <c r="W6" s="20">
        <v>1605218</v>
      </c>
      <c r="X6" s="20">
        <v>8551305</v>
      </c>
      <c r="Y6" s="20">
        <v>-6946087</v>
      </c>
      <c r="Z6" s="21">
        <v>-81.228385608980147</v>
      </c>
      <c r="AA6" s="22">
        <v>20374797</v>
      </c>
    </row>
    <row r="7" spans="1:27" x14ac:dyDescent="0.25">
      <c r="A7" s="23" t="s">
        <v>35</v>
      </c>
      <c r="B7" s="17" t="s">
        <v>32</v>
      </c>
      <c r="C7" s="18">
        <v>21999746</v>
      </c>
      <c r="D7" s="18"/>
      <c r="E7" s="19">
        <v>23445333</v>
      </c>
      <c r="F7" s="20">
        <v>24531184</v>
      </c>
      <c r="G7" s="20">
        <v>20735848</v>
      </c>
      <c r="H7" s="20">
        <v>1297780</v>
      </c>
      <c r="I7" s="20">
        <v>-60897</v>
      </c>
      <c r="J7" s="20">
        <v>21972731</v>
      </c>
      <c r="K7" s="20">
        <v>-3320827</v>
      </c>
      <c r="L7" s="20">
        <v>1629236</v>
      </c>
      <c r="M7" s="20">
        <v>396459</v>
      </c>
      <c r="N7" s="20">
        <v>-1295132</v>
      </c>
      <c r="O7" s="20"/>
      <c r="P7" s="20"/>
      <c r="Q7" s="20"/>
      <c r="R7" s="20"/>
      <c r="S7" s="20"/>
      <c r="T7" s="20"/>
      <c r="U7" s="20"/>
      <c r="V7" s="20"/>
      <c r="W7" s="20">
        <v>20677599</v>
      </c>
      <c r="X7" s="20">
        <v>23266751</v>
      </c>
      <c r="Y7" s="20">
        <v>-2589152</v>
      </c>
      <c r="Z7" s="21">
        <v>-11.128120123002992</v>
      </c>
      <c r="AA7" s="22">
        <v>24531184</v>
      </c>
    </row>
    <row r="8" spans="1:27" x14ac:dyDescent="0.25">
      <c r="A8" s="23" t="s">
        <v>36</v>
      </c>
      <c r="B8" s="17" t="s">
        <v>32</v>
      </c>
      <c r="C8" s="18">
        <v>1277976</v>
      </c>
      <c r="D8" s="18"/>
      <c r="E8" s="19">
        <v>-777585</v>
      </c>
      <c r="F8" s="20">
        <v>500390</v>
      </c>
      <c r="G8" s="20">
        <v>1275239</v>
      </c>
      <c r="H8" s="20">
        <v>-26025</v>
      </c>
      <c r="I8" s="20">
        <v>-61565</v>
      </c>
      <c r="J8" s="20">
        <v>1187649</v>
      </c>
      <c r="K8" s="20">
        <v>164647</v>
      </c>
      <c r="L8" s="20">
        <v>-41949</v>
      </c>
      <c r="M8" s="20">
        <v>-2092</v>
      </c>
      <c r="N8" s="20">
        <v>120606</v>
      </c>
      <c r="O8" s="20"/>
      <c r="P8" s="20"/>
      <c r="Q8" s="20"/>
      <c r="R8" s="20"/>
      <c r="S8" s="20"/>
      <c r="T8" s="20"/>
      <c r="U8" s="20"/>
      <c r="V8" s="20"/>
      <c r="W8" s="20">
        <v>1308255</v>
      </c>
      <c r="X8" s="20">
        <v>889203</v>
      </c>
      <c r="Y8" s="20">
        <v>419052</v>
      </c>
      <c r="Z8" s="21">
        <v>47.12669660358771</v>
      </c>
      <c r="AA8" s="22">
        <v>500390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-4043407</v>
      </c>
      <c r="Y10" s="20">
        <v>4043407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31199653</v>
      </c>
      <c r="D13" s="29">
        <f>SUM(D6:D12)</f>
        <v>0</v>
      </c>
      <c r="E13" s="30">
        <f t="shared" si="0"/>
        <v>44477330</v>
      </c>
      <c r="F13" s="31">
        <f t="shared" si="0"/>
        <v>45401371</v>
      </c>
      <c r="G13" s="31">
        <f t="shared" si="0"/>
        <v>22725098</v>
      </c>
      <c r="H13" s="31">
        <f t="shared" si="0"/>
        <v>1138860</v>
      </c>
      <c r="I13" s="31">
        <f t="shared" si="0"/>
        <v>607657</v>
      </c>
      <c r="J13" s="31">
        <f t="shared" si="0"/>
        <v>24471615</v>
      </c>
      <c r="K13" s="31">
        <f t="shared" si="0"/>
        <v>-4931177</v>
      </c>
      <c r="L13" s="31">
        <f t="shared" si="0"/>
        <v>2883780</v>
      </c>
      <c r="M13" s="31">
        <f t="shared" si="0"/>
        <v>1166854</v>
      </c>
      <c r="N13" s="31">
        <f t="shared" si="0"/>
        <v>-880543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23591072</v>
      </c>
      <c r="X13" s="31">
        <f t="shared" si="0"/>
        <v>28663852</v>
      </c>
      <c r="Y13" s="31">
        <f t="shared" si="0"/>
        <v>-5072780</v>
      </c>
      <c r="Z13" s="32">
        <f>+IF(X13&lt;&gt;0,+(Y13/X13)*100,0)</f>
        <v>-17.697481831820788</v>
      </c>
      <c r="AA13" s="33">
        <f>SUM(AA6:AA12)</f>
        <v>45401371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21826601</v>
      </c>
      <c r="D17" s="18"/>
      <c r="E17" s="19">
        <v>27101231</v>
      </c>
      <c r="F17" s="20">
        <v>12023759</v>
      </c>
      <c r="G17" s="24">
        <v>2104883</v>
      </c>
      <c r="H17" s="24">
        <v>1544227</v>
      </c>
      <c r="I17" s="24">
        <v>1703899</v>
      </c>
      <c r="J17" s="20">
        <v>5353009</v>
      </c>
      <c r="K17" s="24">
        <v>2571644</v>
      </c>
      <c r="L17" s="24">
        <v>1705045</v>
      </c>
      <c r="M17" s="20">
        <v>1638517</v>
      </c>
      <c r="N17" s="24">
        <v>5915206</v>
      </c>
      <c r="O17" s="24"/>
      <c r="P17" s="24"/>
      <c r="Q17" s="20"/>
      <c r="R17" s="24"/>
      <c r="S17" s="24"/>
      <c r="T17" s="20"/>
      <c r="U17" s="24"/>
      <c r="V17" s="24"/>
      <c r="W17" s="24">
        <v>11268215</v>
      </c>
      <c r="X17" s="20">
        <v>11427109</v>
      </c>
      <c r="Y17" s="24">
        <v>-158894</v>
      </c>
      <c r="Z17" s="25">
        <v>-1.3905004319115184</v>
      </c>
      <c r="AA17" s="26">
        <v>12023759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21826601</v>
      </c>
      <c r="D25" s="29">
        <f t="shared" ref="D25:Y25" si="1">SUM(D15:D24)</f>
        <v>0</v>
      </c>
      <c r="E25" s="35">
        <f t="shared" si="1"/>
        <v>27101231</v>
      </c>
      <c r="F25" s="36">
        <f t="shared" si="1"/>
        <v>12023759</v>
      </c>
      <c r="G25" s="36">
        <f t="shared" si="1"/>
        <v>2104883</v>
      </c>
      <c r="H25" s="36">
        <f t="shared" si="1"/>
        <v>1544227</v>
      </c>
      <c r="I25" s="36">
        <f t="shared" si="1"/>
        <v>1703899</v>
      </c>
      <c r="J25" s="36">
        <f t="shared" si="1"/>
        <v>5353009</v>
      </c>
      <c r="K25" s="36">
        <f t="shared" si="1"/>
        <v>2571644</v>
      </c>
      <c r="L25" s="36">
        <f t="shared" si="1"/>
        <v>1705045</v>
      </c>
      <c r="M25" s="36">
        <f t="shared" si="1"/>
        <v>1638517</v>
      </c>
      <c r="N25" s="36">
        <f t="shared" si="1"/>
        <v>5915206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11268215</v>
      </c>
      <c r="X25" s="36">
        <f t="shared" si="1"/>
        <v>11427109</v>
      </c>
      <c r="Y25" s="36">
        <f t="shared" si="1"/>
        <v>-158894</v>
      </c>
      <c r="Z25" s="37">
        <f>+IF(X25&lt;&gt;0,+(Y25/X25)*100,0)</f>
        <v>-1.3905004319115184</v>
      </c>
      <c r="AA25" s="38">
        <f>SUM(AA15:AA24)</f>
        <v>12023759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53026254</v>
      </c>
      <c r="D26" s="29">
        <f>+D13+D25</f>
        <v>0</v>
      </c>
      <c r="E26" s="30">
        <f t="shared" si="2"/>
        <v>71578561</v>
      </c>
      <c r="F26" s="31">
        <f t="shared" si="2"/>
        <v>57425130</v>
      </c>
      <c r="G26" s="31">
        <f t="shared" si="2"/>
        <v>24829981</v>
      </c>
      <c r="H26" s="31">
        <f t="shared" si="2"/>
        <v>2683087</v>
      </c>
      <c r="I26" s="31">
        <f t="shared" si="2"/>
        <v>2311556</v>
      </c>
      <c r="J26" s="31">
        <f t="shared" si="2"/>
        <v>29824624</v>
      </c>
      <c r="K26" s="31">
        <f t="shared" si="2"/>
        <v>-2359533</v>
      </c>
      <c r="L26" s="31">
        <f t="shared" si="2"/>
        <v>4588825</v>
      </c>
      <c r="M26" s="31">
        <f t="shared" si="2"/>
        <v>2805371</v>
      </c>
      <c r="N26" s="31">
        <f t="shared" si="2"/>
        <v>5034663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34859287</v>
      </c>
      <c r="X26" s="31">
        <f t="shared" si="2"/>
        <v>40090961</v>
      </c>
      <c r="Y26" s="31">
        <f t="shared" si="2"/>
        <v>-5231674</v>
      </c>
      <c r="Z26" s="32">
        <f>+IF(X26&lt;&gt;0,+(Y26/X26)*100,0)</f>
        <v>-13.049510087822538</v>
      </c>
      <c r="AA26" s="33">
        <f>+AA13+AA25</f>
        <v>57425130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2627899</v>
      </c>
      <c r="D32" s="18"/>
      <c r="E32" s="19">
        <v>2009696</v>
      </c>
      <c r="F32" s="20">
        <v>2627899</v>
      </c>
      <c r="G32" s="20">
        <v>2627899</v>
      </c>
      <c r="H32" s="20"/>
      <c r="I32" s="20"/>
      <c r="J32" s="20">
        <v>2627899</v>
      </c>
      <c r="K32" s="20">
        <v>13950</v>
      </c>
      <c r="L32" s="20"/>
      <c r="M32" s="20">
        <v>13950</v>
      </c>
      <c r="N32" s="20">
        <v>27900</v>
      </c>
      <c r="O32" s="20"/>
      <c r="P32" s="20"/>
      <c r="Q32" s="20"/>
      <c r="R32" s="20"/>
      <c r="S32" s="20"/>
      <c r="T32" s="20"/>
      <c r="U32" s="20"/>
      <c r="V32" s="20"/>
      <c r="W32" s="20">
        <v>2655799</v>
      </c>
      <c r="X32" s="20">
        <v>2627899</v>
      </c>
      <c r="Y32" s="20">
        <v>27900</v>
      </c>
      <c r="Z32" s="21">
        <v>1.0616846385648764</v>
      </c>
      <c r="AA32" s="22">
        <v>2627899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2627899</v>
      </c>
      <c r="D37" s="29">
        <f t="shared" ref="D37:Y37" si="3">SUM(D29:D36)</f>
        <v>0</v>
      </c>
      <c r="E37" s="30">
        <f t="shared" si="3"/>
        <v>2009696</v>
      </c>
      <c r="F37" s="31">
        <f t="shared" si="3"/>
        <v>2627899</v>
      </c>
      <c r="G37" s="31">
        <f t="shared" si="3"/>
        <v>2627899</v>
      </c>
      <c r="H37" s="31">
        <f t="shared" si="3"/>
        <v>0</v>
      </c>
      <c r="I37" s="31">
        <f t="shared" si="3"/>
        <v>0</v>
      </c>
      <c r="J37" s="31">
        <f t="shared" si="3"/>
        <v>2627899</v>
      </c>
      <c r="K37" s="31">
        <f t="shared" si="3"/>
        <v>13950</v>
      </c>
      <c r="L37" s="31">
        <f t="shared" si="3"/>
        <v>0</v>
      </c>
      <c r="M37" s="31">
        <f t="shared" si="3"/>
        <v>13950</v>
      </c>
      <c r="N37" s="31">
        <f t="shared" si="3"/>
        <v>27900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2655799</v>
      </c>
      <c r="X37" s="31">
        <f t="shared" si="3"/>
        <v>2627899</v>
      </c>
      <c r="Y37" s="31">
        <f t="shared" si="3"/>
        <v>27900</v>
      </c>
      <c r="Z37" s="32">
        <f>+IF(X37&lt;&gt;0,+(Y37/X37)*100,0)</f>
        <v>1.0616846385648764</v>
      </c>
      <c r="AA37" s="33">
        <f>SUM(AA29:AA36)</f>
        <v>2627899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2627899</v>
      </c>
      <c r="D44" s="29">
        <f>+D37+D43</f>
        <v>0</v>
      </c>
      <c r="E44" s="30">
        <f t="shared" si="5"/>
        <v>2009696</v>
      </c>
      <c r="F44" s="31">
        <f t="shared" si="5"/>
        <v>2627899</v>
      </c>
      <c r="G44" s="31">
        <f t="shared" si="5"/>
        <v>2627899</v>
      </c>
      <c r="H44" s="31">
        <f t="shared" si="5"/>
        <v>0</v>
      </c>
      <c r="I44" s="31">
        <f t="shared" si="5"/>
        <v>0</v>
      </c>
      <c r="J44" s="31">
        <f t="shared" si="5"/>
        <v>2627899</v>
      </c>
      <c r="K44" s="31">
        <f t="shared" si="5"/>
        <v>13950</v>
      </c>
      <c r="L44" s="31">
        <f t="shared" si="5"/>
        <v>0</v>
      </c>
      <c r="M44" s="31">
        <f t="shared" si="5"/>
        <v>13950</v>
      </c>
      <c r="N44" s="31">
        <f t="shared" si="5"/>
        <v>27900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2655799</v>
      </c>
      <c r="X44" s="31">
        <f t="shared" si="5"/>
        <v>2627899</v>
      </c>
      <c r="Y44" s="31">
        <f t="shared" si="5"/>
        <v>27900</v>
      </c>
      <c r="Z44" s="32">
        <f>+IF(X44&lt;&gt;0,+(Y44/X44)*100,0)</f>
        <v>1.0616846385648764</v>
      </c>
      <c r="AA44" s="33">
        <f>+AA37+AA43</f>
        <v>2627899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50398355</v>
      </c>
      <c r="D45" s="42">
        <f t="shared" si="6"/>
        <v>0</v>
      </c>
      <c r="E45" s="43">
        <f t="shared" si="6"/>
        <v>69568865</v>
      </c>
      <c r="F45" s="44">
        <f t="shared" si="6"/>
        <v>54797231</v>
      </c>
      <c r="G45" s="44">
        <f t="shared" si="6"/>
        <v>22202082</v>
      </c>
      <c r="H45" s="44">
        <f t="shared" si="6"/>
        <v>2683087</v>
      </c>
      <c r="I45" s="44">
        <f t="shared" si="6"/>
        <v>2311556</v>
      </c>
      <c r="J45" s="44">
        <f t="shared" si="6"/>
        <v>27196725</v>
      </c>
      <c r="K45" s="44">
        <f t="shared" si="6"/>
        <v>-2373483</v>
      </c>
      <c r="L45" s="44">
        <f t="shared" si="6"/>
        <v>4588825</v>
      </c>
      <c r="M45" s="44">
        <f t="shared" si="6"/>
        <v>2791421</v>
      </c>
      <c r="N45" s="44">
        <f t="shared" si="6"/>
        <v>5006763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32203488</v>
      </c>
      <c r="X45" s="44">
        <f t="shared" si="6"/>
        <v>37463062</v>
      </c>
      <c r="Y45" s="44">
        <f t="shared" si="6"/>
        <v>-5259574</v>
      </c>
      <c r="Z45" s="45">
        <f>+IF(X45&lt;&gt;0,+(Y45/X45)*100,0)</f>
        <v>-14.03935962308687</v>
      </c>
      <c r="AA45" s="46">
        <f>+AA26-AA44</f>
        <v>54797231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22204241</v>
      </c>
      <c r="F47" s="20">
        <v>21844241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14710072</v>
      </c>
      <c r="Y47" s="20">
        <v>-14710072</v>
      </c>
      <c r="Z47" s="47">
        <v>-100</v>
      </c>
      <c r="AA47" s="22">
        <v>21844241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22204241</v>
      </c>
      <c r="F50" s="52">
        <f t="shared" si="7"/>
        <v>21844241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14710072</v>
      </c>
      <c r="Y50" s="52">
        <f t="shared" si="7"/>
        <v>-14710072</v>
      </c>
      <c r="Z50" s="53">
        <f>+IF(X50&lt;&gt;0,+(Y50/X50)*100,0)</f>
        <v>-100</v>
      </c>
      <c r="AA50" s="54">
        <f>SUM(AA47:AA49)</f>
        <v>21844241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756140089</v>
      </c>
      <c r="D6" s="18"/>
      <c r="E6" s="19">
        <v>709468720</v>
      </c>
      <c r="F6" s="20">
        <v>697883319</v>
      </c>
      <c r="G6" s="20">
        <v>780345032</v>
      </c>
      <c r="H6" s="20">
        <v>6646979</v>
      </c>
      <c r="I6" s="20">
        <v>16049290</v>
      </c>
      <c r="J6" s="20">
        <v>803041301</v>
      </c>
      <c r="K6" s="20">
        <v>8928756</v>
      </c>
      <c r="L6" s="20">
        <v>-891527</v>
      </c>
      <c r="M6" s="20">
        <v>10385377</v>
      </c>
      <c r="N6" s="20">
        <v>18422606</v>
      </c>
      <c r="O6" s="20"/>
      <c r="P6" s="20"/>
      <c r="Q6" s="20"/>
      <c r="R6" s="20"/>
      <c r="S6" s="20"/>
      <c r="T6" s="20"/>
      <c r="U6" s="20"/>
      <c r="V6" s="20"/>
      <c r="W6" s="20">
        <v>821463907</v>
      </c>
      <c r="X6" s="20">
        <v>665733586</v>
      </c>
      <c r="Y6" s="20">
        <v>155730321</v>
      </c>
      <c r="Z6" s="21">
        <v>23.392288488206152</v>
      </c>
      <c r="AA6" s="22">
        <v>697883319</v>
      </c>
    </row>
    <row r="7" spans="1:27" x14ac:dyDescent="0.25">
      <c r="A7" s="23" t="s">
        <v>35</v>
      </c>
      <c r="B7" s="17" t="s">
        <v>32</v>
      </c>
      <c r="C7" s="18">
        <v>26252503</v>
      </c>
      <c r="D7" s="18"/>
      <c r="E7" s="19">
        <v>11997854</v>
      </c>
      <c r="F7" s="20">
        <v>11997854</v>
      </c>
      <c r="G7" s="20">
        <v>24852549</v>
      </c>
      <c r="H7" s="20">
        <v>-7931763</v>
      </c>
      <c r="I7" s="20">
        <v>-7564278</v>
      </c>
      <c r="J7" s="20">
        <v>9356508</v>
      </c>
      <c r="K7" s="20">
        <v>2591954</v>
      </c>
      <c r="L7" s="20">
        <v>327643</v>
      </c>
      <c r="M7" s="20">
        <v>2190243</v>
      </c>
      <c r="N7" s="20">
        <v>5109840</v>
      </c>
      <c r="O7" s="20"/>
      <c r="P7" s="20"/>
      <c r="Q7" s="20"/>
      <c r="R7" s="20"/>
      <c r="S7" s="20"/>
      <c r="T7" s="20"/>
      <c r="U7" s="20"/>
      <c r="V7" s="20"/>
      <c r="W7" s="20">
        <v>14466348</v>
      </c>
      <c r="X7" s="20">
        <v>12435250</v>
      </c>
      <c r="Y7" s="20">
        <v>2031098</v>
      </c>
      <c r="Z7" s="21">
        <v>16.333390965199733</v>
      </c>
      <c r="AA7" s="22">
        <v>11997854</v>
      </c>
    </row>
    <row r="8" spans="1:27" x14ac:dyDescent="0.25">
      <c r="A8" s="23" t="s">
        <v>36</v>
      </c>
      <c r="B8" s="17" t="s">
        <v>32</v>
      </c>
      <c r="C8" s="18">
        <v>1834980</v>
      </c>
      <c r="D8" s="18"/>
      <c r="E8" s="19">
        <v>1935496</v>
      </c>
      <c r="F8" s="20">
        <v>1935496</v>
      </c>
      <c r="G8" s="20">
        <v>1972915</v>
      </c>
      <c r="H8" s="20">
        <v>84498</v>
      </c>
      <c r="I8" s="20">
        <v>144178</v>
      </c>
      <c r="J8" s="20">
        <v>2201591</v>
      </c>
      <c r="K8" s="20">
        <v>-242056</v>
      </c>
      <c r="L8" s="20">
        <v>19391</v>
      </c>
      <c r="M8" s="20">
        <v>-35046</v>
      </c>
      <c r="N8" s="20">
        <v>-257711</v>
      </c>
      <c r="O8" s="20"/>
      <c r="P8" s="20"/>
      <c r="Q8" s="20"/>
      <c r="R8" s="20"/>
      <c r="S8" s="20"/>
      <c r="T8" s="20"/>
      <c r="U8" s="20"/>
      <c r="V8" s="20"/>
      <c r="W8" s="20">
        <v>1943880</v>
      </c>
      <c r="X8" s="20">
        <v>2336103</v>
      </c>
      <c r="Y8" s="20">
        <v>-392223</v>
      </c>
      <c r="Z8" s="21">
        <v>-16.789627854593739</v>
      </c>
      <c r="AA8" s="22">
        <v>1935496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-16967861</v>
      </c>
      <c r="D10" s="18"/>
      <c r="E10" s="19">
        <v>-6898026</v>
      </c>
      <c r="F10" s="20">
        <v>-6898026</v>
      </c>
      <c r="G10" s="20">
        <v>-8442637</v>
      </c>
      <c r="H10" s="20">
        <v>7315421</v>
      </c>
      <c r="I10" s="20">
        <v>-16596657</v>
      </c>
      <c r="J10" s="20">
        <v>-17723873</v>
      </c>
      <c r="K10" s="20">
        <v>-3960126</v>
      </c>
      <c r="L10" s="20">
        <v>3343340</v>
      </c>
      <c r="M10" s="20">
        <v>-175060</v>
      </c>
      <c r="N10" s="20">
        <v>-791846</v>
      </c>
      <c r="O10" s="20"/>
      <c r="P10" s="20"/>
      <c r="Q10" s="20"/>
      <c r="R10" s="20"/>
      <c r="S10" s="20"/>
      <c r="T10" s="20"/>
      <c r="U10" s="20"/>
      <c r="V10" s="20"/>
      <c r="W10" s="20">
        <v>-18515719</v>
      </c>
      <c r="X10" s="20">
        <v>-6903026</v>
      </c>
      <c r="Y10" s="20">
        <v>-11612693</v>
      </c>
      <c r="Z10" s="21">
        <v>168.22612286264024</v>
      </c>
      <c r="AA10" s="22">
        <v>-6898026</v>
      </c>
    </row>
    <row r="11" spans="1:27" x14ac:dyDescent="0.25">
      <c r="A11" s="23" t="s">
        <v>39</v>
      </c>
      <c r="B11" s="17" t="s">
        <v>32</v>
      </c>
      <c r="C11" s="18">
        <v>2061167</v>
      </c>
      <c r="D11" s="18"/>
      <c r="E11" s="19"/>
      <c r="F11" s="20"/>
      <c r="G11" s="24">
        <v>126571</v>
      </c>
      <c r="H11" s="24">
        <v>2810386</v>
      </c>
      <c r="I11" s="24">
        <v>-1591841</v>
      </c>
      <c r="J11" s="20">
        <v>1345116</v>
      </c>
      <c r="K11" s="24">
        <v>29043</v>
      </c>
      <c r="L11" s="24">
        <v>1417703</v>
      </c>
      <c r="M11" s="20">
        <v>-1108706</v>
      </c>
      <c r="N11" s="24">
        <v>338040</v>
      </c>
      <c r="O11" s="24"/>
      <c r="P11" s="24"/>
      <c r="Q11" s="20"/>
      <c r="R11" s="24"/>
      <c r="S11" s="24"/>
      <c r="T11" s="20"/>
      <c r="U11" s="24"/>
      <c r="V11" s="24"/>
      <c r="W11" s="24">
        <v>1683156</v>
      </c>
      <c r="X11" s="20"/>
      <c r="Y11" s="24">
        <v>1683156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-2253095</v>
      </c>
      <c r="D12" s="18"/>
      <c r="E12" s="19">
        <v>-2253090</v>
      </c>
      <c r="F12" s="20">
        <v>-2253090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-2253090</v>
      </c>
      <c r="Y12" s="20">
        <v>-5</v>
      </c>
      <c r="Z12" s="21"/>
      <c r="AA12" s="22">
        <v>-2253090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767067783</v>
      </c>
      <c r="D13" s="29">
        <f>SUM(D6:D12)</f>
        <v>0</v>
      </c>
      <c r="E13" s="30">
        <f t="shared" si="0"/>
        <v>714250954</v>
      </c>
      <c r="F13" s="31">
        <f t="shared" si="0"/>
        <v>702665553</v>
      </c>
      <c r="G13" s="31">
        <f t="shared" si="0"/>
        <v>796601335</v>
      </c>
      <c r="H13" s="31">
        <f t="shared" si="0"/>
        <v>8925521</v>
      </c>
      <c r="I13" s="31">
        <f t="shared" si="0"/>
        <v>-9559308</v>
      </c>
      <c r="J13" s="31">
        <f t="shared" si="0"/>
        <v>795967548</v>
      </c>
      <c r="K13" s="31">
        <f t="shared" si="0"/>
        <v>7347571</v>
      </c>
      <c r="L13" s="31">
        <f t="shared" si="0"/>
        <v>4216550</v>
      </c>
      <c r="M13" s="31">
        <f t="shared" si="0"/>
        <v>11256808</v>
      </c>
      <c r="N13" s="31">
        <f t="shared" si="0"/>
        <v>22820929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818788477</v>
      </c>
      <c r="X13" s="31">
        <f t="shared" si="0"/>
        <v>671348823</v>
      </c>
      <c r="Y13" s="31">
        <f t="shared" si="0"/>
        <v>147439654</v>
      </c>
      <c r="Z13" s="32">
        <f>+IF(X13&lt;&gt;0,+(Y13/X13)*100,0)</f>
        <v>21.961705889517884</v>
      </c>
      <c r="AA13" s="33">
        <f>SUM(AA6:AA12)</f>
        <v>702665553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531221731</v>
      </c>
      <c r="D17" s="18"/>
      <c r="E17" s="19">
        <v>550608188</v>
      </c>
      <c r="F17" s="20">
        <v>549807384</v>
      </c>
      <c r="G17" s="24">
        <v>531070757</v>
      </c>
      <c r="H17" s="24">
        <v>2160320</v>
      </c>
      <c r="I17" s="24">
        <v>-4583897</v>
      </c>
      <c r="J17" s="20">
        <v>528647180</v>
      </c>
      <c r="K17" s="24">
        <v>-314500</v>
      </c>
      <c r="L17" s="24">
        <v>8882363</v>
      </c>
      <c r="M17" s="20">
        <v>-382404</v>
      </c>
      <c r="N17" s="24">
        <v>8185459</v>
      </c>
      <c r="O17" s="24"/>
      <c r="P17" s="24"/>
      <c r="Q17" s="20"/>
      <c r="R17" s="24"/>
      <c r="S17" s="24"/>
      <c r="T17" s="20"/>
      <c r="U17" s="24"/>
      <c r="V17" s="24"/>
      <c r="W17" s="24">
        <v>536832639</v>
      </c>
      <c r="X17" s="20">
        <v>543736133</v>
      </c>
      <c r="Y17" s="24">
        <v>-6903494</v>
      </c>
      <c r="Z17" s="25">
        <v>-1.2696404709966185</v>
      </c>
      <c r="AA17" s="26">
        <v>549807384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4596672</v>
      </c>
      <c r="D21" s="18"/>
      <c r="E21" s="19">
        <v>3867720</v>
      </c>
      <c r="F21" s="20">
        <v>3867720</v>
      </c>
      <c r="G21" s="20">
        <v>4596672</v>
      </c>
      <c r="H21" s="20"/>
      <c r="I21" s="20">
        <v>-208520</v>
      </c>
      <c r="J21" s="20">
        <v>4388152</v>
      </c>
      <c r="K21" s="20">
        <v>-70262</v>
      </c>
      <c r="L21" s="20">
        <v>-67995</v>
      </c>
      <c r="M21" s="20">
        <v>-70262</v>
      </c>
      <c r="N21" s="20">
        <v>-208519</v>
      </c>
      <c r="O21" s="20"/>
      <c r="P21" s="20"/>
      <c r="Q21" s="20"/>
      <c r="R21" s="20"/>
      <c r="S21" s="20"/>
      <c r="T21" s="20"/>
      <c r="U21" s="20"/>
      <c r="V21" s="20"/>
      <c r="W21" s="20">
        <v>4179633</v>
      </c>
      <c r="X21" s="20">
        <v>3867720</v>
      </c>
      <c r="Y21" s="20">
        <v>311913</v>
      </c>
      <c r="Z21" s="21">
        <v>8.0645186311315182</v>
      </c>
      <c r="AA21" s="22">
        <v>3867720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535818403</v>
      </c>
      <c r="D25" s="29">
        <f t="shared" ref="D25:Y25" si="1">SUM(D15:D24)</f>
        <v>0</v>
      </c>
      <c r="E25" s="35">
        <f t="shared" si="1"/>
        <v>554475908</v>
      </c>
      <c r="F25" s="36">
        <f t="shared" si="1"/>
        <v>553675104</v>
      </c>
      <c r="G25" s="36">
        <f t="shared" si="1"/>
        <v>535667429</v>
      </c>
      <c r="H25" s="36">
        <f t="shared" si="1"/>
        <v>2160320</v>
      </c>
      <c r="I25" s="36">
        <f t="shared" si="1"/>
        <v>-4792417</v>
      </c>
      <c r="J25" s="36">
        <f t="shared" si="1"/>
        <v>533035332</v>
      </c>
      <c r="K25" s="36">
        <f t="shared" si="1"/>
        <v>-384762</v>
      </c>
      <c r="L25" s="36">
        <f t="shared" si="1"/>
        <v>8814368</v>
      </c>
      <c r="M25" s="36">
        <f t="shared" si="1"/>
        <v>-452666</v>
      </c>
      <c r="N25" s="36">
        <f t="shared" si="1"/>
        <v>7976940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541012272</v>
      </c>
      <c r="X25" s="36">
        <f t="shared" si="1"/>
        <v>547603853</v>
      </c>
      <c r="Y25" s="36">
        <f t="shared" si="1"/>
        <v>-6591581</v>
      </c>
      <c r="Z25" s="37">
        <f>+IF(X25&lt;&gt;0,+(Y25/X25)*100,0)</f>
        <v>-1.2037134077652298</v>
      </c>
      <c r="AA25" s="38">
        <f>SUM(AA15:AA24)</f>
        <v>553675104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1302886186</v>
      </c>
      <c r="D26" s="29">
        <f>+D13+D25</f>
        <v>0</v>
      </c>
      <c r="E26" s="30">
        <f t="shared" si="2"/>
        <v>1268726862</v>
      </c>
      <c r="F26" s="31">
        <f t="shared" si="2"/>
        <v>1256340657</v>
      </c>
      <c r="G26" s="31">
        <f t="shared" si="2"/>
        <v>1332268764</v>
      </c>
      <c r="H26" s="31">
        <f t="shared" si="2"/>
        <v>11085841</v>
      </c>
      <c r="I26" s="31">
        <f t="shared" si="2"/>
        <v>-14351725</v>
      </c>
      <c r="J26" s="31">
        <f t="shared" si="2"/>
        <v>1329002880</v>
      </c>
      <c r="K26" s="31">
        <f t="shared" si="2"/>
        <v>6962809</v>
      </c>
      <c r="L26" s="31">
        <f t="shared" si="2"/>
        <v>13030918</v>
      </c>
      <c r="M26" s="31">
        <f t="shared" si="2"/>
        <v>10804142</v>
      </c>
      <c r="N26" s="31">
        <f t="shared" si="2"/>
        <v>30797869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1359800749</v>
      </c>
      <c r="X26" s="31">
        <f t="shared" si="2"/>
        <v>1218952676</v>
      </c>
      <c r="Y26" s="31">
        <f t="shared" si="2"/>
        <v>140848073</v>
      </c>
      <c r="Z26" s="32">
        <f>+IF(X26&lt;&gt;0,+(Y26/X26)*100,0)</f>
        <v>11.554843413789758</v>
      </c>
      <c r="AA26" s="33">
        <f>+AA13+AA25</f>
        <v>1256340657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1643851</v>
      </c>
      <c r="D30" s="18"/>
      <c r="E30" s="19">
        <v>14197429</v>
      </c>
      <c r="F30" s="20">
        <v>1826224</v>
      </c>
      <c r="G30" s="20">
        <v>1643851</v>
      </c>
      <c r="H30" s="20"/>
      <c r="I30" s="20"/>
      <c r="J30" s="20">
        <v>1643851</v>
      </c>
      <c r="K30" s="20"/>
      <c r="L30" s="20"/>
      <c r="M30" s="20">
        <v>-794361</v>
      </c>
      <c r="N30" s="20">
        <v>-794361</v>
      </c>
      <c r="O30" s="20"/>
      <c r="P30" s="20"/>
      <c r="Q30" s="20"/>
      <c r="R30" s="20"/>
      <c r="S30" s="20"/>
      <c r="T30" s="20"/>
      <c r="U30" s="20"/>
      <c r="V30" s="20"/>
      <c r="W30" s="20">
        <v>849490</v>
      </c>
      <c r="X30" s="20">
        <v>6916341</v>
      </c>
      <c r="Y30" s="20">
        <v>-6066851</v>
      </c>
      <c r="Z30" s="21">
        <v>-87.717638560620429</v>
      </c>
      <c r="AA30" s="22">
        <v>1826224</v>
      </c>
    </row>
    <row r="31" spans="1:27" x14ac:dyDescent="0.25">
      <c r="A31" s="23" t="s">
        <v>58</v>
      </c>
      <c r="B31" s="39" t="s">
        <v>32</v>
      </c>
      <c r="C31" s="18">
        <v>1363200</v>
      </c>
      <c r="D31" s="18"/>
      <c r="E31" s="19">
        <v>14735767</v>
      </c>
      <c r="F31" s="20">
        <v>14735767</v>
      </c>
      <c r="G31" s="20">
        <v>1474645</v>
      </c>
      <c r="H31" s="20">
        <v>466051</v>
      </c>
      <c r="I31" s="20">
        <v>71221</v>
      </c>
      <c r="J31" s="20">
        <v>2011917</v>
      </c>
      <c r="K31" s="20">
        <v>386590</v>
      </c>
      <c r="L31" s="20">
        <v>-61128</v>
      </c>
      <c r="M31" s="20">
        <v>144827</v>
      </c>
      <c r="N31" s="20">
        <v>470289</v>
      </c>
      <c r="O31" s="20"/>
      <c r="P31" s="20"/>
      <c r="Q31" s="20"/>
      <c r="R31" s="20"/>
      <c r="S31" s="20"/>
      <c r="T31" s="20"/>
      <c r="U31" s="20"/>
      <c r="V31" s="20"/>
      <c r="W31" s="20">
        <v>2482206</v>
      </c>
      <c r="X31" s="20">
        <v>14160757</v>
      </c>
      <c r="Y31" s="20">
        <v>-11678551</v>
      </c>
      <c r="Z31" s="21">
        <v>-82.471233705938175</v>
      </c>
      <c r="AA31" s="22">
        <v>14735767</v>
      </c>
    </row>
    <row r="32" spans="1:27" x14ac:dyDescent="0.25">
      <c r="A32" s="23" t="s">
        <v>59</v>
      </c>
      <c r="B32" s="17" t="s">
        <v>32</v>
      </c>
      <c r="C32" s="18">
        <v>2453974</v>
      </c>
      <c r="D32" s="18"/>
      <c r="E32" s="19">
        <v>-16692330</v>
      </c>
      <c r="F32" s="20">
        <v>-17892330</v>
      </c>
      <c r="G32" s="20">
        <v>2586657</v>
      </c>
      <c r="H32" s="20">
        <v>262902</v>
      </c>
      <c r="I32" s="20">
        <v>195852</v>
      </c>
      <c r="J32" s="20">
        <v>3045411</v>
      </c>
      <c r="K32" s="20">
        <v>288851</v>
      </c>
      <c r="L32" s="20">
        <v>306213</v>
      </c>
      <c r="M32" s="20">
        <v>-1251319</v>
      </c>
      <c r="N32" s="20">
        <v>-656255</v>
      </c>
      <c r="O32" s="20"/>
      <c r="P32" s="20"/>
      <c r="Q32" s="20"/>
      <c r="R32" s="20"/>
      <c r="S32" s="20"/>
      <c r="T32" s="20"/>
      <c r="U32" s="20"/>
      <c r="V32" s="20"/>
      <c r="W32" s="20">
        <v>2389156</v>
      </c>
      <c r="X32" s="20">
        <v>-19912996</v>
      </c>
      <c r="Y32" s="20">
        <v>22302152</v>
      </c>
      <c r="Z32" s="21">
        <v>-111.99797358468811</v>
      </c>
      <c r="AA32" s="22">
        <v>-17892330</v>
      </c>
    </row>
    <row r="33" spans="1:27" x14ac:dyDescent="0.25">
      <c r="A33" s="23" t="s">
        <v>60</v>
      </c>
      <c r="B33" s="17" t="s">
        <v>32</v>
      </c>
      <c r="C33" s="18">
        <v>801852</v>
      </c>
      <c r="D33" s="18"/>
      <c r="E33" s="19">
        <v>768786</v>
      </c>
      <c r="F33" s="20">
        <v>1007426</v>
      </c>
      <c r="G33" s="20">
        <v>801853</v>
      </c>
      <c r="H33" s="20">
        <v>113159</v>
      </c>
      <c r="I33" s="20"/>
      <c r="J33" s="20">
        <v>915012</v>
      </c>
      <c r="K33" s="20">
        <v>-9383</v>
      </c>
      <c r="L33" s="20"/>
      <c r="M33" s="20"/>
      <c r="N33" s="20">
        <v>-9383</v>
      </c>
      <c r="O33" s="20"/>
      <c r="P33" s="20"/>
      <c r="Q33" s="20"/>
      <c r="R33" s="20"/>
      <c r="S33" s="20"/>
      <c r="T33" s="20"/>
      <c r="U33" s="20"/>
      <c r="V33" s="20"/>
      <c r="W33" s="20">
        <v>905629</v>
      </c>
      <c r="X33" s="20">
        <v>-1231566</v>
      </c>
      <c r="Y33" s="20">
        <v>2137195</v>
      </c>
      <c r="Z33" s="21">
        <v>-173.53475169012461</v>
      </c>
      <c r="AA33" s="22">
        <v>1007426</v>
      </c>
    </row>
    <row r="34" spans="1:27" x14ac:dyDescent="0.25">
      <c r="A34" s="23" t="s">
        <v>61</v>
      </c>
      <c r="B34" s="17" t="s">
        <v>32</v>
      </c>
      <c r="C34" s="18">
        <v>3180191</v>
      </c>
      <c r="D34" s="18"/>
      <c r="E34" s="19">
        <v>3537585</v>
      </c>
      <c r="F34" s="20">
        <v>3537585</v>
      </c>
      <c r="G34" s="20">
        <v>2393176</v>
      </c>
      <c r="H34" s="20">
        <v>1025893</v>
      </c>
      <c r="I34" s="20">
        <v>119439</v>
      </c>
      <c r="J34" s="20">
        <v>3538508</v>
      </c>
      <c r="K34" s="20">
        <v>119439</v>
      </c>
      <c r="L34" s="20">
        <v>119439</v>
      </c>
      <c r="M34" s="20">
        <v>119439</v>
      </c>
      <c r="N34" s="20">
        <v>358317</v>
      </c>
      <c r="O34" s="20"/>
      <c r="P34" s="20"/>
      <c r="Q34" s="20"/>
      <c r="R34" s="20"/>
      <c r="S34" s="20"/>
      <c r="T34" s="20"/>
      <c r="U34" s="20"/>
      <c r="V34" s="20"/>
      <c r="W34" s="20">
        <v>3896825</v>
      </c>
      <c r="X34" s="20">
        <v>3666728</v>
      </c>
      <c r="Y34" s="20">
        <v>230097</v>
      </c>
      <c r="Z34" s="21">
        <v>6.2752677591574839</v>
      </c>
      <c r="AA34" s="22">
        <v>3537585</v>
      </c>
    </row>
    <row r="35" spans="1:27" x14ac:dyDescent="0.25">
      <c r="A35" s="23" t="s">
        <v>39</v>
      </c>
      <c r="B35" s="17" t="s">
        <v>32</v>
      </c>
      <c r="C35" s="18">
        <v>9206942</v>
      </c>
      <c r="D35" s="18"/>
      <c r="E35" s="19"/>
      <c r="F35" s="20"/>
      <c r="G35" s="20">
        <v>9984204</v>
      </c>
      <c r="H35" s="20">
        <v>1286802</v>
      </c>
      <c r="I35" s="20">
        <v>258432</v>
      </c>
      <c r="J35" s="20">
        <v>11529438</v>
      </c>
      <c r="K35" s="20">
        <v>-1010305</v>
      </c>
      <c r="L35" s="20">
        <v>298211</v>
      </c>
      <c r="M35" s="20">
        <v>177324</v>
      </c>
      <c r="N35" s="20">
        <v>-534770</v>
      </c>
      <c r="O35" s="20"/>
      <c r="P35" s="20"/>
      <c r="Q35" s="20"/>
      <c r="R35" s="20"/>
      <c r="S35" s="20"/>
      <c r="T35" s="20"/>
      <c r="U35" s="20"/>
      <c r="V35" s="20"/>
      <c r="W35" s="20">
        <v>10994668</v>
      </c>
      <c r="X35" s="20"/>
      <c r="Y35" s="20">
        <v>10994668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18650010</v>
      </c>
      <c r="D37" s="29">
        <f t="shared" ref="D37:Y37" si="3">SUM(D29:D36)</f>
        <v>0</v>
      </c>
      <c r="E37" s="30">
        <f t="shared" si="3"/>
        <v>16547237</v>
      </c>
      <c r="F37" s="31">
        <f t="shared" si="3"/>
        <v>3214672</v>
      </c>
      <c r="G37" s="31">
        <f t="shared" si="3"/>
        <v>18884386</v>
      </c>
      <c r="H37" s="31">
        <f t="shared" si="3"/>
        <v>3154807</v>
      </c>
      <c r="I37" s="31">
        <f t="shared" si="3"/>
        <v>644944</v>
      </c>
      <c r="J37" s="31">
        <f t="shared" si="3"/>
        <v>22684137</v>
      </c>
      <c r="K37" s="31">
        <f t="shared" si="3"/>
        <v>-224808</v>
      </c>
      <c r="L37" s="31">
        <f t="shared" si="3"/>
        <v>662735</v>
      </c>
      <c r="M37" s="31">
        <f t="shared" si="3"/>
        <v>-1604090</v>
      </c>
      <c r="N37" s="31">
        <f t="shared" si="3"/>
        <v>-1166163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21517974</v>
      </c>
      <c r="X37" s="31">
        <f t="shared" si="3"/>
        <v>3599264</v>
      </c>
      <c r="Y37" s="31">
        <f t="shared" si="3"/>
        <v>17918710</v>
      </c>
      <c r="Z37" s="32">
        <f>+IF(X37&lt;&gt;0,+(Y37/X37)*100,0)</f>
        <v>497.84372582839154</v>
      </c>
      <c r="AA37" s="33">
        <f>SUM(AA29:AA36)</f>
        <v>3214672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12676638</v>
      </c>
      <c r="D39" s="18"/>
      <c r="E39" s="19">
        <v>10850414</v>
      </c>
      <c r="F39" s="20">
        <v>10850414</v>
      </c>
      <c r="G39" s="20">
        <v>12676638</v>
      </c>
      <c r="H39" s="20"/>
      <c r="I39" s="20"/>
      <c r="J39" s="20">
        <v>12676638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12676638</v>
      </c>
      <c r="X39" s="20">
        <v>12676639</v>
      </c>
      <c r="Y39" s="20">
        <v>-1</v>
      </c>
      <c r="Z39" s="21"/>
      <c r="AA39" s="22">
        <v>10850414</v>
      </c>
    </row>
    <row r="40" spans="1:27" x14ac:dyDescent="0.25">
      <c r="A40" s="23" t="s">
        <v>61</v>
      </c>
      <c r="B40" s="17" t="s">
        <v>32</v>
      </c>
      <c r="C40" s="18">
        <v>1339424</v>
      </c>
      <c r="D40" s="18"/>
      <c r="E40" s="19">
        <v>1470290</v>
      </c>
      <c r="F40" s="20">
        <v>1470290</v>
      </c>
      <c r="G40" s="20">
        <v>1595358</v>
      </c>
      <c r="H40" s="20">
        <v>-232316</v>
      </c>
      <c r="I40" s="20">
        <v>11809</v>
      </c>
      <c r="J40" s="20">
        <v>1374851</v>
      </c>
      <c r="K40" s="20">
        <v>11809</v>
      </c>
      <c r="L40" s="20">
        <v>11809</v>
      </c>
      <c r="M40" s="20">
        <v>11809</v>
      </c>
      <c r="N40" s="20">
        <v>35427</v>
      </c>
      <c r="O40" s="20"/>
      <c r="P40" s="20"/>
      <c r="Q40" s="20"/>
      <c r="R40" s="20"/>
      <c r="S40" s="20"/>
      <c r="T40" s="20"/>
      <c r="U40" s="20"/>
      <c r="V40" s="20"/>
      <c r="W40" s="20">
        <v>1410278</v>
      </c>
      <c r="X40" s="20">
        <v>1470290</v>
      </c>
      <c r="Y40" s="20">
        <v>-60012</v>
      </c>
      <c r="Z40" s="21">
        <v>-4.0816437573539917</v>
      </c>
      <c r="AA40" s="22">
        <v>1470290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2216608</v>
      </c>
      <c r="D42" s="18"/>
      <c r="E42" s="19">
        <v>3441344</v>
      </c>
      <c r="F42" s="20">
        <v>3441344</v>
      </c>
      <c r="G42" s="20">
        <v>2524567</v>
      </c>
      <c r="H42" s="20">
        <v>-223765</v>
      </c>
      <c r="I42" s="20">
        <v>42097</v>
      </c>
      <c r="J42" s="20">
        <v>2342899</v>
      </c>
      <c r="K42" s="20">
        <v>42097</v>
      </c>
      <c r="L42" s="20">
        <v>42097</v>
      </c>
      <c r="M42" s="20">
        <v>42097</v>
      </c>
      <c r="N42" s="20">
        <v>126291</v>
      </c>
      <c r="O42" s="20"/>
      <c r="P42" s="20"/>
      <c r="Q42" s="20"/>
      <c r="R42" s="20"/>
      <c r="S42" s="20"/>
      <c r="T42" s="20"/>
      <c r="U42" s="20"/>
      <c r="V42" s="20"/>
      <c r="W42" s="20">
        <v>2469190</v>
      </c>
      <c r="X42" s="20">
        <v>3188762</v>
      </c>
      <c r="Y42" s="20">
        <v>-719572</v>
      </c>
      <c r="Z42" s="21">
        <v>-22.565873527092958</v>
      </c>
      <c r="AA42" s="22">
        <v>3441344</v>
      </c>
    </row>
    <row r="43" spans="1:27" x14ac:dyDescent="0.25">
      <c r="A43" s="27" t="s">
        <v>67</v>
      </c>
      <c r="B43" s="34" t="s">
        <v>32</v>
      </c>
      <c r="C43" s="29">
        <f>SUM(C39:C42)</f>
        <v>16232670</v>
      </c>
      <c r="D43" s="29">
        <f t="shared" ref="D43:Y43" si="4">SUM(D39:D42)</f>
        <v>0</v>
      </c>
      <c r="E43" s="35">
        <f t="shared" si="4"/>
        <v>15762048</v>
      </c>
      <c r="F43" s="36">
        <f t="shared" si="4"/>
        <v>15762048</v>
      </c>
      <c r="G43" s="36">
        <f t="shared" si="4"/>
        <v>16796563</v>
      </c>
      <c r="H43" s="36">
        <f t="shared" si="4"/>
        <v>-456081</v>
      </c>
      <c r="I43" s="36">
        <f t="shared" si="4"/>
        <v>53906</v>
      </c>
      <c r="J43" s="36">
        <f t="shared" si="4"/>
        <v>16394388</v>
      </c>
      <c r="K43" s="36">
        <f t="shared" si="4"/>
        <v>53906</v>
      </c>
      <c r="L43" s="36">
        <f t="shared" si="4"/>
        <v>53906</v>
      </c>
      <c r="M43" s="36">
        <f t="shared" si="4"/>
        <v>53906</v>
      </c>
      <c r="N43" s="36">
        <f t="shared" si="4"/>
        <v>161718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16556106</v>
      </c>
      <c r="X43" s="36">
        <f t="shared" si="4"/>
        <v>17335691</v>
      </c>
      <c r="Y43" s="36">
        <f t="shared" si="4"/>
        <v>-779585</v>
      </c>
      <c r="Z43" s="37">
        <f>+IF(X43&lt;&gt;0,+(Y43/X43)*100,0)</f>
        <v>-4.4969940915536624</v>
      </c>
      <c r="AA43" s="38">
        <f>SUM(AA39:AA42)</f>
        <v>15762048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34882680</v>
      </c>
      <c r="D44" s="29">
        <f>+D37+D43</f>
        <v>0</v>
      </c>
      <c r="E44" s="30">
        <f t="shared" si="5"/>
        <v>32309285</v>
      </c>
      <c r="F44" s="31">
        <f t="shared" si="5"/>
        <v>18976720</v>
      </c>
      <c r="G44" s="31">
        <f t="shared" si="5"/>
        <v>35680949</v>
      </c>
      <c r="H44" s="31">
        <f t="shared" si="5"/>
        <v>2698726</v>
      </c>
      <c r="I44" s="31">
        <f t="shared" si="5"/>
        <v>698850</v>
      </c>
      <c r="J44" s="31">
        <f t="shared" si="5"/>
        <v>39078525</v>
      </c>
      <c r="K44" s="31">
        <f t="shared" si="5"/>
        <v>-170902</v>
      </c>
      <c r="L44" s="31">
        <f t="shared" si="5"/>
        <v>716641</v>
      </c>
      <c r="M44" s="31">
        <f t="shared" si="5"/>
        <v>-1550184</v>
      </c>
      <c r="N44" s="31">
        <f t="shared" si="5"/>
        <v>-1004445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38074080</v>
      </c>
      <c r="X44" s="31">
        <f t="shared" si="5"/>
        <v>20934955</v>
      </c>
      <c r="Y44" s="31">
        <f t="shared" si="5"/>
        <v>17139125</v>
      </c>
      <c r="Z44" s="32">
        <f>+IF(X44&lt;&gt;0,+(Y44/X44)*100,0)</f>
        <v>81.868458757136082</v>
      </c>
      <c r="AA44" s="33">
        <f>+AA37+AA43</f>
        <v>18976720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1268003506</v>
      </c>
      <c r="D45" s="42">
        <f t="shared" si="6"/>
        <v>0</v>
      </c>
      <c r="E45" s="43">
        <f t="shared" si="6"/>
        <v>1236417577</v>
      </c>
      <c r="F45" s="44">
        <f t="shared" si="6"/>
        <v>1237363937</v>
      </c>
      <c r="G45" s="44">
        <f t="shared" si="6"/>
        <v>1296587815</v>
      </c>
      <c r="H45" s="44">
        <f t="shared" si="6"/>
        <v>8387115</v>
      </c>
      <c r="I45" s="44">
        <f t="shared" si="6"/>
        <v>-15050575</v>
      </c>
      <c r="J45" s="44">
        <f t="shared" si="6"/>
        <v>1289924355</v>
      </c>
      <c r="K45" s="44">
        <f t="shared" si="6"/>
        <v>7133711</v>
      </c>
      <c r="L45" s="44">
        <f t="shared" si="6"/>
        <v>12314277</v>
      </c>
      <c r="M45" s="44">
        <f t="shared" si="6"/>
        <v>12354326</v>
      </c>
      <c r="N45" s="44">
        <f t="shared" si="6"/>
        <v>31802314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1321726669</v>
      </c>
      <c r="X45" s="44">
        <f t="shared" si="6"/>
        <v>1198017721</v>
      </c>
      <c r="Y45" s="44">
        <f t="shared" si="6"/>
        <v>123708948</v>
      </c>
      <c r="Z45" s="45">
        <f>+IF(X45&lt;&gt;0,+(Y45/X45)*100,0)</f>
        <v>10.326136736670191</v>
      </c>
      <c r="AA45" s="46">
        <f>+AA26-AA44</f>
        <v>1237363937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104597210</v>
      </c>
      <c r="D47" s="18"/>
      <c r="E47" s="19">
        <v>80268062</v>
      </c>
      <c r="F47" s="20">
        <v>82016275</v>
      </c>
      <c r="G47" s="20">
        <v>40710586</v>
      </c>
      <c r="H47" s="20">
        <v>10533787</v>
      </c>
      <c r="I47" s="20">
        <v>-10839197</v>
      </c>
      <c r="J47" s="20">
        <v>40405176</v>
      </c>
      <c r="K47" s="20">
        <v>4261563</v>
      </c>
      <c r="L47" s="20">
        <v>7275233</v>
      </c>
      <c r="M47" s="20">
        <v>8976183</v>
      </c>
      <c r="N47" s="20">
        <v>20512979</v>
      </c>
      <c r="O47" s="20"/>
      <c r="P47" s="20"/>
      <c r="Q47" s="20"/>
      <c r="R47" s="20"/>
      <c r="S47" s="20"/>
      <c r="T47" s="20"/>
      <c r="U47" s="20"/>
      <c r="V47" s="20"/>
      <c r="W47" s="20">
        <v>60918155</v>
      </c>
      <c r="X47" s="20">
        <v>42670065</v>
      </c>
      <c r="Y47" s="20">
        <v>18248090</v>
      </c>
      <c r="Z47" s="47">
        <v>42.7655547278871</v>
      </c>
      <c r="AA47" s="22">
        <v>82016275</v>
      </c>
    </row>
    <row r="48" spans="1:27" x14ac:dyDescent="0.25">
      <c r="A48" s="23" t="s">
        <v>73</v>
      </c>
      <c r="B48" s="17" t="s">
        <v>32</v>
      </c>
      <c r="C48" s="18">
        <v>35205803</v>
      </c>
      <c r="D48" s="18"/>
      <c r="E48" s="19"/>
      <c r="F48" s="20"/>
      <c r="G48" s="20">
        <v>35205802</v>
      </c>
      <c r="H48" s="20"/>
      <c r="I48" s="20"/>
      <c r="J48" s="20">
        <v>35205802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35205802</v>
      </c>
      <c r="X48" s="20"/>
      <c r="Y48" s="20">
        <v>35205802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139803013</v>
      </c>
      <c r="D50" s="50">
        <f t="shared" ref="D50:Y50" si="7">SUM(D47:D49)</f>
        <v>0</v>
      </c>
      <c r="E50" s="51">
        <f t="shared" si="7"/>
        <v>80268062</v>
      </c>
      <c r="F50" s="52">
        <f t="shared" si="7"/>
        <v>82016275</v>
      </c>
      <c r="G50" s="52">
        <f t="shared" si="7"/>
        <v>75916388</v>
      </c>
      <c r="H50" s="52">
        <f t="shared" si="7"/>
        <v>10533787</v>
      </c>
      <c r="I50" s="52">
        <f t="shared" si="7"/>
        <v>-10839197</v>
      </c>
      <c r="J50" s="52">
        <f t="shared" si="7"/>
        <v>75610978</v>
      </c>
      <c r="K50" s="52">
        <f t="shared" si="7"/>
        <v>4261563</v>
      </c>
      <c r="L50" s="52">
        <f t="shared" si="7"/>
        <v>7275233</v>
      </c>
      <c r="M50" s="52">
        <f t="shared" si="7"/>
        <v>8976183</v>
      </c>
      <c r="N50" s="52">
        <f t="shared" si="7"/>
        <v>20512979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96123957</v>
      </c>
      <c r="X50" s="52">
        <f t="shared" si="7"/>
        <v>42670065</v>
      </c>
      <c r="Y50" s="52">
        <f t="shared" si="7"/>
        <v>53453892</v>
      </c>
      <c r="Z50" s="53">
        <f>+IF(X50&lt;&gt;0,+(Y50/X50)*100,0)</f>
        <v>125.27258160961321</v>
      </c>
      <c r="AA50" s="54">
        <f>SUM(AA47:AA49)</f>
        <v>82016275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51575071</v>
      </c>
      <c r="D6" s="18"/>
      <c r="E6" s="19"/>
      <c r="F6" s="20"/>
      <c r="G6" s="20">
        <v>11355751</v>
      </c>
      <c r="H6" s="20">
        <v>3340942</v>
      </c>
      <c r="I6" s="20">
        <v>436661</v>
      </c>
      <c r="J6" s="20">
        <v>15133354</v>
      </c>
      <c r="K6" s="20">
        <v>2465452</v>
      </c>
      <c r="L6" s="20">
        <v>-5203831</v>
      </c>
      <c r="M6" s="20">
        <v>5975486</v>
      </c>
      <c r="N6" s="20">
        <v>3237107</v>
      </c>
      <c r="O6" s="20"/>
      <c r="P6" s="20"/>
      <c r="Q6" s="20"/>
      <c r="R6" s="20"/>
      <c r="S6" s="20"/>
      <c r="T6" s="20"/>
      <c r="U6" s="20"/>
      <c r="V6" s="20"/>
      <c r="W6" s="20">
        <v>18370461</v>
      </c>
      <c r="X6" s="20"/>
      <c r="Y6" s="20">
        <v>18370461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24761796</v>
      </c>
      <c r="D7" s="18"/>
      <c r="E7" s="19">
        <v>8954859</v>
      </c>
      <c r="F7" s="20">
        <v>3949186</v>
      </c>
      <c r="G7" s="20">
        <v>23280546</v>
      </c>
      <c r="H7" s="20">
        <v>962885</v>
      </c>
      <c r="I7" s="20">
        <v>1335340</v>
      </c>
      <c r="J7" s="20">
        <v>25578771</v>
      </c>
      <c r="K7" s="20">
        <v>-724691</v>
      </c>
      <c r="L7" s="20">
        <v>4328209</v>
      </c>
      <c r="M7" s="20">
        <v>2099961</v>
      </c>
      <c r="N7" s="20">
        <v>5703479</v>
      </c>
      <c r="O7" s="20"/>
      <c r="P7" s="20"/>
      <c r="Q7" s="20"/>
      <c r="R7" s="20"/>
      <c r="S7" s="20"/>
      <c r="T7" s="20"/>
      <c r="U7" s="20"/>
      <c r="V7" s="20"/>
      <c r="W7" s="20">
        <v>31282250</v>
      </c>
      <c r="X7" s="20">
        <v>16209395</v>
      </c>
      <c r="Y7" s="20">
        <v>15072855</v>
      </c>
      <c r="Z7" s="21">
        <v>92.988387290210397</v>
      </c>
      <c r="AA7" s="22">
        <v>3949186</v>
      </c>
    </row>
    <row r="8" spans="1:27" x14ac:dyDescent="0.25">
      <c r="A8" s="23" t="s">
        <v>36</v>
      </c>
      <c r="B8" s="17" t="s">
        <v>32</v>
      </c>
      <c r="C8" s="18">
        <v>-620915</v>
      </c>
      <c r="D8" s="18"/>
      <c r="E8" s="19">
        <v>-83347</v>
      </c>
      <c r="F8" s="20">
        <v>529833</v>
      </c>
      <c r="G8" s="20">
        <v>-1889401</v>
      </c>
      <c r="H8" s="20">
        <v>55727</v>
      </c>
      <c r="I8" s="20">
        <v>51113</v>
      </c>
      <c r="J8" s="20">
        <v>-1782561</v>
      </c>
      <c r="K8" s="20">
        <v>51078</v>
      </c>
      <c r="L8" s="20">
        <v>55723</v>
      </c>
      <c r="M8" s="20">
        <v>57305</v>
      </c>
      <c r="N8" s="20">
        <v>164106</v>
      </c>
      <c r="O8" s="20"/>
      <c r="P8" s="20"/>
      <c r="Q8" s="20"/>
      <c r="R8" s="20"/>
      <c r="S8" s="20"/>
      <c r="T8" s="20"/>
      <c r="U8" s="20"/>
      <c r="V8" s="20"/>
      <c r="W8" s="20">
        <v>-1618455</v>
      </c>
      <c r="X8" s="20">
        <v>547084</v>
      </c>
      <c r="Y8" s="20">
        <v>-2165539</v>
      </c>
      <c r="Z8" s="21">
        <v>-395.83299822330758</v>
      </c>
      <c r="AA8" s="22">
        <v>529833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-1973610</v>
      </c>
      <c r="D10" s="18"/>
      <c r="E10" s="19">
        <v>4831066</v>
      </c>
      <c r="F10" s="20">
        <v>15513999</v>
      </c>
      <c r="G10" s="20">
        <v>39296958</v>
      </c>
      <c r="H10" s="20">
        <v>-36428318</v>
      </c>
      <c r="I10" s="20">
        <v>2923314</v>
      </c>
      <c r="J10" s="20">
        <v>5791954</v>
      </c>
      <c r="K10" s="20">
        <v>2905836</v>
      </c>
      <c r="L10" s="20">
        <v>3219957</v>
      </c>
      <c r="M10" s="20">
        <v>3936398</v>
      </c>
      <c r="N10" s="20">
        <v>10062191</v>
      </c>
      <c r="O10" s="20"/>
      <c r="P10" s="20"/>
      <c r="Q10" s="20"/>
      <c r="R10" s="20"/>
      <c r="S10" s="20"/>
      <c r="T10" s="20"/>
      <c r="U10" s="20"/>
      <c r="V10" s="20"/>
      <c r="W10" s="20">
        <v>15854145</v>
      </c>
      <c r="X10" s="20">
        <v>7936903</v>
      </c>
      <c r="Y10" s="20">
        <v>7917242</v>
      </c>
      <c r="Z10" s="21">
        <v>99.752283730820452</v>
      </c>
      <c r="AA10" s="22">
        <v>15513999</v>
      </c>
    </row>
    <row r="11" spans="1:27" x14ac:dyDescent="0.25">
      <c r="A11" s="23" t="s">
        <v>39</v>
      </c>
      <c r="B11" s="17" t="s">
        <v>32</v>
      </c>
      <c r="C11" s="18">
        <v>-266443</v>
      </c>
      <c r="D11" s="18"/>
      <c r="E11" s="19"/>
      <c r="F11" s="20"/>
      <c r="G11" s="24">
        <v>-267278</v>
      </c>
      <c r="H11" s="24"/>
      <c r="I11" s="24"/>
      <c r="J11" s="20">
        <v>-267278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-267278</v>
      </c>
      <c r="X11" s="20"/>
      <c r="Y11" s="24">
        <v>-267278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73475899</v>
      </c>
      <c r="D13" s="29">
        <f>SUM(D6:D12)</f>
        <v>0</v>
      </c>
      <c r="E13" s="30">
        <f t="shared" si="0"/>
        <v>13702578</v>
      </c>
      <c r="F13" s="31">
        <f t="shared" si="0"/>
        <v>19993018</v>
      </c>
      <c r="G13" s="31">
        <f t="shared" si="0"/>
        <v>71776576</v>
      </c>
      <c r="H13" s="31">
        <f t="shared" si="0"/>
        <v>-32068764</v>
      </c>
      <c r="I13" s="31">
        <f t="shared" si="0"/>
        <v>4746428</v>
      </c>
      <c r="J13" s="31">
        <f t="shared" si="0"/>
        <v>44454240</v>
      </c>
      <c r="K13" s="31">
        <f t="shared" si="0"/>
        <v>4697675</v>
      </c>
      <c r="L13" s="31">
        <f t="shared" si="0"/>
        <v>2400058</v>
      </c>
      <c r="M13" s="31">
        <f t="shared" si="0"/>
        <v>12069150</v>
      </c>
      <c r="N13" s="31">
        <f t="shared" si="0"/>
        <v>19166883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63621123</v>
      </c>
      <c r="X13" s="31">
        <f t="shared" si="0"/>
        <v>24693382</v>
      </c>
      <c r="Y13" s="31">
        <f t="shared" si="0"/>
        <v>38927741</v>
      </c>
      <c r="Z13" s="32">
        <f>+IF(X13&lt;&gt;0,+(Y13/X13)*100,0)</f>
        <v>157.64442877852861</v>
      </c>
      <c r="AA13" s="33">
        <f>SUM(AA6:AA12)</f>
        <v>19993018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300253266</v>
      </c>
      <c r="D17" s="18"/>
      <c r="E17" s="19">
        <v>314833174</v>
      </c>
      <c r="F17" s="20">
        <v>343873658</v>
      </c>
      <c r="G17" s="24">
        <v>317095013</v>
      </c>
      <c r="H17" s="24">
        <v>2396402</v>
      </c>
      <c r="I17" s="24">
        <v>-1520824</v>
      </c>
      <c r="J17" s="20">
        <v>317970591</v>
      </c>
      <c r="K17" s="24">
        <v>1601195</v>
      </c>
      <c r="L17" s="24">
        <v>6047083</v>
      </c>
      <c r="M17" s="20">
        <v>2349529</v>
      </c>
      <c r="N17" s="24">
        <v>9997807</v>
      </c>
      <c r="O17" s="24"/>
      <c r="P17" s="24"/>
      <c r="Q17" s="20"/>
      <c r="R17" s="24"/>
      <c r="S17" s="24"/>
      <c r="T17" s="20"/>
      <c r="U17" s="24"/>
      <c r="V17" s="24"/>
      <c r="W17" s="24">
        <v>327968398</v>
      </c>
      <c r="X17" s="20">
        <v>325162289</v>
      </c>
      <c r="Y17" s="24">
        <v>2806109</v>
      </c>
      <c r="Z17" s="25">
        <v>0.86298722051375387</v>
      </c>
      <c r="AA17" s="26">
        <v>343873658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300253266</v>
      </c>
      <c r="D25" s="29">
        <f t="shared" ref="D25:Y25" si="1">SUM(D15:D24)</f>
        <v>0</v>
      </c>
      <c r="E25" s="35">
        <f t="shared" si="1"/>
        <v>314833174</v>
      </c>
      <c r="F25" s="36">
        <f t="shared" si="1"/>
        <v>343873658</v>
      </c>
      <c r="G25" s="36">
        <f t="shared" si="1"/>
        <v>317095013</v>
      </c>
      <c r="H25" s="36">
        <f t="shared" si="1"/>
        <v>2396402</v>
      </c>
      <c r="I25" s="36">
        <f t="shared" si="1"/>
        <v>-1520824</v>
      </c>
      <c r="J25" s="36">
        <f t="shared" si="1"/>
        <v>317970591</v>
      </c>
      <c r="K25" s="36">
        <f t="shared" si="1"/>
        <v>1601195</v>
      </c>
      <c r="L25" s="36">
        <f t="shared" si="1"/>
        <v>6047083</v>
      </c>
      <c r="M25" s="36">
        <f t="shared" si="1"/>
        <v>2349529</v>
      </c>
      <c r="N25" s="36">
        <f t="shared" si="1"/>
        <v>9997807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327968398</v>
      </c>
      <c r="X25" s="36">
        <f t="shared" si="1"/>
        <v>325162289</v>
      </c>
      <c r="Y25" s="36">
        <f t="shared" si="1"/>
        <v>2806109</v>
      </c>
      <c r="Z25" s="37">
        <f>+IF(X25&lt;&gt;0,+(Y25/X25)*100,0)</f>
        <v>0.86298722051375387</v>
      </c>
      <c r="AA25" s="38">
        <f>SUM(AA15:AA24)</f>
        <v>343873658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373729165</v>
      </c>
      <c r="D26" s="29">
        <f>+D13+D25</f>
        <v>0</v>
      </c>
      <c r="E26" s="30">
        <f t="shared" si="2"/>
        <v>328535752</v>
      </c>
      <c r="F26" s="31">
        <f t="shared" si="2"/>
        <v>363866676</v>
      </c>
      <c r="G26" s="31">
        <f t="shared" si="2"/>
        <v>388871589</v>
      </c>
      <c r="H26" s="31">
        <f t="shared" si="2"/>
        <v>-29672362</v>
      </c>
      <c r="I26" s="31">
        <f t="shared" si="2"/>
        <v>3225604</v>
      </c>
      <c r="J26" s="31">
        <f t="shared" si="2"/>
        <v>362424831</v>
      </c>
      <c r="K26" s="31">
        <f t="shared" si="2"/>
        <v>6298870</v>
      </c>
      <c r="L26" s="31">
        <f t="shared" si="2"/>
        <v>8447141</v>
      </c>
      <c r="M26" s="31">
        <f t="shared" si="2"/>
        <v>14418679</v>
      </c>
      <c r="N26" s="31">
        <f t="shared" si="2"/>
        <v>29164690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391589521</v>
      </c>
      <c r="X26" s="31">
        <f t="shared" si="2"/>
        <v>349855671</v>
      </c>
      <c r="Y26" s="31">
        <f t="shared" si="2"/>
        <v>41733850</v>
      </c>
      <c r="Z26" s="32">
        <f>+IF(X26&lt;&gt;0,+(Y26/X26)*100,0)</f>
        <v>11.92887623650954</v>
      </c>
      <c r="AA26" s="33">
        <f>+AA13+AA25</f>
        <v>363866676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1867618</v>
      </c>
      <c r="D32" s="18"/>
      <c r="E32" s="19"/>
      <c r="F32" s="20"/>
      <c r="G32" s="20">
        <v>-2096274</v>
      </c>
      <c r="H32" s="20">
        <v>82547</v>
      </c>
      <c r="I32" s="20">
        <v>-3177041</v>
      </c>
      <c r="J32" s="20">
        <v>-5190768</v>
      </c>
      <c r="K32" s="20">
        <v>-877094</v>
      </c>
      <c r="L32" s="20">
        <v>-4007025</v>
      </c>
      <c r="M32" s="20">
        <v>-3830282</v>
      </c>
      <c r="N32" s="20">
        <v>-8714401</v>
      </c>
      <c r="O32" s="20"/>
      <c r="P32" s="20"/>
      <c r="Q32" s="20"/>
      <c r="R32" s="20"/>
      <c r="S32" s="20"/>
      <c r="T32" s="20"/>
      <c r="U32" s="20"/>
      <c r="V32" s="20"/>
      <c r="W32" s="20">
        <v>-13905169</v>
      </c>
      <c r="X32" s="20"/>
      <c r="Y32" s="20">
        <v>-13905169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5779566</v>
      </c>
      <c r="D33" s="18"/>
      <c r="E33" s="19"/>
      <c r="F33" s="20"/>
      <c r="G33" s="20">
        <v>6000</v>
      </c>
      <c r="H33" s="20">
        <v>-748689</v>
      </c>
      <c r="I33" s="20"/>
      <c r="J33" s="20">
        <v>-742689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-742689</v>
      </c>
      <c r="X33" s="20"/>
      <c r="Y33" s="20">
        <v>-742689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7647184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-2090274</v>
      </c>
      <c r="H37" s="31">
        <f t="shared" si="3"/>
        <v>-666142</v>
      </c>
      <c r="I37" s="31">
        <f t="shared" si="3"/>
        <v>-3177041</v>
      </c>
      <c r="J37" s="31">
        <f t="shared" si="3"/>
        <v>-5933457</v>
      </c>
      <c r="K37" s="31">
        <f t="shared" si="3"/>
        <v>-877094</v>
      </c>
      <c r="L37" s="31">
        <f t="shared" si="3"/>
        <v>-4007025</v>
      </c>
      <c r="M37" s="31">
        <f t="shared" si="3"/>
        <v>-3830282</v>
      </c>
      <c r="N37" s="31">
        <f t="shared" si="3"/>
        <v>-8714401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-14647858</v>
      </c>
      <c r="X37" s="31">
        <f t="shared" si="3"/>
        <v>0</v>
      </c>
      <c r="Y37" s="31">
        <f t="shared" si="3"/>
        <v>-14647858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7647184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-2090274</v>
      </c>
      <c r="H44" s="31">
        <f t="shared" si="5"/>
        <v>-666142</v>
      </c>
      <c r="I44" s="31">
        <f t="shared" si="5"/>
        <v>-3177041</v>
      </c>
      <c r="J44" s="31">
        <f t="shared" si="5"/>
        <v>-5933457</v>
      </c>
      <c r="K44" s="31">
        <f t="shared" si="5"/>
        <v>-877094</v>
      </c>
      <c r="L44" s="31">
        <f t="shared" si="5"/>
        <v>-4007025</v>
      </c>
      <c r="M44" s="31">
        <f t="shared" si="5"/>
        <v>-3830282</v>
      </c>
      <c r="N44" s="31">
        <f t="shared" si="5"/>
        <v>-8714401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-14647858</v>
      </c>
      <c r="X44" s="31">
        <f t="shared" si="5"/>
        <v>0</v>
      </c>
      <c r="Y44" s="31">
        <f t="shared" si="5"/>
        <v>-14647858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366081981</v>
      </c>
      <c r="D45" s="42">
        <f t="shared" si="6"/>
        <v>0</v>
      </c>
      <c r="E45" s="43">
        <f t="shared" si="6"/>
        <v>328535752</v>
      </c>
      <c r="F45" s="44">
        <f t="shared" si="6"/>
        <v>363866676</v>
      </c>
      <c r="G45" s="44">
        <f t="shared" si="6"/>
        <v>390961863</v>
      </c>
      <c r="H45" s="44">
        <f t="shared" si="6"/>
        <v>-29006220</v>
      </c>
      <c r="I45" s="44">
        <f t="shared" si="6"/>
        <v>6402645</v>
      </c>
      <c r="J45" s="44">
        <f t="shared" si="6"/>
        <v>368358288</v>
      </c>
      <c r="K45" s="44">
        <f t="shared" si="6"/>
        <v>7175964</v>
      </c>
      <c r="L45" s="44">
        <f t="shared" si="6"/>
        <v>12454166</v>
      </c>
      <c r="M45" s="44">
        <f t="shared" si="6"/>
        <v>18248961</v>
      </c>
      <c r="N45" s="44">
        <f t="shared" si="6"/>
        <v>37879091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406237379</v>
      </c>
      <c r="X45" s="44">
        <f t="shared" si="6"/>
        <v>349855671</v>
      </c>
      <c r="Y45" s="44">
        <f t="shared" si="6"/>
        <v>56381708</v>
      </c>
      <c r="Z45" s="45">
        <f>+IF(X45&lt;&gt;0,+(Y45/X45)*100,0)</f>
        <v>16.115705038835856</v>
      </c>
      <c r="AA45" s="46">
        <f>+AA26-AA44</f>
        <v>363866676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23</v>
      </c>
      <c r="L47" s="20"/>
      <c r="M47" s="20"/>
      <c r="N47" s="20">
        <v>23</v>
      </c>
      <c r="O47" s="20"/>
      <c r="P47" s="20"/>
      <c r="Q47" s="20"/>
      <c r="R47" s="20"/>
      <c r="S47" s="20"/>
      <c r="T47" s="20"/>
      <c r="U47" s="20"/>
      <c r="V47" s="20"/>
      <c r="W47" s="20">
        <v>23</v>
      </c>
      <c r="X47" s="20"/>
      <c r="Y47" s="20">
        <v>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23</v>
      </c>
      <c r="L50" s="52">
        <f t="shared" si="7"/>
        <v>0</v>
      </c>
      <c r="M50" s="52">
        <f t="shared" si="7"/>
        <v>0</v>
      </c>
      <c r="N50" s="52">
        <f t="shared" si="7"/>
        <v>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</v>
      </c>
      <c r="X50" s="52">
        <f t="shared" si="7"/>
        <v>0</v>
      </c>
      <c r="Y50" s="52">
        <f t="shared" si="7"/>
        <v>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-198597367</v>
      </c>
      <c r="D6" s="18"/>
      <c r="E6" s="19">
        <v>24933233</v>
      </c>
      <c r="F6" s="20">
        <v>24133233</v>
      </c>
      <c r="G6" s="20">
        <v>-616517</v>
      </c>
      <c r="H6" s="20">
        <v>-6771131</v>
      </c>
      <c r="I6" s="20">
        <v>-200293286</v>
      </c>
      <c r="J6" s="20">
        <v>-207680934</v>
      </c>
      <c r="K6" s="20">
        <v>-8885590</v>
      </c>
      <c r="L6" s="20">
        <v>-23950727</v>
      </c>
      <c r="M6" s="20">
        <v>-6354324</v>
      </c>
      <c r="N6" s="20">
        <v>-39190641</v>
      </c>
      <c r="O6" s="20"/>
      <c r="P6" s="20"/>
      <c r="Q6" s="20"/>
      <c r="R6" s="20"/>
      <c r="S6" s="20"/>
      <c r="T6" s="20"/>
      <c r="U6" s="20"/>
      <c r="V6" s="20"/>
      <c r="W6" s="20">
        <v>-246871575</v>
      </c>
      <c r="X6" s="20">
        <v>-5480926</v>
      </c>
      <c r="Y6" s="20">
        <v>-241390649</v>
      </c>
      <c r="Z6" s="21">
        <v>4404.1946379133751</v>
      </c>
      <c r="AA6" s="22">
        <v>24133233</v>
      </c>
    </row>
    <row r="7" spans="1:27" x14ac:dyDescent="0.25">
      <c r="A7" s="23" t="s">
        <v>35</v>
      </c>
      <c r="B7" s="17" t="s">
        <v>32</v>
      </c>
      <c r="C7" s="18">
        <v>-246844546</v>
      </c>
      <c r="D7" s="18"/>
      <c r="E7" s="19">
        <v>-17857735</v>
      </c>
      <c r="F7" s="20">
        <v>-17857735</v>
      </c>
      <c r="G7" s="20">
        <v>-262739</v>
      </c>
      <c r="H7" s="20">
        <v>4078804</v>
      </c>
      <c r="I7" s="20">
        <v>-254577548</v>
      </c>
      <c r="J7" s="20">
        <v>-250761483</v>
      </c>
      <c r="K7" s="20">
        <v>22294</v>
      </c>
      <c r="L7" s="20">
        <v>561190</v>
      </c>
      <c r="M7" s="20">
        <v>-1651854</v>
      </c>
      <c r="N7" s="20">
        <v>-1068370</v>
      </c>
      <c r="O7" s="20"/>
      <c r="P7" s="20"/>
      <c r="Q7" s="20"/>
      <c r="R7" s="20"/>
      <c r="S7" s="20"/>
      <c r="T7" s="20"/>
      <c r="U7" s="20"/>
      <c r="V7" s="20"/>
      <c r="W7" s="20">
        <v>-251829853</v>
      </c>
      <c r="X7" s="20">
        <v>-4725437</v>
      </c>
      <c r="Y7" s="20">
        <v>-247104416</v>
      </c>
      <c r="Z7" s="21">
        <v>5229.2394544673853</v>
      </c>
      <c r="AA7" s="22">
        <v>-17857735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-2908546</v>
      </c>
      <c r="D10" s="18"/>
      <c r="E10" s="19">
        <v>10149491</v>
      </c>
      <c r="F10" s="20">
        <v>10149491</v>
      </c>
      <c r="G10" s="20"/>
      <c r="H10" s="20">
        <v>-3005912</v>
      </c>
      <c r="I10" s="20">
        <v>-313382</v>
      </c>
      <c r="J10" s="20">
        <v>-3319294</v>
      </c>
      <c r="K10" s="20">
        <v>2457256</v>
      </c>
      <c r="L10" s="20">
        <v>-2742045</v>
      </c>
      <c r="M10" s="20">
        <v>-281543</v>
      </c>
      <c r="N10" s="20">
        <v>-566332</v>
      </c>
      <c r="O10" s="20"/>
      <c r="P10" s="20"/>
      <c r="Q10" s="20"/>
      <c r="R10" s="20"/>
      <c r="S10" s="20"/>
      <c r="T10" s="20"/>
      <c r="U10" s="20"/>
      <c r="V10" s="20"/>
      <c r="W10" s="20">
        <v>-3885626</v>
      </c>
      <c r="X10" s="20">
        <v>10812074</v>
      </c>
      <c r="Y10" s="20">
        <v>-14697700</v>
      </c>
      <c r="Z10" s="21">
        <v>-135.93784134292827</v>
      </c>
      <c r="AA10" s="22">
        <v>10149491</v>
      </c>
    </row>
    <row r="11" spans="1:27" x14ac:dyDescent="0.25">
      <c r="A11" s="23" t="s">
        <v>39</v>
      </c>
      <c r="B11" s="17" t="s">
        <v>32</v>
      </c>
      <c r="C11" s="18">
        <v>36860544</v>
      </c>
      <c r="D11" s="18"/>
      <c r="E11" s="19">
        <v>-22597500</v>
      </c>
      <c r="F11" s="20">
        <v>-22597500</v>
      </c>
      <c r="G11" s="24">
        <v>341648</v>
      </c>
      <c r="H11" s="24">
        <v>3886677</v>
      </c>
      <c r="I11" s="24">
        <v>34493298</v>
      </c>
      <c r="J11" s="20">
        <v>38721623</v>
      </c>
      <c r="K11" s="24">
        <v>1424294</v>
      </c>
      <c r="L11" s="24">
        <v>910749</v>
      </c>
      <c r="M11" s="20">
        <v>1155565</v>
      </c>
      <c r="N11" s="24">
        <v>3490608</v>
      </c>
      <c r="O11" s="24"/>
      <c r="P11" s="24"/>
      <c r="Q11" s="20"/>
      <c r="R11" s="24"/>
      <c r="S11" s="24"/>
      <c r="T11" s="20"/>
      <c r="U11" s="24"/>
      <c r="V11" s="24"/>
      <c r="W11" s="24">
        <v>42212231</v>
      </c>
      <c r="X11" s="20">
        <v>-9345244</v>
      </c>
      <c r="Y11" s="24">
        <v>51557475</v>
      </c>
      <c r="Z11" s="25">
        <v>-551.69747306758393</v>
      </c>
      <c r="AA11" s="26">
        <v>-22597500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-411489915</v>
      </c>
      <c r="D13" s="29">
        <f>SUM(D6:D12)</f>
        <v>0</v>
      </c>
      <c r="E13" s="30">
        <f t="shared" si="0"/>
        <v>-5372511</v>
      </c>
      <c r="F13" s="31">
        <f t="shared" si="0"/>
        <v>-6172511</v>
      </c>
      <c r="G13" s="31">
        <f t="shared" si="0"/>
        <v>-537608</v>
      </c>
      <c r="H13" s="31">
        <f t="shared" si="0"/>
        <v>-1811562</v>
      </c>
      <c r="I13" s="31">
        <f t="shared" si="0"/>
        <v>-420690918</v>
      </c>
      <c r="J13" s="31">
        <f t="shared" si="0"/>
        <v>-423040088</v>
      </c>
      <c r="K13" s="31">
        <f t="shared" si="0"/>
        <v>-4981746</v>
      </c>
      <c r="L13" s="31">
        <f t="shared" si="0"/>
        <v>-25220833</v>
      </c>
      <c r="M13" s="31">
        <f t="shared" si="0"/>
        <v>-7132156</v>
      </c>
      <c r="N13" s="31">
        <f t="shared" si="0"/>
        <v>-37334735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-460374823</v>
      </c>
      <c r="X13" s="31">
        <f t="shared" si="0"/>
        <v>-8739533</v>
      </c>
      <c r="Y13" s="31">
        <f t="shared" si="0"/>
        <v>-451635290</v>
      </c>
      <c r="Z13" s="32">
        <f>+IF(X13&lt;&gt;0,+(Y13/X13)*100,0)</f>
        <v>5167.7279552580212</v>
      </c>
      <c r="AA13" s="33">
        <f>SUM(AA6:AA12)</f>
        <v>-6172511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7299610</v>
      </c>
      <c r="D17" s="18"/>
      <c r="E17" s="19">
        <v>2087442</v>
      </c>
      <c r="F17" s="20">
        <v>2987442</v>
      </c>
      <c r="G17" s="24"/>
      <c r="H17" s="24">
        <v>843532</v>
      </c>
      <c r="I17" s="24">
        <v>6510533</v>
      </c>
      <c r="J17" s="20">
        <v>7354065</v>
      </c>
      <c r="K17" s="24">
        <v>76637</v>
      </c>
      <c r="L17" s="24">
        <v>85524</v>
      </c>
      <c r="M17" s="20">
        <v>-18754</v>
      </c>
      <c r="N17" s="24">
        <v>143407</v>
      </c>
      <c r="O17" s="24"/>
      <c r="P17" s="24"/>
      <c r="Q17" s="20"/>
      <c r="R17" s="24"/>
      <c r="S17" s="24"/>
      <c r="T17" s="20"/>
      <c r="U17" s="24"/>
      <c r="V17" s="24"/>
      <c r="W17" s="24">
        <v>7497472</v>
      </c>
      <c r="X17" s="20">
        <v>3081536</v>
      </c>
      <c r="Y17" s="24">
        <v>4415936</v>
      </c>
      <c r="Z17" s="25">
        <v>143.30308002243038</v>
      </c>
      <c r="AA17" s="26">
        <v>2987442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415547</v>
      </c>
      <c r="D21" s="18"/>
      <c r="E21" s="19">
        <v>410976</v>
      </c>
      <c r="F21" s="20">
        <v>310976</v>
      </c>
      <c r="G21" s="20"/>
      <c r="H21" s="20">
        <v>-221422</v>
      </c>
      <c r="I21" s="20">
        <v>636969</v>
      </c>
      <c r="J21" s="20">
        <v>415547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415547</v>
      </c>
      <c r="X21" s="20">
        <v>105486</v>
      </c>
      <c r="Y21" s="20">
        <v>310061</v>
      </c>
      <c r="Z21" s="21">
        <v>293.93568814819025</v>
      </c>
      <c r="AA21" s="22">
        <v>310976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7715157</v>
      </c>
      <c r="D25" s="29">
        <f t="shared" ref="D25:Y25" si="1">SUM(D15:D24)</f>
        <v>0</v>
      </c>
      <c r="E25" s="35">
        <f t="shared" si="1"/>
        <v>2498418</v>
      </c>
      <c r="F25" s="36">
        <f t="shared" si="1"/>
        <v>3298418</v>
      </c>
      <c r="G25" s="36">
        <f t="shared" si="1"/>
        <v>0</v>
      </c>
      <c r="H25" s="36">
        <f t="shared" si="1"/>
        <v>622110</v>
      </c>
      <c r="I25" s="36">
        <f t="shared" si="1"/>
        <v>7147502</v>
      </c>
      <c r="J25" s="36">
        <f t="shared" si="1"/>
        <v>7769612</v>
      </c>
      <c r="K25" s="36">
        <f t="shared" si="1"/>
        <v>76637</v>
      </c>
      <c r="L25" s="36">
        <f t="shared" si="1"/>
        <v>85524</v>
      </c>
      <c r="M25" s="36">
        <f t="shared" si="1"/>
        <v>-18754</v>
      </c>
      <c r="N25" s="36">
        <f t="shared" si="1"/>
        <v>143407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7913019</v>
      </c>
      <c r="X25" s="36">
        <f t="shared" si="1"/>
        <v>3187022</v>
      </c>
      <c r="Y25" s="36">
        <f t="shared" si="1"/>
        <v>4725997</v>
      </c>
      <c r="Z25" s="37">
        <f>+IF(X25&lt;&gt;0,+(Y25/X25)*100,0)</f>
        <v>148.28881005528046</v>
      </c>
      <c r="AA25" s="38">
        <f>SUM(AA15:AA24)</f>
        <v>3298418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-403774758</v>
      </c>
      <c r="D26" s="29">
        <f>+D13+D25</f>
        <v>0</v>
      </c>
      <c r="E26" s="30">
        <f t="shared" si="2"/>
        <v>-2874093</v>
      </c>
      <c r="F26" s="31">
        <f t="shared" si="2"/>
        <v>-2874093</v>
      </c>
      <c r="G26" s="31">
        <f t="shared" si="2"/>
        <v>-537608</v>
      </c>
      <c r="H26" s="31">
        <f t="shared" si="2"/>
        <v>-1189452</v>
      </c>
      <c r="I26" s="31">
        <f t="shared" si="2"/>
        <v>-413543416</v>
      </c>
      <c r="J26" s="31">
        <f t="shared" si="2"/>
        <v>-415270476</v>
      </c>
      <c r="K26" s="31">
        <f t="shared" si="2"/>
        <v>-4905109</v>
      </c>
      <c r="L26" s="31">
        <f t="shared" si="2"/>
        <v>-25135309</v>
      </c>
      <c r="M26" s="31">
        <f t="shared" si="2"/>
        <v>-7150910</v>
      </c>
      <c r="N26" s="31">
        <f t="shared" si="2"/>
        <v>-37191328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-452461804</v>
      </c>
      <c r="X26" s="31">
        <f t="shared" si="2"/>
        <v>-5552511</v>
      </c>
      <c r="Y26" s="31">
        <f t="shared" si="2"/>
        <v>-446909293</v>
      </c>
      <c r="Z26" s="32">
        <f>+IF(X26&lt;&gt;0,+(Y26/X26)*100,0)</f>
        <v>8048.7781654102082</v>
      </c>
      <c r="AA26" s="33">
        <f>+AA13+AA25</f>
        <v>-2874093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37139382</v>
      </c>
      <c r="D32" s="18"/>
      <c r="E32" s="19">
        <v>26471360</v>
      </c>
      <c r="F32" s="20">
        <v>26471360</v>
      </c>
      <c r="G32" s="20">
        <v>-7663721</v>
      </c>
      <c r="H32" s="20">
        <v>13082211</v>
      </c>
      <c r="I32" s="20">
        <v>5671182</v>
      </c>
      <c r="J32" s="20">
        <v>11089672</v>
      </c>
      <c r="K32" s="20">
        <v>-6818619</v>
      </c>
      <c r="L32" s="20">
        <v>-27260612</v>
      </c>
      <c r="M32" s="20">
        <v>-11159916</v>
      </c>
      <c r="N32" s="20">
        <v>-45239147</v>
      </c>
      <c r="O32" s="20"/>
      <c r="P32" s="20"/>
      <c r="Q32" s="20"/>
      <c r="R32" s="20"/>
      <c r="S32" s="20"/>
      <c r="T32" s="20"/>
      <c r="U32" s="20"/>
      <c r="V32" s="20"/>
      <c r="W32" s="20">
        <v>-34149475</v>
      </c>
      <c r="X32" s="20">
        <v>26475908</v>
      </c>
      <c r="Y32" s="20">
        <v>-60625383</v>
      </c>
      <c r="Z32" s="21">
        <v>-228.98320616614924</v>
      </c>
      <c r="AA32" s="22">
        <v>26471360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-236953</v>
      </c>
      <c r="D35" s="18"/>
      <c r="E35" s="19">
        <v>-22697816</v>
      </c>
      <c r="F35" s="20">
        <v>-22697816</v>
      </c>
      <c r="G35" s="20"/>
      <c r="H35" s="20"/>
      <c r="I35" s="20">
        <v>-236953</v>
      </c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-9375484</v>
      </c>
      <c r="Y35" s="20">
        <v>9138531</v>
      </c>
      <c r="Z35" s="21">
        <v>-97.47263181292827</v>
      </c>
      <c r="AA35" s="22">
        <v>-22697816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36902429</v>
      </c>
      <c r="D37" s="29">
        <f t="shared" ref="D37:Y37" si="3">SUM(D29:D36)</f>
        <v>0</v>
      </c>
      <c r="E37" s="30">
        <f t="shared" si="3"/>
        <v>3773544</v>
      </c>
      <c r="F37" s="31">
        <f t="shared" si="3"/>
        <v>3773544</v>
      </c>
      <c r="G37" s="31">
        <f t="shared" si="3"/>
        <v>-7663721</v>
      </c>
      <c r="H37" s="31">
        <f t="shared" si="3"/>
        <v>13082211</v>
      </c>
      <c r="I37" s="31">
        <f t="shared" si="3"/>
        <v>5434229</v>
      </c>
      <c r="J37" s="31">
        <f t="shared" si="3"/>
        <v>10852719</v>
      </c>
      <c r="K37" s="31">
        <f t="shared" si="3"/>
        <v>-6818619</v>
      </c>
      <c r="L37" s="31">
        <f t="shared" si="3"/>
        <v>-27260612</v>
      </c>
      <c r="M37" s="31">
        <f t="shared" si="3"/>
        <v>-11159916</v>
      </c>
      <c r="N37" s="31">
        <f t="shared" si="3"/>
        <v>-45239147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-34386428</v>
      </c>
      <c r="X37" s="31">
        <f t="shared" si="3"/>
        <v>17100424</v>
      </c>
      <c r="Y37" s="31">
        <f t="shared" si="3"/>
        <v>-51486852</v>
      </c>
      <c r="Z37" s="32">
        <f>+IF(X37&lt;&gt;0,+(Y37/X37)*100,0)</f>
        <v>-301.08523624911288</v>
      </c>
      <c r="AA37" s="33">
        <f>SUM(AA29:AA36)</f>
        <v>3773544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538866</v>
      </c>
      <c r="F40" s="20">
        <v>538866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538866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1470092</v>
      </c>
      <c r="F42" s="20">
        <v>1470092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91500</v>
      </c>
      <c r="Y42" s="20">
        <v>-91500</v>
      </c>
      <c r="Z42" s="21">
        <v>-100</v>
      </c>
      <c r="AA42" s="22">
        <v>1470092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2008958</v>
      </c>
      <c r="F43" s="36">
        <f t="shared" si="4"/>
        <v>2008958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91500</v>
      </c>
      <c r="Y43" s="36">
        <f t="shared" si="4"/>
        <v>-91500</v>
      </c>
      <c r="Z43" s="37">
        <f>+IF(X43&lt;&gt;0,+(Y43/X43)*100,0)</f>
        <v>-100</v>
      </c>
      <c r="AA43" s="38">
        <f>SUM(AA39:AA42)</f>
        <v>2008958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36902429</v>
      </c>
      <c r="D44" s="29">
        <f>+D37+D43</f>
        <v>0</v>
      </c>
      <c r="E44" s="30">
        <f t="shared" si="5"/>
        <v>5782502</v>
      </c>
      <c r="F44" s="31">
        <f t="shared" si="5"/>
        <v>5782502</v>
      </c>
      <c r="G44" s="31">
        <f t="shared" si="5"/>
        <v>-7663721</v>
      </c>
      <c r="H44" s="31">
        <f t="shared" si="5"/>
        <v>13082211</v>
      </c>
      <c r="I44" s="31">
        <f t="shared" si="5"/>
        <v>5434229</v>
      </c>
      <c r="J44" s="31">
        <f t="shared" si="5"/>
        <v>10852719</v>
      </c>
      <c r="K44" s="31">
        <f t="shared" si="5"/>
        <v>-6818619</v>
      </c>
      <c r="L44" s="31">
        <f t="shared" si="5"/>
        <v>-27260612</v>
      </c>
      <c r="M44" s="31">
        <f t="shared" si="5"/>
        <v>-11159916</v>
      </c>
      <c r="N44" s="31">
        <f t="shared" si="5"/>
        <v>-45239147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-34386428</v>
      </c>
      <c r="X44" s="31">
        <f t="shared" si="5"/>
        <v>17191924</v>
      </c>
      <c r="Y44" s="31">
        <f t="shared" si="5"/>
        <v>-51578352</v>
      </c>
      <c r="Z44" s="32">
        <f>+IF(X44&lt;&gt;0,+(Y44/X44)*100,0)</f>
        <v>-300.01500704633173</v>
      </c>
      <c r="AA44" s="33">
        <f>+AA37+AA43</f>
        <v>5782502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-440677187</v>
      </c>
      <c r="D45" s="42">
        <f t="shared" si="6"/>
        <v>0</v>
      </c>
      <c r="E45" s="43">
        <f t="shared" si="6"/>
        <v>-8656595</v>
      </c>
      <c r="F45" s="44">
        <f t="shared" si="6"/>
        <v>-8656595</v>
      </c>
      <c r="G45" s="44">
        <f t="shared" si="6"/>
        <v>7126113</v>
      </c>
      <c r="H45" s="44">
        <f t="shared" si="6"/>
        <v>-14271663</v>
      </c>
      <c r="I45" s="44">
        <f t="shared" si="6"/>
        <v>-418977645</v>
      </c>
      <c r="J45" s="44">
        <f t="shared" si="6"/>
        <v>-426123195</v>
      </c>
      <c r="K45" s="44">
        <f t="shared" si="6"/>
        <v>1913510</v>
      </c>
      <c r="L45" s="44">
        <f t="shared" si="6"/>
        <v>2125303</v>
      </c>
      <c r="M45" s="44">
        <f t="shared" si="6"/>
        <v>4009006</v>
      </c>
      <c r="N45" s="44">
        <f t="shared" si="6"/>
        <v>8047819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-418075376</v>
      </c>
      <c r="X45" s="44">
        <f t="shared" si="6"/>
        <v>-22744435</v>
      </c>
      <c r="Y45" s="44">
        <f t="shared" si="6"/>
        <v>-395330941</v>
      </c>
      <c r="Z45" s="45">
        <f>+IF(X45&lt;&gt;0,+(Y45/X45)*100,0)</f>
        <v>1738.1435986429206</v>
      </c>
      <c r="AA45" s="46">
        <f>+AA26-AA44</f>
        <v>-8656595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16163515</v>
      </c>
      <c r="D47" s="18"/>
      <c r="E47" s="19"/>
      <c r="F47" s="20"/>
      <c r="G47" s="20"/>
      <c r="H47" s="20">
        <v>-19497891</v>
      </c>
      <c r="I47" s="20">
        <v>50215477</v>
      </c>
      <c r="J47" s="20">
        <v>30717586</v>
      </c>
      <c r="K47" s="20"/>
      <c r="L47" s="20">
        <v>1913513</v>
      </c>
      <c r="M47" s="20">
        <v>4741113</v>
      </c>
      <c r="N47" s="20">
        <v>6654626</v>
      </c>
      <c r="O47" s="20"/>
      <c r="P47" s="20"/>
      <c r="Q47" s="20"/>
      <c r="R47" s="20"/>
      <c r="S47" s="20"/>
      <c r="T47" s="20"/>
      <c r="U47" s="20"/>
      <c r="V47" s="20"/>
      <c r="W47" s="20">
        <v>37372212</v>
      </c>
      <c r="X47" s="20"/>
      <c r="Y47" s="20">
        <v>37372212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-9198328</v>
      </c>
      <c r="D48" s="18"/>
      <c r="E48" s="19"/>
      <c r="F48" s="20"/>
      <c r="G48" s="20"/>
      <c r="H48" s="20"/>
      <c r="I48" s="20">
        <v>-9198328</v>
      </c>
      <c r="J48" s="20">
        <v>-9198328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-9198328</v>
      </c>
      <c r="X48" s="20"/>
      <c r="Y48" s="20">
        <v>-9198328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6965187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-19497891</v>
      </c>
      <c r="I50" s="52">
        <f t="shared" si="7"/>
        <v>41017149</v>
      </c>
      <c r="J50" s="52">
        <f t="shared" si="7"/>
        <v>21519258</v>
      </c>
      <c r="K50" s="52">
        <f t="shared" si="7"/>
        <v>0</v>
      </c>
      <c r="L50" s="52">
        <f t="shared" si="7"/>
        <v>1913513</v>
      </c>
      <c r="M50" s="52">
        <f t="shared" si="7"/>
        <v>4741113</v>
      </c>
      <c r="N50" s="52">
        <f t="shared" si="7"/>
        <v>6654626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28173884</v>
      </c>
      <c r="X50" s="52">
        <f t="shared" si="7"/>
        <v>0</v>
      </c>
      <c r="Y50" s="52">
        <f t="shared" si="7"/>
        <v>28173884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-37367306</v>
      </c>
      <c r="D6" s="18"/>
      <c r="E6" s="19">
        <v>-15147732</v>
      </c>
      <c r="F6" s="20">
        <v>-15147732</v>
      </c>
      <c r="G6" s="20">
        <v>-40894582</v>
      </c>
      <c r="H6" s="20">
        <v>-860769</v>
      </c>
      <c r="I6" s="20">
        <v>-4057803</v>
      </c>
      <c r="J6" s="20">
        <v>-45813154</v>
      </c>
      <c r="K6" s="20">
        <v>-1429685</v>
      </c>
      <c r="L6" s="20">
        <v>-2662496</v>
      </c>
      <c r="M6" s="20">
        <v>-2579324</v>
      </c>
      <c r="N6" s="20">
        <v>-6671505</v>
      </c>
      <c r="O6" s="20"/>
      <c r="P6" s="20"/>
      <c r="Q6" s="20"/>
      <c r="R6" s="20"/>
      <c r="S6" s="20"/>
      <c r="T6" s="20"/>
      <c r="U6" s="20"/>
      <c r="V6" s="20"/>
      <c r="W6" s="20">
        <v>-52484659</v>
      </c>
      <c r="X6" s="20">
        <v>-7573850</v>
      </c>
      <c r="Y6" s="20">
        <v>-44910809</v>
      </c>
      <c r="Z6" s="21">
        <v>592.97198914686714</v>
      </c>
      <c r="AA6" s="22">
        <v>-15147732</v>
      </c>
    </row>
    <row r="7" spans="1:27" x14ac:dyDescent="0.25">
      <c r="A7" s="23" t="s">
        <v>35</v>
      </c>
      <c r="B7" s="17" t="s">
        <v>32</v>
      </c>
      <c r="C7" s="18">
        <v>-17252779</v>
      </c>
      <c r="D7" s="18"/>
      <c r="E7" s="19">
        <v>32282003</v>
      </c>
      <c r="F7" s="20">
        <v>32282003</v>
      </c>
      <c r="G7" s="20">
        <v>-12206550</v>
      </c>
      <c r="H7" s="20">
        <v>5014402</v>
      </c>
      <c r="I7" s="20">
        <v>7056432</v>
      </c>
      <c r="J7" s="20">
        <v>-135716</v>
      </c>
      <c r="K7" s="20">
        <v>4688710</v>
      </c>
      <c r="L7" s="20">
        <v>4497177</v>
      </c>
      <c r="M7" s="20">
        <v>5208614</v>
      </c>
      <c r="N7" s="20">
        <v>14394501</v>
      </c>
      <c r="O7" s="20"/>
      <c r="P7" s="20"/>
      <c r="Q7" s="20"/>
      <c r="R7" s="20"/>
      <c r="S7" s="20"/>
      <c r="T7" s="20"/>
      <c r="U7" s="20"/>
      <c r="V7" s="20"/>
      <c r="W7" s="20">
        <v>14258785</v>
      </c>
      <c r="X7" s="20">
        <v>16141002</v>
      </c>
      <c r="Y7" s="20">
        <v>-1882217</v>
      </c>
      <c r="Z7" s="21">
        <v>-11.661091424187916</v>
      </c>
      <c r="AA7" s="22">
        <v>32282003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67889</v>
      </c>
      <c r="H8" s="20">
        <v>56833</v>
      </c>
      <c r="I8" s="20">
        <v>68613</v>
      </c>
      <c r="J8" s="20">
        <v>193335</v>
      </c>
      <c r="K8" s="20">
        <v>65801</v>
      </c>
      <c r="L8" s="20">
        <v>44206</v>
      </c>
      <c r="M8" s="20">
        <v>68061</v>
      </c>
      <c r="N8" s="20">
        <v>178068</v>
      </c>
      <c r="O8" s="20"/>
      <c r="P8" s="20"/>
      <c r="Q8" s="20"/>
      <c r="R8" s="20"/>
      <c r="S8" s="20"/>
      <c r="T8" s="20"/>
      <c r="U8" s="20"/>
      <c r="V8" s="20"/>
      <c r="W8" s="20">
        <v>371403</v>
      </c>
      <c r="X8" s="20"/>
      <c r="Y8" s="20">
        <v>371403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-7485186</v>
      </c>
      <c r="D10" s="18"/>
      <c r="E10" s="19">
        <v>-4088480</v>
      </c>
      <c r="F10" s="20">
        <v>-4088480</v>
      </c>
      <c r="G10" s="20">
        <v>-7375850</v>
      </c>
      <c r="H10" s="20">
        <v>-209993</v>
      </c>
      <c r="I10" s="20">
        <v>-191767</v>
      </c>
      <c r="J10" s="20">
        <v>-7777610</v>
      </c>
      <c r="K10" s="20">
        <v>-262447</v>
      </c>
      <c r="L10" s="20">
        <v>-198506</v>
      </c>
      <c r="M10" s="20">
        <v>-218366</v>
      </c>
      <c r="N10" s="20">
        <v>-679319</v>
      </c>
      <c r="O10" s="20"/>
      <c r="P10" s="20"/>
      <c r="Q10" s="20"/>
      <c r="R10" s="20"/>
      <c r="S10" s="20"/>
      <c r="T10" s="20"/>
      <c r="U10" s="20"/>
      <c r="V10" s="20"/>
      <c r="W10" s="20">
        <v>-8456929</v>
      </c>
      <c r="X10" s="20">
        <v>-1869836</v>
      </c>
      <c r="Y10" s="20">
        <v>-6587093</v>
      </c>
      <c r="Z10" s="21">
        <v>352.28185787416652</v>
      </c>
      <c r="AA10" s="22">
        <v>-4088480</v>
      </c>
    </row>
    <row r="11" spans="1:27" x14ac:dyDescent="0.25">
      <c r="A11" s="23" t="s">
        <v>39</v>
      </c>
      <c r="B11" s="17" t="s">
        <v>32</v>
      </c>
      <c r="C11" s="18">
        <v>10683945</v>
      </c>
      <c r="D11" s="18"/>
      <c r="E11" s="19"/>
      <c r="F11" s="20"/>
      <c r="G11" s="24">
        <v>10955184</v>
      </c>
      <c r="H11" s="24">
        <v>80987</v>
      </c>
      <c r="I11" s="24">
        <v>505861</v>
      </c>
      <c r="J11" s="20">
        <v>11542032</v>
      </c>
      <c r="K11" s="24">
        <v>161009</v>
      </c>
      <c r="L11" s="24">
        <v>331459</v>
      </c>
      <c r="M11" s="20">
        <v>320285</v>
      </c>
      <c r="N11" s="24">
        <v>812753</v>
      </c>
      <c r="O11" s="24"/>
      <c r="P11" s="24"/>
      <c r="Q11" s="20"/>
      <c r="R11" s="24"/>
      <c r="S11" s="24"/>
      <c r="T11" s="20"/>
      <c r="U11" s="24"/>
      <c r="V11" s="24"/>
      <c r="W11" s="24">
        <v>12354785</v>
      </c>
      <c r="X11" s="20"/>
      <c r="Y11" s="24">
        <v>12354785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-51421326</v>
      </c>
      <c r="D13" s="29">
        <f>SUM(D6:D12)</f>
        <v>0</v>
      </c>
      <c r="E13" s="30">
        <f t="shared" si="0"/>
        <v>13045791</v>
      </c>
      <c r="F13" s="31">
        <f t="shared" si="0"/>
        <v>13045791</v>
      </c>
      <c r="G13" s="31">
        <f t="shared" si="0"/>
        <v>-49453909</v>
      </c>
      <c r="H13" s="31">
        <f t="shared" si="0"/>
        <v>4081460</v>
      </c>
      <c r="I13" s="31">
        <f t="shared" si="0"/>
        <v>3381336</v>
      </c>
      <c r="J13" s="31">
        <f t="shared" si="0"/>
        <v>-41991113</v>
      </c>
      <c r="K13" s="31">
        <f t="shared" si="0"/>
        <v>3223388</v>
      </c>
      <c r="L13" s="31">
        <f t="shared" si="0"/>
        <v>2011840</v>
      </c>
      <c r="M13" s="31">
        <f t="shared" si="0"/>
        <v>2799270</v>
      </c>
      <c r="N13" s="31">
        <f t="shared" si="0"/>
        <v>8034498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-33956615</v>
      </c>
      <c r="X13" s="31">
        <f t="shared" si="0"/>
        <v>6697316</v>
      </c>
      <c r="Y13" s="31">
        <f t="shared" si="0"/>
        <v>-40653931</v>
      </c>
      <c r="Z13" s="32">
        <f>+IF(X13&lt;&gt;0,+(Y13/X13)*100,0)</f>
        <v>-607.01825925490152</v>
      </c>
      <c r="AA13" s="33">
        <f>SUM(AA6:AA12)</f>
        <v>13045791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86574391</v>
      </c>
      <c r="D17" s="18"/>
      <c r="E17" s="19">
        <v>19291349</v>
      </c>
      <c r="F17" s="20">
        <v>19291349</v>
      </c>
      <c r="G17" s="24">
        <v>84254619</v>
      </c>
      <c r="H17" s="24"/>
      <c r="I17" s="24">
        <v>2954878</v>
      </c>
      <c r="J17" s="20">
        <v>87209497</v>
      </c>
      <c r="K17" s="24">
        <v>591184</v>
      </c>
      <c r="L17" s="24">
        <v>1107540</v>
      </c>
      <c r="M17" s="20">
        <v>1238215</v>
      </c>
      <c r="N17" s="24">
        <v>2936939</v>
      </c>
      <c r="O17" s="24"/>
      <c r="P17" s="24"/>
      <c r="Q17" s="20"/>
      <c r="R17" s="24"/>
      <c r="S17" s="24"/>
      <c r="T17" s="20"/>
      <c r="U17" s="24"/>
      <c r="V17" s="24"/>
      <c r="W17" s="24">
        <v>90146436</v>
      </c>
      <c r="X17" s="20">
        <v>9645674</v>
      </c>
      <c r="Y17" s="24">
        <v>80500762</v>
      </c>
      <c r="Z17" s="25">
        <v>834.57892107902455</v>
      </c>
      <c r="AA17" s="26">
        <v>19291349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-755791</v>
      </c>
      <c r="D21" s="18"/>
      <c r="E21" s="19">
        <v>198625</v>
      </c>
      <c r="F21" s="20">
        <v>198625</v>
      </c>
      <c r="G21" s="20">
        <v>-139388</v>
      </c>
      <c r="H21" s="20"/>
      <c r="I21" s="20"/>
      <c r="J21" s="20">
        <v>-139388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-139388</v>
      </c>
      <c r="X21" s="20">
        <v>99306</v>
      </c>
      <c r="Y21" s="20">
        <v>-238694</v>
      </c>
      <c r="Z21" s="21">
        <v>-240.36211306466879</v>
      </c>
      <c r="AA21" s="22">
        <v>198625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85818600</v>
      </c>
      <c r="D25" s="29">
        <f t="shared" ref="D25:Y25" si="1">SUM(D15:D24)</f>
        <v>0</v>
      </c>
      <c r="E25" s="35">
        <f t="shared" si="1"/>
        <v>19489974</v>
      </c>
      <c r="F25" s="36">
        <f t="shared" si="1"/>
        <v>19489974</v>
      </c>
      <c r="G25" s="36">
        <f t="shared" si="1"/>
        <v>84115231</v>
      </c>
      <c r="H25" s="36">
        <f t="shared" si="1"/>
        <v>0</v>
      </c>
      <c r="I25" s="36">
        <f t="shared" si="1"/>
        <v>2954878</v>
      </c>
      <c r="J25" s="36">
        <f t="shared" si="1"/>
        <v>87070109</v>
      </c>
      <c r="K25" s="36">
        <f t="shared" si="1"/>
        <v>591184</v>
      </c>
      <c r="L25" s="36">
        <f t="shared" si="1"/>
        <v>1107540</v>
      </c>
      <c r="M25" s="36">
        <f t="shared" si="1"/>
        <v>1238215</v>
      </c>
      <c r="N25" s="36">
        <f t="shared" si="1"/>
        <v>2936939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90007048</v>
      </c>
      <c r="X25" s="36">
        <f t="shared" si="1"/>
        <v>9744980</v>
      </c>
      <c r="Y25" s="36">
        <f t="shared" si="1"/>
        <v>80262068</v>
      </c>
      <c r="Z25" s="37">
        <f>+IF(X25&lt;&gt;0,+(Y25/X25)*100,0)</f>
        <v>823.62475859365532</v>
      </c>
      <c r="AA25" s="38">
        <f>SUM(AA15:AA24)</f>
        <v>19489974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34397274</v>
      </c>
      <c r="D26" s="29">
        <f>+D13+D25</f>
        <v>0</v>
      </c>
      <c r="E26" s="30">
        <f t="shared" si="2"/>
        <v>32535765</v>
      </c>
      <c r="F26" s="31">
        <f t="shared" si="2"/>
        <v>32535765</v>
      </c>
      <c r="G26" s="31">
        <f t="shared" si="2"/>
        <v>34661322</v>
      </c>
      <c r="H26" s="31">
        <f t="shared" si="2"/>
        <v>4081460</v>
      </c>
      <c r="I26" s="31">
        <f t="shared" si="2"/>
        <v>6336214</v>
      </c>
      <c r="J26" s="31">
        <f t="shared" si="2"/>
        <v>45078996</v>
      </c>
      <c r="K26" s="31">
        <f t="shared" si="2"/>
        <v>3814572</v>
      </c>
      <c r="L26" s="31">
        <f t="shared" si="2"/>
        <v>3119380</v>
      </c>
      <c r="M26" s="31">
        <f t="shared" si="2"/>
        <v>4037485</v>
      </c>
      <c r="N26" s="31">
        <f t="shared" si="2"/>
        <v>10971437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56050433</v>
      </c>
      <c r="X26" s="31">
        <f t="shared" si="2"/>
        <v>16442296</v>
      </c>
      <c r="Y26" s="31">
        <f t="shared" si="2"/>
        <v>39608137</v>
      </c>
      <c r="Z26" s="32">
        <f>+IF(X26&lt;&gt;0,+(Y26/X26)*100,0)</f>
        <v>240.8917647511029</v>
      </c>
      <c r="AA26" s="33">
        <f>+AA13+AA25</f>
        <v>32535765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57079101</v>
      </c>
      <c r="D32" s="18"/>
      <c r="E32" s="19">
        <v>26660168</v>
      </c>
      <c r="F32" s="20">
        <v>26660168</v>
      </c>
      <c r="G32" s="20">
        <v>56403544</v>
      </c>
      <c r="H32" s="20">
        <v>723735</v>
      </c>
      <c r="I32" s="20">
        <v>833791</v>
      </c>
      <c r="J32" s="20">
        <v>57961070</v>
      </c>
      <c r="K32" s="20">
        <v>752981</v>
      </c>
      <c r="L32" s="20">
        <v>757997</v>
      </c>
      <c r="M32" s="20">
        <v>786936</v>
      </c>
      <c r="N32" s="20">
        <v>2297914</v>
      </c>
      <c r="O32" s="20"/>
      <c r="P32" s="20"/>
      <c r="Q32" s="20"/>
      <c r="R32" s="20"/>
      <c r="S32" s="20"/>
      <c r="T32" s="20"/>
      <c r="U32" s="20"/>
      <c r="V32" s="20"/>
      <c r="W32" s="20">
        <v>60258984</v>
      </c>
      <c r="X32" s="20">
        <v>13330098</v>
      </c>
      <c r="Y32" s="20">
        <v>46928886</v>
      </c>
      <c r="Z32" s="21">
        <v>352.05207043489099</v>
      </c>
      <c r="AA32" s="22">
        <v>26660168</v>
      </c>
    </row>
    <row r="33" spans="1:27" x14ac:dyDescent="0.25">
      <c r="A33" s="23" t="s">
        <v>60</v>
      </c>
      <c r="B33" s="17" t="s">
        <v>32</v>
      </c>
      <c r="C33" s="18">
        <v>-23540355</v>
      </c>
      <c r="D33" s="18"/>
      <c r="E33" s="19">
        <v>-34460869</v>
      </c>
      <c r="F33" s="20">
        <v>-34460869</v>
      </c>
      <c r="G33" s="20">
        <v>-23540355</v>
      </c>
      <c r="H33" s="20"/>
      <c r="I33" s="20"/>
      <c r="J33" s="20">
        <v>-23540355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-23540355</v>
      </c>
      <c r="X33" s="20">
        <v>-17230440</v>
      </c>
      <c r="Y33" s="20">
        <v>-6309915</v>
      </c>
      <c r="Z33" s="21">
        <v>36.620742128465665</v>
      </c>
      <c r="AA33" s="22">
        <v>-34460869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433136</v>
      </c>
      <c r="F34" s="20">
        <v>433136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216570</v>
      </c>
      <c r="Y34" s="20">
        <v>-216570</v>
      </c>
      <c r="Z34" s="21">
        <v>-100</v>
      </c>
      <c r="AA34" s="22">
        <v>433136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33538746</v>
      </c>
      <c r="D37" s="29">
        <f t="shared" ref="D37:Y37" si="3">SUM(D29:D36)</f>
        <v>0</v>
      </c>
      <c r="E37" s="30">
        <f t="shared" si="3"/>
        <v>-7367565</v>
      </c>
      <c r="F37" s="31">
        <f t="shared" si="3"/>
        <v>-7367565</v>
      </c>
      <c r="G37" s="31">
        <f t="shared" si="3"/>
        <v>32863189</v>
      </c>
      <c r="H37" s="31">
        <f t="shared" si="3"/>
        <v>723735</v>
      </c>
      <c r="I37" s="31">
        <f t="shared" si="3"/>
        <v>833791</v>
      </c>
      <c r="J37" s="31">
        <f t="shared" si="3"/>
        <v>34420715</v>
      </c>
      <c r="K37" s="31">
        <f t="shared" si="3"/>
        <v>752981</v>
      </c>
      <c r="L37" s="31">
        <f t="shared" si="3"/>
        <v>757997</v>
      </c>
      <c r="M37" s="31">
        <f t="shared" si="3"/>
        <v>786936</v>
      </c>
      <c r="N37" s="31">
        <f t="shared" si="3"/>
        <v>2297914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36718629</v>
      </c>
      <c r="X37" s="31">
        <f t="shared" si="3"/>
        <v>-3683772</v>
      </c>
      <c r="Y37" s="31">
        <f t="shared" si="3"/>
        <v>40402401</v>
      </c>
      <c r="Z37" s="32">
        <f>+IF(X37&lt;&gt;0,+(Y37/X37)*100,0)</f>
        <v>-1096.7671451979113</v>
      </c>
      <c r="AA37" s="33">
        <f>SUM(AA29:AA36)</f>
        <v>-7367565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238567</v>
      </c>
      <c r="F39" s="20">
        <v>238567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119286</v>
      </c>
      <c r="Y39" s="20">
        <v>-119286</v>
      </c>
      <c r="Z39" s="21">
        <v>-100</v>
      </c>
      <c r="AA39" s="22">
        <v>238567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238567</v>
      </c>
      <c r="F43" s="36">
        <f t="shared" si="4"/>
        <v>238567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119286</v>
      </c>
      <c r="Y43" s="36">
        <f t="shared" si="4"/>
        <v>-119286</v>
      </c>
      <c r="Z43" s="37">
        <f>+IF(X43&lt;&gt;0,+(Y43/X43)*100,0)</f>
        <v>-100</v>
      </c>
      <c r="AA43" s="38">
        <f>SUM(AA39:AA42)</f>
        <v>238567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33538746</v>
      </c>
      <c r="D44" s="29">
        <f>+D37+D43</f>
        <v>0</v>
      </c>
      <c r="E44" s="30">
        <f t="shared" si="5"/>
        <v>-7128998</v>
      </c>
      <c r="F44" s="31">
        <f t="shared" si="5"/>
        <v>-7128998</v>
      </c>
      <c r="G44" s="31">
        <f t="shared" si="5"/>
        <v>32863189</v>
      </c>
      <c r="H44" s="31">
        <f t="shared" si="5"/>
        <v>723735</v>
      </c>
      <c r="I44" s="31">
        <f t="shared" si="5"/>
        <v>833791</v>
      </c>
      <c r="J44" s="31">
        <f t="shared" si="5"/>
        <v>34420715</v>
      </c>
      <c r="K44" s="31">
        <f t="shared" si="5"/>
        <v>752981</v>
      </c>
      <c r="L44" s="31">
        <f t="shared" si="5"/>
        <v>757997</v>
      </c>
      <c r="M44" s="31">
        <f t="shared" si="5"/>
        <v>786936</v>
      </c>
      <c r="N44" s="31">
        <f t="shared" si="5"/>
        <v>2297914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36718629</v>
      </c>
      <c r="X44" s="31">
        <f t="shared" si="5"/>
        <v>-3564486</v>
      </c>
      <c r="Y44" s="31">
        <f t="shared" si="5"/>
        <v>40283115</v>
      </c>
      <c r="Z44" s="32">
        <f>+IF(X44&lt;&gt;0,+(Y44/X44)*100,0)</f>
        <v>-1130.1240908226318</v>
      </c>
      <c r="AA44" s="33">
        <f>+AA37+AA43</f>
        <v>-7128998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858528</v>
      </c>
      <c r="D45" s="42">
        <f t="shared" si="6"/>
        <v>0</v>
      </c>
      <c r="E45" s="43">
        <f t="shared" si="6"/>
        <v>39664763</v>
      </c>
      <c r="F45" s="44">
        <f t="shared" si="6"/>
        <v>39664763</v>
      </c>
      <c r="G45" s="44">
        <f t="shared" si="6"/>
        <v>1798133</v>
      </c>
      <c r="H45" s="44">
        <f t="shared" si="6"/>
        <v>3357725</v>
      </c>
      <c r="I45" s="44">
        <f t="shared" si="6"/>
        <v>5502423</v>
      </c>
      <c r="J45" s="44">
        <f t="shared" si="6"/>
        <v>10658281</v>
      </c>
      <c r="K45" s="44">
        <f t="shared" si="6"/>
        <v>3061591</v>
      </c>
      <c r="L45" s="44">
        <f t="shared" si="6"/>
        <v>2361383</v>
      </c>
      <c r="M45" s="44">
        <f t="shared" si="6"/>
        <v>3250549</v>
      </c>
      <c r="N45" s="44">
        <f t="shared" si="6"/>
        <v>8673523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19331804</v>
      </c>
      <c r="X45" s="44">
        <f t="shared" si="6"/>
        <v>20006782</v>
      </c>
      <c r="Y45" s="44">
        <f t="shared" si="6"/>
        <v>-674978</v>
      </c>
      <c r="Z45" s="45">
        <f>+IF(X45&lt;&gt;0,+(Y45/X45)*100,0)</f>
        <v>-3.3737459627440334</v>
      </c>
      <c r="AA45" s="46">
        <f>+AA26-AA44</f>
        <v>39664763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52800342</v>
      </c>
      <c r="D47" s="18"/>
      <c r="E47" s="19"/>
      <c r="F47" s="20"/>
      <c r="G47" s="20">
        <v>-6981805</v>
      </c>
      <c r="H47" s="20">
        <v>5125854</v>
      </c>
      <c r="I47" s="20"/>
      <c r="J47" s="20">
        <v>-1855951</v>
      </c>
      <c r="K47" s="20"/>
      <c r="L47" s="20">
        <v>17138783</v>
      </c>
      <c r="M47" s="20">
        <v>-134292522</v>
      </c>
      <c r="N47" s="20">
        <v>-117153739</v>
      </c>
      <c r="O47" s="20"/>
      <c r="P47" s="20"/>
      <c r="Q47" s="20"/>
      <c r="R47" s="20"/>
      <c r="S47" s="20"/>
      <c r="T47" s="20"/>
      <c r="U47" s="20"/>
      <c r="V47" s="20"/>
      <c r="W47" s="20">
        <v>-119009690</v>
      </c>
      <c r="X47" s="20"/>
      <c r="Y47" s="20">
        <v>-119009690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-537066</v>
      </c>
      <c r="D48" s="18"/>
      <c r="E48" s="19"/>
      <c r="F48" s="20"/>
      <c r="G48" s="20">
        <v>-330393</v>
      </c>
      <c r="H48" s="20"/>
      <c r="I48" s="20"/>
      <c r="J48" s="20">
        <v>-330393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-330393</v>
      </c>
      <c r="X48" s="20"/>
      <c r="Y48" s="20">
        <v>-330393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52263276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-7312198</v>
      </c>
      <c r="H50" s="52">
        <f t="shared" si="7"/>
        <v>5125854</v>
      </c>
      <c r="I50" s="52">
        <f t="shared" si="7"/>
        <v>0</v>
      </c>
      <c r="J50" s="52">
        <f t="shared" si="7"/>
        <v>-2186344</v>
      </c>
      <c r="K50" s="52">
        <f t="shared" si="7"/>
        <v>0</v>
      </c>
      <c r="L50" s="52">
        <f t="shared" si="7"/>
        <v>17138783</v>
      </c>
      <c r="M50" s="52">
        <f t="shared" si="7"/>
        <v>-134292522</v>
      </c>
      <c r="N50" s="52">
        <f t="shared" si="7"/>
        <v>-117153739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-119340083</v>
      </c>
      <c r="X50" s="52">
        <f t="shared" si="7"/>
        <v>0</v>
      </c>
      <c r="Y50" s="52">
        <f t="shared" si="7"/>
        <v>-119340083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707456</v>
      </c>
      <c r="X10" s="20">
        <v>13491126</v>
      </c>
      <c r="Y10" s="20">
        <v>-12783670</v>
      </c>
      <c r="Z10" s="21">
        <v>-94.756138220041834</v>
      </c>
      <c r="AA10" s="22">
        <v>26982229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707456</v>
      </c>
      <c r="X13" s="31">
        <f t="shared" si="0"/>
        <v>13491126</v>
      </c>
      <c r="Y13" s="31">
        <f t="shared" si="0"/>
        <v>-12783670</v>
      </c>
      <c r="Z13" s="32">
        <f>+IF(X13&lt;&gt;0,+(Y13/X13)*100,0)</f>
        <v>-94.756138220041834</v>
      </c>
      <c r="AA13" s="33">
        <f>SUM(AA6:AA12)</f>
        <v>26982229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14153780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>
        <v>15595625</v>
      </c>
      <c r="L17" s="24">
        <v>-1673204</v>
      </c>
      <c r="M17" s="20">
        <v>5763</v>
      </c>
      <c r="N17" s="24">
        <v>13928184</v>
      </c>
      <c r="O17" s="24"/>
      <c r="P17" s="24"/>
      <c r="Q17" s="20"/>
      <c r="R17" s="24"/>
      <c r="S17" s="24"/>
      <c r="T17" s="20"/>
      <c r="U17" s="24"/>
      <c r="V17" s="24"/>
      <c r="W17" s="24">
        <v>1010846120</v>
      </c>
      <c r="X17" s="20">
        <v>13039441</v>
      </c>
      <c r="Y17" s="24">
        <v>997806679</v>
      </c>
      <c r="Z17" s="25">
        <v>7652.2197462299191</v>
      </c>
      <c r="AA17" s="26">
        <v>14153780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14153780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15595625</v>
      </c>
      <c r="L25" s="36">
        <f t="shared" si="1"/>
        <v>-1673204</v>
      </c>
      <c r="M25" s="36">
        <f t="shared" si="1"/>
        <v>5763</v>
      </c>
      <c r="N25" s="36">
        <f t="shared" si="1"/>
        <v>13928184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1010846120</v>
      </c>
      <c r="X25" s="36">
        <f t="shared" si="1"/>
        <v>13039441</v>
      </c>
      <c r="Y25" s="36">
        <f t="shared" si="1"/>
        <v>997806679</v>
      </c>
      <c r="Z25" s="37">
        <f>+IF(X25&lt;&gt;0,+(Y25/X25)*100,0)</f>
        <v>7652.2197462299191</v>
      </c>
      <c r="AA25" s="38">
        <f>SUM(AA15:AA24)</f>
        <v>14153780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41136009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15595625</v>
      </c>
      <c r="L26" s="31">
        <f t="shared" si="2"/>
        <v>-1673204</v>
      </c>
      <c r="M26" s="31">
        <f t="shared" si="2"/>
        <v>5763</v>
      </c>
      <c r="N26" s="31">
        <f t="shared" si="2"/>
        <v>13928184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1011553576</v>
      </c>
      <c r="X26" s="31">
        <f t="shared" si="2"/>
        <v>26530567</v>
      </c>
      <c r="Y26" s="31">
        <f t="shared" si="2"/>
        <v>985023009</v>
      </c>
      <c r="Z26" s="32">
        <f>+IF(X26&lt;&gt;0,+(Y26/X26)*100,0)</f>
        <v>3712.7853656501193</v>
      </c>
      <c r="AA26" s="33">
        <f>+AA13+AA25</f>
        <v>41136009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>
        <v>22286</v>
      </c>
      <c r="L33" s="20"/>
      <c r="M33" s="20"/>
      <c r="N33" s="20">
        <v>22286</v>
      </c>
      <c r="O33" s="20"/>
      <c r="P33" s="20"/>
      <c r="Q33" s="20"/>
      <c r="R33" s="20"/>
      <c r="S33" s="20"/>
      <c r="T33" s="20"/>
      <c r="U33" s="20"/>
      <c r="V33" s="20"/>
      <c r="W33" s="20">
        <v>91907</v>
      </c>
      <c r="X33" s="20">
        <v>-6</v>
      </c>
      <c r="Y33" s="20">
        <v>91913</v>
      </c>
      <c r="Z33" s="21">
        <v>-1531883.3333333335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22286</v>
      </c>
      <c r="L37" s="31">
        <f t="shared" si="3"/>
        <v>0</v>
      </c>
      <c r="M37" s="31">
        <f t="shared" si="3"/>
        <v>0</v>
      </c>
      <c r="N37" s="31">
        <f t="shared" si="3"/>
        <v>22286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91907</v>
      </c>
      <c r="X37" s="31">
        <f t="shared" si="3"/>
        <v>-6</v>
      </c>
      <c r="Y37" s="31">
        <f t="shared" si="3"/>
        <v>91913</v>
      </c>
      <c r="Z37" s="32">
        <f>+IF(X37&lt;&gt;0,+(Y37/X37)*100,0)</f>
        <v>-1531883.3333333335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22286</v>
      </c>
      <c r="L44" s="31">
        <f t="shared" si="5"/>
        <v>0</v>
      </c>
      <c r="M44" s="31">
        <f t="shared" si="5"/>
        <v>0</v>
      </c>
      <c r="N44" s="31">
        <f t="shared" si="5"/>
        <v>22286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91907</v>
      </c>
      <c r="X44" s="31">
        <f t="shared" si="5"/>
        <v>-6</v>
      </c>
      <c r="Y44" s="31">
        <f t="shared" si="5"/>
        <v>91913</v>
      </c>
      <c r="Z44" s="32">
        <f>+IF(X44&lt;&gt;0,+(Y44/X44)*100,0)</f>
        <v>-1531883.3333333335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41136009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15573339</v>
      </c>
      <c r="L45" s="44">
        <f t="shared" si="6"/>
        <v>-1673204</v>
      </c>
      <c r="M45" s="44">
        <f t="shared" si="6"/>
        <v>5763</v>
      </c>
      <c r="N45" s="44">
        <f t="shared" si="6"/>
        <v>13905898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1011461669</v>
      </c>
      <c r="X45" s="44">
        <f t="shared" si="6"/>
        <v>26530573</v>
      </c>
      <c r="Y45" s="44">
        <f t="shared" si="6"/>
        <v>984931096</v>
      </c>
      <c r="Z45" s="45">
        <f>+IF(X45&lt;&gt;0,+(Y45/X45)*100,0)</f>
        <v>3712.4380841680277</v>
      </c>
      <c r="AA45" s="46">
        <f>+AA26-AA44</f>
        <v>41136009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91692433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>
        <v>17956168</v>
      </c>
      <c r="L47" s="20">
        <v>8933012</v>
      </c>
      <c r="M47" s="20">
        <v>12402128</v>
      </c>
      <c r="N47" s="20">
        <v>39291308</v>
      </c>
      <c r="O47" s="20"/>
      <c r="P47" s="20"/>
      <c r="Q47" s="20"/>
      <c r="R47" s="20"/>
      <c r="S47" s="20"/>
      <c r="T47" s="20"/>
      <c r="U47" s="20"/>
      <c r="V47" s="20"/>
      <c r="W47" s="20">
        <v>475349427</v>
      </c>
      <c r="X47" s="20">
        <v>45846210</v>
      </c>
      <c r="Y47" s="20">
        <v>429503217</v>
      </c>
      <c r="Z47" s="47">
        <v>936.83472854135596</v>
      </c>
      <c r="AA47" s="22">
        <v>91692433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91692433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17956168</v>
      </c>
      <c r="L50" s="52">
        <f t="shared" si="7"/>
        <v>8933012</v>
      </c>
      <c r="M50" s="52">
        <f t="shared" si="7"/>
        <v>12402128</v>
      </c>
      <c r="N50" s="52">
        <f t="shared" si="7"/>
        <v>39291308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474349910</v>
      </c>
      <c r="X50" s="52">
        <f t="shared" si="7"/>
        <v>45846210</v>
      </c>
      <c r="Y50" s="52">
        <f t="shared" si="7"/>
        <v>428503700</v>
      </c>
      <c r="Z50" s="53">
        <f>+IF(X50&lt;&gt;0,+(Y50/X50)*100,0)</f>
        <v>934.65457668147496</v>
      </c>
      <c r="AA50" s="54">
        <f>SUM(AA47:AA49)</f>
        <v>91692433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-291621283</v>
      </c>
      <c r="D6" s="18"/>
      <c r="E6" s="19">
        <v>170774890</v>
      </c>
      <c r="F6" s="20">
        <v>167920091</v>
      </c>
      <c r="G6" s="20">
        <v>-306752520</v>
      </c>
      <c r="H6" s="20">
        <v>-9244034</v>
      </c>
      <c r="I6" s="20">
        <v>-8680944</v>
      </c>
      <c r="J6" s="20">
        <v>-324677498</v>
      </c>
      <c r="K6" s="20">
        <v>-7499880</v>
      </c>
      <c r="L6" s="20">
        <v>-12079241</v>
      </c>
      <c r="M6" s="20">
        <v>-4723896</v>
      </c>
      <c r="N6" s="20">
        <v>-24303017</v>
      </c>
      <c r="O6" s="20"/>
      <c r="P6" s="20"/>
      <c r="Q6" s="20"/>
      <c r="R6" s="20"/>
      <c r="S6" s="20"/>
      <c r="T6" s="20"/>
      <c r="U6" s="20"/>
      <c r="V6" s="20"/>
      <c r="W6" s="20">
        <v>-348980515</v>
      </c>
      <c r="X6" s="20">
        <v>60621512</v>
      </c>
      <c r="Y6" s="20">
        <v>-409602027</v>
      </c>
      <c r="Z6" s="21">
        <v>-675.67108355858898</v>
      </c>
      <c r="AA6" s="22">
        <v>167920091</v>
      </c>
    </row>
    <row r="7" spans="1:27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>
        <v>30047919</v>
      </c>
      <c r="L7" s="20">
        <v>32890846</v>
      </c>
      <c r="M7" s="20">
        <v>32235256</v>
      </c>
      <c r="N7" s="20">
        <v>95174021</v>
      </c>
      <c r="O7" s="20"/>
      <c r="P7" s="20"/>
      <c r="Q7" s="20"/>
      <c r="R7" s="20"/>
      <c r="S7" s="20"/>
      <c r="T7" s="20"/>
      <c r="U7" s="20"/>
      <c r="V7" s="20"/>
      <c r="W7" s="20">
        <v>534542859</v>
      </c>
      <c r="X7" s="20">
        <v>4633598</v>
      </c>
      <c r="Y7" s="20">
        <v>529909261</v>
      </c>
      <c r="Z7" s="21">
        <v>11436.23726097948</v>
      </c>
      <c r="AA7" s="22">
        <v>-4030535</v>
      </c>
    </row>
    <row r="8" spans="1:27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>
        <v>112615</v>
      </c>
      <c r="L8" s="20">
        <v>115691</v>
      </c>
      <c r="M8" s="20">
        <v>115320</v>
      </c>
      <c r="N8" s="20">
        <v>343626</v>
      </c>
      <c r="O8" s="20"/>
      <c r="P8" s="20"/>
      <c r="Q8" s="20"/>
      <c r="R8" s="20"/>
      <c r="S8" s="20"/>
      <c r="T8" s="20"/>
      <c r="U8" s="20"/>
      <c r="V8" s="20"/>
      <c r="W8" s="20">
        <v>5186343</v>
      </c>
      <c r="X8" s="20"/>
      <c r="Y8" s="20">
        <v>5186343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-6627424</v>
      </c>
      <c r="D10" s="18"/>
      <c r="E10" s="19">
        <v>-7617025</v>
      </c>
      <c r="F10" s="20">
        <v>-7467025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>
        <v>-596995</v>
      </c>
      <c r="L10" s="20">
        <v>-551779</v>
      </c>
      <c r="M10" s="20">
        <v>-368856</v>
      </c>
      <c r="N10" s="20">
        <v>-1517630</v>
      </c>
      <c r="O10" s="20"/>
      <c r="P10" s="20"/>
      <c r="Q10" s="20"/>
      <c r="R10" s="20"/>
      <c r="S10" s="20"/>
      <c r="T10" s="20"/>
      <c r="U10" s="20"/>
      <c r="V10" s="20"/>
      <c r="W10" s="20">
        <v>-8888873</v>
      </c>
      <c r="X10" s="20">
        <v>-1098911</v>
      </c>
      <c r="Y10" s="20">
        <v>-7789962</v>
      </c>
      <c r="Z10" s="21">
        <v>708.8801549898036</v>
      </c>
      <c r="AA10" s="22">
        <v>-7467025</v>
      </c>
    </row>
    <row r="11" spans="1:27" x14ac:dyDescent="0.25">
      <c r="A11" s="23" t="s">
        <v>39</v>
      </c>
      <c r="B11" s="17" t="s">
        <v>32</v>
      </c>
      <c r="C11" s="18">
        <v>646087335</v>
      </c>
      <c r="D11" s="18"/>
      <c r="E11" s="19">
        <v>50923071</v>
      </c>
      <c r="F11" s="20">
        <v>53993497</v>
      </c>
      <c r="G11" s="24">
        <v>644940317</v>
      </c>
      <c r="H11" s="24">
        <v>1511189</v>
      </c>
      <c r="I11" s="24">
        <v>1118188</v>
      </c>
      <c r="J11" s="20">
        <v>647569694</v>
      </c>
      <c r="K11" s="24">
        <v>1090232</v>
      </c>
      <c r="L11" s="24">
        <v>1569604</v>
      </c>
      <c r="M11" s="20">
        <v>606396</v>
      </c>
      <c r="N11" s="24">
        <v>3266232</v>
      </c>
      <c r="O11" s="24"/>
      <c r="P11" s="24"/>
      <c r="Q11" s="20"/>
      <c r="R11" s="24"/>
      <c r="S11" s="24"/>
      <c r="T11" s="20"/>
      <c r="U11" s="24"/>
      <c r="V11" s="24"/>
      <c r="W11" s="24">
        <v>650835926</v>
      </c>
      <c r="X11" s="20">
        <v>22674251</v>
      </c>
      <c r="Y11" s="24">
        <v>628161675</v>
      </c>
      <c r="Z11" s="25">
        <v>2770.3745318864117</v>
      </c>
      <c r="AA11" s="26">
        <v>53993497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698441238</v>
      </c>
      <c r="D13" s="29">
        <f>SUM(D6:D12)</f>
        <v>0</v>
      </c>
      <c r="E13" s="30">
        <f t="shared" si="0"/>
        <v>210050401</v>
      </c>
      <c r="F13" s="31">
        <f t="shared" si="0"/>
        <v>210416028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23153891</v>
      </c>
      <c r="L13" s="31">
        <f t="shared" si="0"/>
        <v>21945121</v>
      </c>
      <c r="M13" s="31">
        <f t="shared" si="0"/>
        <v>27864220</v>
      </c>
      <c r="N13" s="31">
        <f t="shared" si="0"/>
        <v>72963232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832695740</v>
      </c>
      <c r="X13" s="31">
        <f t="shared" si="0"/>
        <v>86830450</v>
      </c>
      <c r="Y13" s="31">
        <f t="shared" si="0"/>
        <v>745865290</v>
      </c>
      <c r="Z13" s="32">
        <f>+IF(X13&lt;&gt;0,+(Y13/X13)*100,0)</f>
        <v>858.99046935723595</v>
      </c>
      <c r="AA13" s="33">
        <f>SUM(AA6:AA12)</f>
        <v>210416028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89838141</v>
      </c>
      <c r="D17" s="18"/>
      <c r="E17" s="19">
        <v>119824127</v>
      </c>
      <c r="F17" s="20">
        <v>12130411</v>
      </c>
      <c r="G17" s="24">
        <v>68323129</v>
      </c>
      <c r="H17" s="24">
        <v>17109597</v>
      </c>
      <c r="I17" s="24">
        <v>3513557</v>
      </c>
      <c r="J17" s="20">
        <v>88946283</v>
      </c>
      <c r="K17" s="24">
        <v>-2194072</v>
      </c>
      <c r="L17" s="24">
        <v>5101816</v>
      </c>
      <c r="M17" s="20">
        <v>1446891</v>
      </c>
      <c r="N17" s="24">
        <v>4354635</v>
      </c>
      <c r="O17" s="24"/>
      <c r="P17" s="24"/>
      <c r="Q17" s="20"/>
      <c r="R17" s="24"/>
      <c r="S17" s="24"/>
      <c r="T17" s="20"/>
      <c r="U17" s="24"/>
      <c r="V17" s="24"/>
      <c r="W17" s="24">
        <v>93300918</v>
      </c>
      <c r="X17" s="20">
        <v>-18919143</v>
      </c>
      <c r="Y17" s="24">
        <v>112220061</v>
      </c>
      <c r="Z17" s="25">
        <v>-593.15615406046675</v>
      </c>
      <c r="AA17" s="26">
        <v>12130411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173055</v>
      </c>
      <c r="X22" s="20"/>
      <c r="Y22" s="20">
        <v>173055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89909223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12130411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-2194072</v>
      </c>
      <c r="L25" s="36">
        <f t="shared" si="1"/>
        <v>5101816</v>
      </c>
      <c r="M25" s="36">
        <f t="shared" si="1"/>
        <v>1446891</v>
      </c>
      <c r="N25" s="36">
        <f t="shared" si="1"/>
        <v>4354635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93372000</v>
      </c>
      <c r="X25" s="36">
        <f t="shared" si="1"/>
        <v>-18919143</v>
      </c>
      <c r="Y25" s="36">
        <f t="shared" si="1"/>
        <v>112291143</v>
      </c>
      <c r="Z25" s="37">
        <f>+IF(X25&lt;&gt;0,+(Y25/X25)*100,0)</f>
        <v>-593.53186875325173</v>
      </c>
      <c r="AA25" s="38">
        <f>SUM(AA15:AA24)</f>
        <v>12130411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788350461</v>
      </c>
      <c r="D26" s="29">
        <f>+D13+D25</f>
        <v>0</v>
      </c>
      <c r="E26" s="30">
        <f t="shared" si="2"/>
        <v>329773201</v>
      </c>
      <c r="F26" s="31">
        <f t="shared" si="2"/>
        <v>222546439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20959819</v>
      </c>
      <c r="L26" s="31">
        <f t="shared" si="2"/>
        <v>27046937</v>
      </c>
      <c r="M26" s="31">
        <f t="shared" si="2"/>
        <v>29311111</v>
      </c>
      <c r="N26" s="31">
        <f t="shared" si="2"/>
        <v>77317867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926067740</v>
      </c>
      <c r="X26" s="31">
        <f t="shared" si="2"/>
        <v>67911307</v>
      </c>
      <c r="Y26" s="31">
        <f t="shared" si="2"/>
        <v>858156433</v>
      </c>
      <c r="Z26" s="32">
        <f>+IF(X26&lt;&gt;0,+(Y26/X26)*100,0)</f>
        <v>1263.6429350417302</v>
      </c>
      <c r="AA26" s="33">
        <f>+AA13+AA25</f>
        <v>222546439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29613026</v>
      </c>
      <c r="X30" s="20"/>
      <c r="Y30" s="20">
        <v>29613026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179124301</v>
      </c>
      <c r="G32" s="20">
        <v>56892969</v>
      </c>
      <c r="H32" s="20">
        <v>937248</v>
      </c>
      <c r="I32" s="20">
        <v>487615</v>
      </c>
      <c r="J32" s="20">
        <v>58317832</v>
      </c>
      <c r="K32" s="20">
        <v>1197445</v>
      </c>
      <c r="L32" s="20">
        <v>871897</v>
      </c>
      <c r="M32" s="20">
        <v>9629660</v>
      </c>
      <c r="N32" s="20">
        <v>11699002</v>
      </c>
      <c r="O32" s="20"/>
      <c r="P32" s="20"/>
      <c r="Q32" s="20"/>
      <c r="R32" s="20"/>
      <c r="S32" s="20"/>
      <c r="T32" s="20"/>
      <c r="U32" s="20"/>
      <c r="V32" s="20"/>
      <c r="W32" s="20">
        <v>70016834</v>
      </c>
      <c r="X32" s="20">
        <v>61393838</v>
      </c>
      <c r="Y32" s="20">
        <v>8622996</v>
      </c>
      <c r="Z32" s="21">
        <v>14.045376996955298</v>
      </c>
      <c r="AA32" s="22">
        <v>179124301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97488</v>
      </c>
      <c r="X34" s="20"/>
      <c r="Y34" s="20">
        <v>97488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>
        <v>-6651138</v>
      </c>
      <c r="L35" s="20">
        <v>599811</v>
      </c>
      <c r="M35" s="20">
        <v>446913</v>
      </c>
      <c r="N35" s="20">
        <v>-5604414</v>
      </c>
      <c r="O35" s="20"/>
      <c r="P35" s="20"/>
      <c r="Q35" s="20"/>
      <c r="R35" s="20"/>
      <c r="S35" s="20"/>
      <c r="T35" s="20"/>
      <c r="U35" s="20"/>
      <c r="V35" s="20"/>
      <c r="W35" s="20">
        <v>16172216</v>
      </c>
      <c r="X35" s="20">
        <v>12400039</v>
      </c>
      <c r="Y35" s="20">
        <v>3772177</v>
      </c>
      <c r="Z35" s="21">
        <v>30.420686580098661</v>
      </c>
      <c r="AA35" s="22">
        <v>29779351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208903652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-5453693</v>
      </c>
      <c r="L37" s="31">
        <f t="shared" si="3"/>
        <v>1471708</v>
      </c>
      <c r="M37" s="31">
        <f t="shared" si="3"/>
        <v>10076573</v>
      </c>
      <c r="N37" s="31">
        <f t="shared" si="3"/>
        <v>6094588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127246600</v>
      </c>
      <c r="X37" s="31">
        <f t="shared" si="3"/>
        <v>73793877</v>
      </c>
      <c r="Y37" s="31">
        <f t="shared" si="3"/>
        <v>53452723</v>
      </c>
      <c r="Z37" s="32">
        <f>+IF(X37&lt;&gt;0,+(Y37/X37)*100,0)</f>
        <v>72.435173720442961</v>
      </c>
      <c r="AA37" s="33">
        <f>SUM(AA29:AA36)</f>
        <v>208903652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97193457</v>
      </c>
      <c r="X39" s="20"/>
      <c r="Y39" s="20">
        <v>97193457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97193457</v>
      </c>
      <c r="X43" s="36">
        <f t="shared" si="4"/>
        <v>0</v>
      </c>
      <c r="Y43" s="36">
        <f t="shared" si="4"/>
        <v>97193457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208903652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-5453693</v>
      </c>
      <c r="L44" s="31">
        <f t="shared" si="5"/>
        <v>1471708</v>
      </c>
      <c r="M44" s="31">
        <f t="shared" si="5"/>
        <v>10076573</v>
      </c>
      <c r="N44" s="31">
        <f t="shared" si="5"/>
        <v>6094588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224440057</v>
      </c>
      <c r="X44" s="31">
        <f t="shared" si="5"/>
        <v>73793877</v>
      </c>
      <c r="Y44" s="31">
        <f t="shared" si="5"/>
        <v>150646180</v>
      </c>
      <c r="Z44" s="32">
        <f>+IF(X44&lt;&gt;0,+(Y44/X44)*100,0)</f>
        <v>204.14455253516493</v>
      </c>
      <c r="AA44" s="33">
        <f>+AA37+AA43</f>
        <v>208903652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552735015</v>
      </c>
      <c r="D45" s="42">
        <f t="shared" si="6"/>
        <v>0</v>
      </c>
      <c r="E45" s="43">
        <f t="shared" si="6"/>
        <v>40256087</v>
      </c>
      <c r="F45" s="44">
        <f t="shared" si="6"/>
        <v>13642787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26413512</v>
      </c>
      <c r="L45" s="44">
        <f t="shared" si="6"/>
        <v>25575229</v>
      </c>
      <c r="M45" s="44">
        <f t="shared" si="6"/>
        <v>19234538</v>
      </c>
      <c r="N45" s="44">
        <f t="shared" si="6"/>
        <v>71223279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701627683</v>
      </c>
      <c r="X45" s="44">
        <f t="shared" si="6"/>
        <v>-5882570</v>
      </c>
      <c r="Y45" s="44">
        <f t="shared" si="6"/>
        <v>707510253</v>
      </c>
      <c r="Z45" s="45">
        <f>+IF(X45&lt;&gt;0,+(Y45/X45)*100,0)</f>
        <v>-12027.23049619469</v>
      </c>
      <c r="AA45" s="46">
        <f>+AA26-AA44</f>
        <v>13642787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90006356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>
        <v>67893556</v>
      </c>
      <c r="L47" s="20">
        <v>33946777</v>
      </c>
      <c r="M47" s="20">
        <v>33946777</v>
      </c>
      <c r="N47" s="20">
        <v>135787110</v>
      </c>
      <c r="O47" s="20"/>
      <c r="P47" s="20"/>
      <c r="Q47" s="20"/>
      <c r="R47" s="20"/>
      <c r="S47" s="20"/>
      <c r="T47" s="20"/>
      <c r="U47" s="20"/>
      <c r="V47" s="20"/>
      <c r="W47" s="20">
        <v>258013009</v>
      </c>
      <c r="X47" s="20"/>
      <c r="Y47" s="20">
        <v>258013009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90006356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67893556</v>
      </c>
      <c r="L50" s="52">
        <f t="shared" si="7"/>
        <v>33946777</v>
      </c>
      <c r="M50" s="52">
        <f t="shared" si="7"/>
        <v>33946777</v>
      </c>
      <c r="N50" s="52">
        <f t="shared" si="7"/>
        <v>135787110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258013009</v>
      </c>
      <c r="X50" s="52">
        <f t="shared" si="7"/>
        <v>0</v>
      </c>
      <c r="Y50" s="52">
        <f t="shared" si="7"/>
        <v>258013009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-17219805</v>
      </c>
      <c r="D6" s="18"/>
      <c r="E6" s="19">
        <v>10336700</v>
      </c>
      <c r="F6" s="20">
        <v>10198663</v>
      </c>
      <c r="G6" s="20">
        <v>-28476251</v>
      </c>
      <c r="H6" s="20">
        <v>4857395</v>
      </c>
      <c r="I6" s="20">
        <v>-2349108</v>
      </c>
      <c r="J6" s="20">
        <v>-25967964</v>
      </c>
      <c r="K6" s="20">
        <v>-3897800</v>
      </c>
      <c r="L6" s="20">
        <v>-4248167</v>
      </c>
      <c r="M6" s="20">
        <v>-3138422</v>
      </c>
      <c r="N6" s="20">
        <v>-11284389</v>
      </c>
      <c r="O6" s="20"/>
      <c r="P6" s="20"/>
      <c r="Q6" s="20"/>
      <c r="R6" s="20"/>
      <c r="S6" s="20"/>
      <c r="T6" s="20"/>
      <c r="U6" s="20"/>
      <c r="V6" s="20"/>
      <c r="W6" s="20">
        <v>-37252353</v>
      </c>
      <c r="X6" s="20">
        <v>5101744</v>
      </c>
      <c r="Y6" s="20">
        <v>-42354097</v>
      </c>
      <c r="Z6" s="21">
        <v>-830.18859825189179</v>
      </c>
      <c r="AA6" s="22">
        <v>10198663</v>
      </c>
    </row>
    <row r="7" spans="1:27" x14ac:dyDescent="0.25">
      <c r="A7" s="23" t="s">
        <v>35</v>
      </c>
      <c r="B7" s="17" t="s">
        <v>32</v>
      </c>
      <c r="C7" s="18">
        <v>130263990</v>
      </c>
      <c r="D7" s="18"/>
      <c r="E7" s="19">
        <v>87590400</v>
      </c>
      <c r="F7" s="20">
        <v>87590400</v>
      </c>
      <c r="G7" s="20">
        <v>136356111</v>
      </c>
      <c r="H7" s="20">
        <v>13165957</v>
      </c>
      <c r="I7" s="20">
        <v>5948738</v>
      </c>
      <c r="J7" s="20">
        <v>155470806</v>
      </c>
      <c r="K7" s="20">
        <v>10850847</v>
      </c>
      <c r="L7" s="20">
        <v>11307856</v>
      </c>
      <c r="M7" s="20">
        <v>13172671</v>
      </c>
      <c r="N7" s="20">
        <v>35331374</v>
      </c>
      <c r="O7" s="20"/>
      <c r="P7" s="20"/>
      <c r="Q7" s="20"/>
      <c r="R7" s="20"/>
      <c r="S7" s="20"/>
      <c r="T7" s="20"/>
      <c r="U7" s="20"/>
      <c r="V7" s="20"/>
      <c r="W7" s="20">
        <v>190802180</v>
      </c>
      <c r="X7" s="20">
        <v>44495444</v>
      </c>
      <c r="Y7" s="20">
        <v>146306736</v>
      </c>
      <c r="Z7" s="21">
        <v>328.81284654671612</v>
      </c>
      <c r="AA7" s="22">
        <v>87590400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-10398659</v>
      </c>
      <c r="D10" s="18"/>
      <c r="E10" s="19">
        <v>-5753610</v>
      </c>
      <c r="F10" s="20">
        <v>-5401485</v>
      </c>
      <c r="G10" s="20">
        <v>-3979589</v>
      </c>
      <c r="H10" s="20">
        <v>-7461984</v>
      </c>
      <c r="I10" s="20">
        <v>-197124</v>
      </c>
      <c r="J10" s="20">
        <v>-11638697</v>
      </c>
      <c r="K10" s="20">
        <v>-252613</v>
      </c>
      <c r="L10" s="20">
        <v>-349868</v>
      </c>
      <c r="M10" s="20">
        <v>-211100</v>
      </c>
      <c r="N10" s="20">
        <v>-813581</v>
      </c>
      <c r="O10" s="20"/>
      <c r="P10" s="20"/>
      <c r="Q10" s="20"/>
      <c r="R10" s="20"/>
      <c r="S10" s="20"/>
      <c r="T10" s="20"/>
      <c r="U10" s="20"/>
      <c r="V10" s="20"/>
      <c r="W10" s="20">
        <v>-12452278</v>
      </c>
      <c r="X10" s="20">
        <v>-2435062</v>
      </c>
      <c r="Y10" s="20">
        <v>-10017216</v>
      </c>
      <c r="Z10" s="21">
        <v>411.37416624299499</v>
      </c>
      <c r="AA10" s="22">
        <v>-5401485</v>
      </c>
    </row>
    <row r="11" spans="1:27" x14ac:dyDescent="0.25">
      <c r="A11" s="23" t="s">
        <v>39</v>
      </c>
      <c r="B11" s="17" t="s">
        <v>32</v>
      </c>
      <c r="C11" s="18">
        <v>16230519</v>
      </c>
      <c r="D11" s="18"/>
      <c r="E11" s="19"/>
      <c r="F11" s="20"/>
      <c r="G11" s="24">
        <v>16544437</v>
      </c>
      <c r="H11" s="24">
        <v>362015</v>
      </c>
      <c r="I11" s="24">
        <v>289278</v>
      </c>
      <c r="J11" s="20">
        <v>17195730</v>
      </c>
      <c r="K11" s="24">
        <v>480713</v>
      </c>
      <c r="L11" s="24">
        <v>562192</v>
      </c>
      <c r="M11" s="20">
        <v>383315</v>
      </c>
      <c r="N11" s="24">
        <v>1426220</v>
      </c>
      <c r="O11" s="24"/>
      <c r="P11" s="24"/>
      <c r="Q11" s="20"/>
      <c r="R11" s="24"/>
      <c r="S11" s="24"/>
      <c r="T11" s="20"/>
      <c r="U11" s="24"/>
      <c r="V11" s="24"/>
      <c r="W11" s="24">
        <v>18621950</v>
      </c>
      <c r="X11" s="20"/>
      <c r="Y11" s="24">
        <v>18621950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118876045</v>
      </c>
      <c r="D13" s="29">
        <f>SUM(D6:D12)</f>
        <v>0</v>
      </c>
      <c r="E13" s="30">
        <f t="shared" si="0"/>
        <v>92173490</v>
      </c>
      <c r="F13" s="31">
        <f t="shared" si="0"/>
        <v>92387578</v>
      </c>
      <c r="G13" s="31">
        <f t="shared" si="0"/>
        <v>120444708</v>
      </c>
      <c r="H13" s="31">
        <f t="shared" si="0"/>
        <v>10923383</v>
      </c>
      <c r="I13" s="31">
        <f t="shared" si="0"/>
        <v>3691784</v>
      </c>
      <c r="J13" s="31">
        <f t="shared" si="0"/>
        <v>135059875</v>
      </c>
      <c r="K13" s="31">
        <f t="shared" si="0"/>
        <v>7181147</v>
      </c>
      <c r="L13" s="31">
        <f t="shared" si="0"/>
        <v>7272013</v>
      </c>
      <c r="M13" s="31">
        <f t="shared" si="0"/>
        <v>10206464</v>
      </c>
      <c r="N13" s="31">
        <f t="shared" si="0"/>
        <v>24659624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159719499</v>
      </c>
      <c r="X13" s="31">
        <f t="shared" si="0"/>
        <v>47162126</v>
      </c>
      <c r="Y13" s="31">
        <f t="shared" si="0"/>
        <v>112557373</v>
      </c>
      <c r="Z13" s="32">
        <f>+IF(X13&lt;&gt;0,+(Y13/X13)*100,0)</f>
        <v>238.66051543138661</v>
      </c>
      <c r="AA13" s="33">
        <f>SUM(AA6:AA12)</f>
        <v>92387578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33949585</v>
      </c>
      <c r="D17" s="18"/>
      <c r="E17" s="19">
        <v>-741100</v>
      </c>
      <c r="F17" s="20">
        <v>-554063</v>
      </c>
      <c r="G17" s="24">
        <v>43529058</v>
      </c>
      <c r="H17" s="24">
        <v>-6107287</v>
      </c>
      <c r="I17" s="24">
        <v>852390</v>
      </c>
      <c r="J17" s="20">
        <v>38274161</v>
      </c>
      <c r="K17" s="24">
        <v>2186293</v>
      </c>
      <c r="L17" s="24">
        <v>2349504</v>
      </c>
      <c r="M17" s="20">
        <v>743652</v>
      </c>
      <c r="N17" s="24">
        <v>5279449</v>
      </c>
      <c r="O17" s="24"/>
      <c r="P17" s="24"/>
      <c r="Q17" s="20"/>
      <c r="R17" s="24"/>
      <c r="S17" s="24"/>
      <c r="T17" s="20"/>
      <c r="U17" s="24"/>
      <c r="V17" s="24"/>
      <c r="W17" s="24">
        <v>43553610</v>
      </c>
      <c r="X17" s="20">
        <v>117410</v>
      </c>
      <c r="Y17" s="24">
        <v>43436200</v>
      </c>
      <c r="Z17" s="25">
        <v>36995.315560855124</v>
      </c>
      <c r="AA17" s="26">
        <v>-554063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-128373</v>
      </c>
      <c r="D21" s="18"/>
      <c r="E21" s="19">
        <v>-54700</v>
      </c>
      <c r="F21" s="20">
        <v>-54700</v>
      </c>
      <c r="G21" s="20">
        <v>-128373</v>
      </c>
      <c r="H21" s="20"/>
      <c r="I21" s="20"/>
      <c r="J21" s="20">
        <v>-128373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-128373</v>
      </c>
      <c r="X21" s="20">
        <v>-26300</v>
      </c>
      <c r="Y21" s="20">
        <v>-102073</v>
      </c>
      <c r="Z21" s="21">
        <v>388.11026615969581</v>
      </c>
      <c r="AA21" s="22">
        <v>-54700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33821212</v>
      </c>
      <c r="D25" s="29">
        <f t="shared" ref="D25:Y25" si="1">SUM(D15:D24)</f>
        <v>0</v>
      </c>
      <c r="E25" s="35">
        <f t="shared" si="1"/>
        <v>-795800</v>
      </c>
      <c r="F25" s="36">
        <f t="shared" si="1"/>
        <v>-608763</v>
      </c>
      <c r="G25" s="36">
        <f t="shared" si="1"/>
        <v>43400685</v>
      </c>
      <c r="H25" s="36">
        <f t="shared" si="1"/>
        <v>-6107287</v>
      </c>
      <c r="I25" s="36">
        <f t="shared" si="1"/>
        <v>852390</v>
      </c>
      <c r="J25" s="36">
        <f t="shared" si="1"/>
        <v>38145788</v>
      </c>
      <c r="K25" s="36">
        <f t="shared" si="1"/>
        <v>2186293</v>
      </c>
      <c r="L25" s="36">
        <f t="shared" si="1"/>
        <v>2349504</v>
      </c>
      <c r="M25" s="36">
        <f t="shared" si="1"/>
        <v>743652</v>
      </c>
      <c r="N25" s="36">
        <f t="shared" si="1"/>
        <v>5279449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43425237</v>
      </c>
      <c r="X25" s="36">
        <f t="shared" si="1"/>
        <v>91110</v>
      </c>
      <c r="Y25" s="36">
        <f t="shared" si="1"/>
        <v>43334127</v>
      </c>
      <c r="Z25" s="37">
        <f>+IF(X25&lt;&gt;0,+(Y25/X25)*100,0)</f>
        <v>47562.426736911424</v>
      </c>
      <c r="AA25" s="38">
        <f>SUM(AA15:AA24)</f>
        <v>-608763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152697257</v>
      </c>
      <c r="D26" s="29">
        <f>+D13+D25</f>
        <v>0</v>
      </c>
      <c r="E26" s="30">
        <f t="shared" si="2"/>
        <v>91377690</v>
      </c>
      <c r="F26" s="31">
        <f t="shared" si="2"/>
        <v>91778815</v>
      </c>
      <c r="G26" s="31">
        <f t="shared" si="2"/>
        <v>163845393</v>
      </c>
      <c r="H26" s="31">
        <f t="shared" si="2"/>
        <v>4816096</v>
      </c>
      <c r="I26" s="31">
        <f t="shared" si="2"/>
        <v>4544174</v>
      </c>
      <c r="J26" s="31">
        <f t="shared" si="2"/>
        <v>173205663</v>
      </c>
      <c r="K26" s="31">
        <f t="shared" si="2"/>
        <v>9367440</v>
      </c>
      <c r="L26" s="31">
        <f t="shared" si="2"/>
        <v>9621517</v>
      </c>
      <c r="M26" s="31">
        <f t="shared" si="2"/>
        <v>10950116</v>
      </c>
      <c r="N26" s="31">
        <f t="shared" si="2"/>
        <v>29939073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203144736</v>
      </c>
      <c r="X26" s="31">
        <f t="shared" si="2"/>
        <v>47253236</v>
      </c>
      <c r="Y26" s="31">
        <f t="shared" si="2"/>
        <v>155891500</v>
      </c>
      <c r="Z26" s="32">
        <f>+IF(X26&lt;&gt;0,+(Y26/X26)*100,0)</f>
        <v>329.90650629726184</v>
      </c>
      <c r="AA26" s="33">
        <f>+AA13+AA25</f>
        <v>91778815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159499504</v>
      </c>
      <c r="D32" s="18"/>
      <c r="E32" s="19">
        <v>50514960</v>
      </c>
      <c r="F32" s="20">
        <v>51116460</v>
      </c>
      <c r="G32" s="20">
        <v>159874446</v>
      </c>
      <c r="H32" s="20">
        <v>5798916</v>
      </c>
      <c r="I32" s="20">
        <v>3398761</v>
      </c>
      <c r="J32" s="20">
        <v>169072123</v>
      </c>
      <c r="K32" s="20">
        <v>2853133</v>
      </c>
      <c r="L32" s="20">
        <v>4553770</v>
      </c>
      <c r="M32" s="20">
        <v>3721184</v>
      </c>
      <c r="N32" s="20">
        <v>11128087</v>
      </c>
      <c r="O32" s="20"/>
      <c r="P32" s="20"/>
      <c r="Q32" s="20"/>
      <c r="R32" s="20"/>
      <c r="S32" s="20"/>
      <c r="T32" s="20"/>
      <c r="U32" s="20"/>
      <c r="V32" s="20"/>
      <c r="W32" s="20">
        <v>180200210</v>
      </c>
      <c r="X32" s="20">
        <v>24579966</v>
      </c>
      <c r="Y32" s="20">
        <v>155620244</v>
      </c>
      <c r="Z32" s="21">
        <v>633.11822319038197</v>
      </c>
      <c r="AA32" s="22">
        <v>51116460</v>
      </c>
    </row>
    <row r="33" spans="1:27" x14ac:dyDescent="0.25">
      <c r="A33" s="23" t="s">
        <v>60</v>
      </c>
      <c r="B33" s="17" t="s">
        <v>32</v>
      </c>
      <c r="C33" s="18">
        <v>-21456201</v>
      </c>
      <c r="D33" s="18"/>
      <c r="E33" s="19"/>
      <c r="F33" s="20"/>
      <c r="G33" s="20">
        <v>-20711416</v>
      </c>
      <c r="H33" s="20">
        <v>-744785</v>
      </c>
      <c r="I33" s="20"/>
      <c r="J33" s="20">
        <v>-21456201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-21456201</v>
      </c>
      <c r="X33" s="20"/>
      <c r="Y33" s="20">
        <v>-21456201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290200</v>
      </c>
      <c r="F34" s="20">
        <v>290200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138500</v>
      </c>
      <c r="Y34" s="20">
        <v>-138500</v>
      </c>
      <c r="Z34" s="21">
        <v>-100</v>
      </c>
      <c r="AA34" s="22">
        <v>290200</v>
      </c>
    </row>
    <row r="35" spans="1:27" x14ac:dyDescent="0.25">
      <c r="A35" s="23" t="s">
        <v>39</v>
      </c>
      <c r="B35" s="17" t="s">
        <v>32</v>
      </c>
      <c r="C35" s="18">
        <v>-1271</v>
      </c>
      <c r="D35" s="18"/>
      <c r="E35" s="19"/>
      <c r="F35" s="20"/>
      <c r="G35" s="20">
        <v>-2193</v>
      </c>
      <c r="H35" s="20">
        <v>2</v>
      </c>
      <c r="I35" s="20">
        <v>15</v>
      </c>
      <c r="J35" s="20">
        <v>-2176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-2176</v>
      </c>
      <c r="X35" s="20"/>
      <c r="Y35" s="20">
        <v>-2176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138042032</v>
      </c>
      <c r="D37" s="29">
        <f t="shared" ref="D37:Y37" si="3">SUM(D29:D36)</f>
        <v>0</v>
      </c>
      <c r="E37" s="30">
        <f t="shared" si="3"/>
        <v>50805160</v>
      </c>
      <c r="F37" s="31">
        <f t="shared" si="3"/>
        <v>51406660</v>
      </c>
      <c r="G37" s="31">
        <f t="shared" si="3"/>
        <v>139160837</v>
      </c>
      <c r="H37" s="31">
        <f t="shared" si="3"/>
        <v>5054133</v>
      </c>
      <c r="I37" s="31">
        <f t="shared" si="3"/>
        <v>3398776</v>
      </c>
      <c r="J37" s="31">
        <f t="shared" si="3"/>
        <v>147613746</v>
      </c>
      <c r="K37" s="31">
        <f t="shared" si="3"/>
        <v>2853133</v>
      </c>
      <c r="L37" s="31">
        <f t="shared" si="3"/>
        <v>4553770</v>
      </c>
      <c r="M37" s="31">
        <f t="shared" si="3"/>
        <v>3721184</v>
      </c>
      <c r="N37" s="31">
        <f t="shared" si="3"/>
        <v>11128087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158741833</v>
      </c>
      <c r="X37" s="31">
        <f t="shared" si="3"/>
        <v>24718466</v>
      </c>
      <c r="Y37" s="31">
        <f t="shared" si="3"/>
        <v>134023367</v>
      </c>
      <c r="Z37" s="32">
        <f>+IF(X37&lt;&gt;0,+(Y37/X37)*100,0)</f>
        <v>542.19937030072981</v>
      </c>
      <c r="AA37" s="33">
        <f>SUM(AA29:AA36)</f>
        <v>51406660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138042032</v>
      </c>
      <c r="D44" s="29">
        <f>+D37+D43</f>
        <v>0</v>
      </c>
      <c r="E44" s="30">
        <f t="shared" si="5"/>
        <v>50805160</v>
      </c>
      <c r="F44" s="31">
        <f t="shared" si="5"/>
        <v>51406660</v>
      </c>
      <c r="G44" s="31">
        <f t="shared" si="5"/>
        <v>139160837</v>
      </c>
      <c r="H44" s="31">
        <f t="shared" si="5"/>
        <v>5054133</v>
      </c>
      <c r="I44" s="31">
        <f t="shared" si="5"/>
        <v>3398776</v>
      </c>
      <c r="J44" s="31">
        <f t="shared" si="5"/>
        <v>147613746</v>
      </c>
      <c r="K44" s="31">
        <f t="shared" si="5"/>
        <v>2853133</v>
      </c>
      <c r="L44" s="31">
        <f t="shared" si="5"/>
        <v>4553770</v>
      </c>
      <c r="M44" s="31">
        <f t="shared" si="5"/>
        <v>3721184</v>
      </c>
      <c r="N44" s="31">
        <f t="shared" si="5"/>
        <v>11128087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158741833</v>
      </c>
      <c r="X44" s="31">
        <f t="shared" si="5"/>
        <v>24718466</v>
      </c>
      <c r="Y44" s="31">
        <f t="shared" si="5"/>
        <v>134023367</v>
      </c>
      <c r="Z44" s="32">
        <f>+IF(X44&lt;&gt;0,+(Y44/X44)*100,0)</f>
        <v>542.19937030072981</v>
      </c>
      <c r="AA44" s="33">
        <f>+AA37+AA43</f>
        <v>51406660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14655225</v>
      </c>
      <c r="D45" s="42">
        <f t="shared" si="6"/>
        <v>0</v>
      </c>
      <c r="E45" s="43">
        <f t="shared" si="6"/>
        <v>40572530</v>
      </c>
      <c r="F45" s="44">
        <f t="shared" si="6"/>
        <v>40372155</v>
      </c>
      <c r="G45" s="44">
        <f t="shared" si="6"/>
        <v>24684556</v>
      </c>
      <c r="H45" s="44">
        <f t="shared" si="6"/>
        <v>-238037</v>
      </c>
      <c r="I45" s="44">
        <f t="shared" si="6"/>
        <v>1145398</v>
      </c>
      <c r="J45" s="44">
        <f t="shared" si="6"/>
        <v>25591917</v>
      </c>
      <c r="K45" s="44">
        <f t="shared" si="6"/>
        <v>6514307</v>
      </c>
      <c r="L45" s="44">
        <f t="shared" si="6"/>
        <v>5067747</v>
      </c>
      <c r="M45" s="44">
        <f t="shared" si="6"/>
        <v>7228932</v>
      </c>
      <c r="N45" s="44">
        <f t="shared" si="6"/>
        <v>18810986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44402903</v>
      </c>
      <c r="X45" s="44">
        <f t="shared" si="6"/>
        <v>22534770</v>
      </c>
      <c r="Y45" s="44">
        <f t="shared" si="6"/>
        <v>21868133</v>
      </c>
      <c r="Z45" s="45">
        <f>+IF(X45&lt;&gt;0,+(Y45/X45)*100,0)</f>
        <v>97.041740386078928</v>
      </c>
      <c r="AA45" s="46">
        <f>+AA26-AA44</f>
        <v>40372155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116527776</v>
      </c>
      <c r="D47" s="18"/>
      <c r="E47" s="19">
        <v>133095</v>
      </c>
      <c r="F47" s="20">
        <v>133095</v>
      </c>
      <c r="G47" s="20">
        <v>162569013</v>
      </c>
      <c r="H47" s="20">
        <v>-46041236</v>
      </c>
      <c r="I47" s="20"/>
      <c r="J47" s="20">
        <v>116527777</v>
      </c>
      <c r="K47" s="20">
        <v>-2345924</v>
      </c>
      <c r="L47" s="20">
        <v>3696729</v>
      </c>
      <c r="M47" s="20">
        <v>4367423</v>
      </c>
      <c r="N47" s="20">
        <v>5718228</v>
      </c>
      <c r="O47" s="20"/>
      <c r="P47" s="20"/>
      <c r="Q47" s="20"/>
      <c r="R47" s="20"/>
      <c r="S47" s="20"/>
      <c r="T47" s="20"/>
      <c r="U47" s="20"/>
      <c r="V47" s="20"/>
      <c r="W47" s="20">
        <v>122246005</v>
      </c>
      <c r="X47" s="20"/>
      <c r="Y47" s="20">
        <v>122246005</v>
      </c>
      <c r="Z47" s="47"/>
      <c r="AA47" s="22">
        <v>133095</v>
      </c>
    </row>
    <row r="48" spans="1:27" x14ac:dyDescent="0.25">
      <c r="A48" s="23" t="s">
        <v>73</v>
      </c>
      <c r="B48" s="17" t="s">
        <v>32</v>
      </c>
      <c r="C48" s="18">
        <v>50465100</v>
      </c>
      <c r="D48" s="18"/>
      <c r="E48" s="19"/>
      <c r="F48" s="20"/>
      <c r="G48" s="20">
        <v>28249333</v>
      </c>
      <c r="H48" s="20">
        <v>22215767</v>
      </c>
      <c r="I48" s="20"/>
      <c r="J48" s="20">
        <v>50465100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50465100</v>
      </c>
      <c r="X48" s="20"/>
      <c r="Y48" s="20">
        <v>50465100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166992876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190818346</v>
      </c>
      <c r="H50" s="52">
        <f t="shared" si="7"/>
        <v>-23825469</v>
      </c>
      <c r="I50" s="52">
        <f t="shared" si="7"/>
        <v>0</v>
      </c>
      <c r="J50" s="52">
        <f t="shared" si="7"/>
        <v>166992877</v>
      </c>
      <c r="K50" s="52">
        <f t="shared" si="7"/>
        <v>-2345924</v>
      </c>
      <c r="L50" s="52">
        <f t="shared" si="7"/>
        <v>3696729</v>
      </c>
      <c r="M50" s="52">
        <f t="shared" si="7"/>
        <v>4367423</v>
      </c>
      <c r="N50" s="52">
        <f t="shared" si="7"/>
        <v>5718228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172711105</v>
      </c>
      <c r="X50" s="52">
        <f t="shared" si="7"/>
        <v>0</v>
      </c>
      <c r="Y50" s="52">
        <f t="shared" si="7"/>
        <v>172711105</v>
      </c>
      <c r="Z50" s="53">
        <f>+IF(X50&lt;&gt;0,+(Y50/X50)*100,0)</f>
        <v>0</v>
      </c>
      <c r="AA50" s="54">
        <f>SUM(AA47:AA49)</f>
        <v>133095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59171966</v>
      </c>
      <c r="D6" s="18"/>
      <c r="E6" s="19">
        <v>35236623</v>
      </c>
      <c r="F6" s="20">
        <v>28856175</v>
      </c>
      <c r="G6" s="20"/>
      <c r="H6" s="20"/>
      <c r="I6" s="20">
        <v>-197775608</v>
      </c>
      <c r="J6" s="20">
        <v>-197775608</v>
      </c>
      <c r="K6" s="20">
        <v>-149473086</v>
      </c>
      <c r="L6" s="20">
        <v>-57302</v>
      </c>
      <c r="M6" s="20"/>
      <c r="N6" s="20">
        <v>-149530388</v>
      </c>
      <c r="O6" s="20"/>
      <c r="P6" s="20"/>
      <c r="Q6" s="20"/>
      <c r="R6" s="20"/>
      <c r="S6" s="20"/>
      <c r="T6" s="20"/>
      <c r="U6" s="20"/>
      <c r="V6" s="20"/>
      <c r="W6" s="20">
        <v>-347305996</v>
      </c>
      <c r="X6" s="20">
        <v>14428092</v>
      </c>
      <c r="Y6" s="20">
        <v>-361734088</v>
      </c>
      <c r="Z6" s="21">
        <v>-2507.1512435601326</v>
      </c>
      <c r="AA6" s="22">
        <v>28856175</v>
      </c>
    </row>
    <row r="7" spans="1:27" x14ac:dyDescent="0.25">
      <c r="A7" s="23" t="s">
        <v>35</v>
      </c>
      <c r="B7" s="17" t="s">
        <v>32</v>
      </c>
      <c r="C7" s="18">
        <v>-18401581</v>
      </c>
      <c r="D7" s="18"/>
      <c r="E7" s="19">
        <v>-6776288</v>
      </c>
      <c r="F7" s="20">
        <v>-6776288</v>
      </c>
      <c r="G7" s="20">
        <v>5115910</v>
      </c>
      <c r="H7" s="20">
        <v>5490427</v>
      </c>
      <c r="I7" s="20">
        <v>5722037</v>
      </c>
      <c r="J7" s="20">
        <v>16328374</v>
      </c>
      <c r="K7" s="20">
        <v>8103039</v>
      </c>
      <c r="L7" s="20">
        <v>5800805</v>
      </c>
      <c r="M7" s="20">
        <v>7457802</v>
      </c>
      <c r="N7" s="20">
        <v>21361646</v>
      </c>
      <c r="O7" s="20"/>
      <c r="P7" s="20"/>
      <c r="Q7" s="20"/>
      <c r="R7" s="20"/>
      <c r="S7" s="20"/>
      <c r="T7" s="20"/>
      <c r="U7" s="20"/>
      <c r="V7" s="20"/>
      <c r="W7" s="20">
        <v>37690020</v>
      </c>
      <c r="X7" s="20">
        <v>-3388152</v>
      </c>
      <c r="Y7" s="20">
        <v>41078172</v>
      </c>
      <c r="Z7" s="21">
        <v>-1212.4064091575585</v>
      </c>
      <c r="AA7" s="22">
        <v>-6776288</v>
      </c>
    </row>
    <row r="8" spans="1:27" x14ac:dyDescent="0.25">
      <c r="A8" s="23" t="s">
        <v>36</v>
      </c>
      <c r="B8" s="17" t="s">
        <v>32</v>
      </c>
      <c r="C8" s="18">
        <v>5752</v>
      </c>
      <c r="D8" s="18"/>
      <c r="E8" s="19">
        <v>-2545603</v>
      </c>
      <c r="F8" s="20">
        <v>-2545603</v>
      </c>
      <c r="G8" s="20"/>
      <c r="H8" s="20"/>
      <c r="I8" s="20"/>
      <c r="J8" s="20"/>
      <c r="K8" s="20">
        <v>522363</v>
      </c>
      <c r="L8" s="20">
        <v>-529</v>
      </c>
      <c r="M8" s="20">
        <v>577</v>
      </c>
      <c r="N8" s="20">
        <v>522411</v>
      </c>
      <c r="O8" s="20"/>
      <c r="P8" s="20"/>
      <c r="Q8" s="20"/>
      <c r="R8" s="20"/>
      <c r="S8" s="20"/>
      <c r="T8" s="20"/>
      <c r="U8" s="20"/>
      <c r="V8" s="20"/>
      <c r="W8" s="20">
        <v>522411</v>
      </c>
      <c r="X8" s="20">
        <v>-1272804</v>
      </c>
      <c r="Y8" s="20">
        <v>1795215</v>
      </c>
      <c r="Z8" s="21">
        <v>-141.04410419828977</v>
      </c>
      <c r="AA8" s="22">
        <v>-2545603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16372815</v>
      </c>
      <c r="D10" s="18"/>
      <c r="E10" s="19">
        <v>2253620</v>
      </c>
      <c r="F10" s="20">
        <v>-8823401</v>
      </c>
      <c r="G10" s="20">
        <v>18357081</v>
      </c>
      <c r="H10" s="20">
        <v>127571</v>
      </c>
      <c r="I10" s="20">
        <v>201303</v>
      </c>
      <c r="J10" s="20">
        <v>18685955</v>
      </c>
      <c r="K10" s="20">
        <v>739369</v>
      </c>
      <c r="L10" s="20">
        <v>8012</v>
      </c>
      <c r="M10" s="20">
        <v>102250</v>
      </c>
      <c r="N10" s="20">
        <v>849631</v>
      </c>
      <c r="O10" s="20"/>
      <c r="P10" s="20"/>
      <c r="Q10" s="20"/>
      <c r="R10" s="20"/>
      <c r="S10" s="20"/>
      <c r="T10" s="20"/>
      <c r="U10" s="20"/>
      <c r="V10" s="20"/>
      <c r="W10" s="20">
        <v>19535586</v>
      </c>
      <c r="X10" s="20">
        <v>-4411710</v>
      </c>
      <c r="Y10" s="20">
        <v>23947296</v>
      </c>
      <c r="Z10" s="21">
        <v>-542.81210687012515</v>
      </c>
      <c r="AA10" s="22">
        <v>-8823401</v>
      </c>
    </row>
    <row r="11" spans="1:27" x14ac:dyDescent="0.25">
      <c r="A11" s="23" t="s">
        <v>39</v>
      </c>
      <c r="B11" s="17" t="s">
        <v>32</v>
      </c>
      <c r="C11" s="18">
        <v>-4939</v>
      </c>
      <c r="D11" s="18"/>
      <c r="E11" s="19">
        <v>6506381</v>
      </c>
      <c r="F11" s="20">
        <v>7348144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3674058</v>
      </c>
      <c r="Y11" s="24">
        <v>-3674058</v>
      </c>
      <c r="Z11" s="25">
        <v>-100</v>
      </c>
      <c r="AA11" s="26">
        <v>7348144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57144013</v>
      </c>
      <c r="D13" s="29">
        <f>SUM(D6:D12)</f>
        <v>0</v>
      </c>
      <c r="E13" s="30">
        <f t="shared" si="0"/>
        <v>34674733</v>
      </c>
      <c r="F13" s="31">
        <f t="shared" si="0"/>
        <v>18059027</v>
      </c>
      <c r="G13" s="31">
        <f t="shared" si="0"/>
        <v>23472991</v>
      </c>
      <c r="H13" s="31">
        <f t="shared" si="0"/>
        <v>5617998</v>
      </c>
      <c r="I13" s="31">
        <f t="shared" si="0"/>
        <v>-191852268</v>
      </c>
      <c r="J13" s="31">
        <f t="shared" si="0"/>
        <v>-162761279</v>
      </c>
      <c r="K13" s="31">
        <f t="shared" si="0"/>
        <v>-140108315</v>
      </c>
      <c r="L13" s="31">
        <f t="shared" si="0"/>
        <v>5750986</v>
      </c>
      <c r="M13" s="31">
        <f t="shared" si="0"/>
        <v>7560629</v>
      </c>
      <c r="N13" s="31">
        <f t="shared" si="0"/>
        <v>-126796700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-289557979</v>
      </c>
      <c r="X13" s="31">
        <f t="shared" si="0"/>
        <v>9029484</v>
      </c>
      <c r="Y13" s="31">
        <f t="shared" si="0"/>
        <v>-298587463</v>
      </c>
      <c r="Z13" s="32">
        <f>+IF(X13&lt;&gt;0,+(Y13/X13)*100,0)</f>
        <v>-3306.8053833419499</v>
      </c>
      <c r="AA13" s="33">
        <f>SUM(AA6:AA12)</f>
        <v>18059027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2754809</v>
      </c>
      <c r="D17" s="18"/>
      <c r="E17" s="19">
        <v>18391793</v>
      </c>
      <c r="F17" s="20">
        <v>24003544</v>
      </c>
      <c r="G17" s="24"/>
      <c r="H17" s="24"/>
      <c r="I17" s="24">
        <v>18900</v>
      </c>
      <c r="J17" s="20">
        <v>18900</v>
      </c>
      <c r="K17" s="24">
        <v>6267626</v>
      </c>
      <c r="L17" s="24">
        <v>124528</v>
      </c>
      <c r="M17" s="20">
        <v>-7012419</v>
      </c>
      <c r="N17" s="24">
        <v>-620265</v>
      </c>
      <c r="O17" s="24"/>
      <c r="P17" s="24"/>
      <c r="Q17" s="20"/>
      <c r="R17" s="24"/>
      <c r="S17" s="24"/>
      <c r="T17" s="20"/>
      <c r="U17" s="24"/>
      <c r="V17" s="24"/>
      <c r="W17" s="24">
        <v>-601365</v>
      </c>
      <c r="X17" s="20">
        <v>12001770</v>
      </c>
      <c r="Y17" s="24">
        <v>-12603135</v>
      </c>
      <c r="Z17" s="25">
        <v>-105.01063593120014</v>
      </c>
      <c r="AA17" s="26">
        <v>24003544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2754809</v>
      </c>
      <c r="D25" s="29">
        <f t="shared" ref="D25:Y25" si="1">SUM(D15:D24)</f>
        <v>0</v>
      </c>
      <c r="E25" s="35">
        <f t="shared" si="1"/>
        <v>18391793</v>
      </c>
      <c r="F25" s="36">
        <f t="shared" si="1"/>
        <v>24003544</v>
      </c>
      <c r="G25" s="36">
        <f t="shared" si="1"/>
        <v>0</v>
      </c>
      <c r="H25" s="36">
        <f t="shared" si="1"/>
        <v>0</v>
      </c>
      <c r="I25" s="36">
        <f t="shared" si="1"/>
        <v>18900</v>
      </c>
      <c r="J25" s="36">
        <f t="shared" si="1"/>
        <v>18900</v>
      </c>
      <c r="K25" s="36">
        <f t="shared" si="1"/>
        <v>6267626</v>
      </c>
      <c r="L25" s="36">
        <f t="shared" si="1"/>
        <v>124528</v>
      </c>
      <c r="M25" s="36">
        <f t="shared" si="1"/>
        <v>-7012419</v>
      </c>
      <c r="N25" s="36">
        <f t="shared" si="1"/>
        <v>-620265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-601365</v>
      </c>
      <c r="X25" s="36">
        <f t="shared" si="1"/>
        <v>12001770</v>
      </c>
      <c r="Y25" s="36">
        <f t="shared" si="1"/>
        <v>-12603135</v>
      </c>
      <c r="Z25" s="37">
        <f>+IF(X25&lt;&gt;0,+(Y25/X25)*100,0)</f>
        <v>-105.01063593120014</v>
      </c>
      <c r="AA25" s="38">
        <f>SUM(AA15:AA24)</f>
        <v>24003544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59898822</v>
      </c>
      <c r="D26" s="29">
        <f>+D13+D25</f>
        <v>0</v>
      </c>
      <c r="E26" s="30">
        <f t="shared" si="2"/>
        <v>53066526</v>
      </c>
      <c r="F26" s="31">
        <f t="shared" si="2"/>
        <v>42062571</v>
      </c>
      <c r="G26" s="31">
        <f t="shared" si="2"/>
        <v>23472991</v>
      </c>
      <c r="H26" s="31">
        <f t="shared" si="2"/>
        <v>5617998</v>
      </c>
      <c r="I26" s="31">
        <f t="shared" si="2"/>
        <v>-191833368</v>
      </c>
      <c r="J26" s="31">
        <f t="shared" si="2"/>
        <v>-162742379</v>
      </c>
      <c r="K26" s="31">
        <f t="shared" si="2"/>
        <v>-133840689</v>
      </c>
      <c r="L26" s="31">
        <f t="shared" si="2"/>
        <v>5875514</v>
      </c>
      <c r="M26" s="31">
        <f t="shared" si="2"/>
        <v>548210</v>
      </c>
      <c r="N26" s="31">
        <f t="shared" si="2"/>
        <v>-127416965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-290159344</v>
      </c>
      <c r="X26" s="31">
        <f t="shared" si="2"/>
        <v>21031254</v>
      </c>
      <c r="Y26" s="31">
        <f t="shared" si="2"/>
        <v>-311190598</v>
      </c>
      <c r="Z26" s="32">
        <f>+IF(X26&lt;&gt;0,+(Y26/X26)*100,0)</f>
        <v>-1479.6578368555674</v>
      </c>
      <c r="AA26" s="33">
        <f>+AA13+AA25</f>
        <v>42062571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10233701</v>
      </c>
      <c r="D32" s="18"/>
      <c r="E32" s="19">
        <v>4539830</v>
      </c>
      <c r="F32" s="20">
        <v>4539830</v>
      </c>
      <c r="G32" s="20">
        <v>1139885</v>
      </c>
      <c r="H32" s="20">
        <v>1016861</v>
      </c>
      <c r="I32" s="20">
        <v>1082363</v>
      </c>
      <c r="J32" s="20">
        <v>3239109</v>
      </c>
      <c r="K32" s="20">
        <v>1078603</v>
      </c>
      <c r="L32" s="20">
        <v>1907781</v>
      </c>
      <c r="M32" s="20">
        <v>1071961</v>
      </c>
      <c r="N32" s="20">
        <v>4058345</v>
      </c>
      <c r="O32" s="20"/>
      <c r="P32" s="20"/>
      <c r="Q32" s="20"/>
      <c r="R32" s="20"/>
      <c r="S32" s="20"/>
      <c r="T32" s="20"/>
      <c r="U32" s="20"/>
      <c r="V32" s="20"/>
      <c r="W32" s="20">
        <v>7297454</v>
      </c>
      <c r="X32" s="20">
        <v>2269914</v>
      </c>
      <c r="Y32" s="20">
        <v>5027540</v>
      </c>
      <c r="Z32" s="21">
        <v>221.4859241363329</v>
      </c>
      <c r="AA32" s="22">
        <v>4539830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-774637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-387318</v>
      </c>
      <c r="Y33" s="20">
        <v>387318</v>
      </c>
      <c r="Z33" s="21">
        <v>-100</v>
      </c>
      <c r="AA33" s="22">
        <v>-774637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200412</v>
      </c>
      <c r="F34" s="20">
        <v>200412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100206</v>
      </c>
      <c r="Y34" s="20">
        <v>-100206</v>
      </c>
      <c r="Z34" s="21">
        <v>-100</v>
      </c>
      <c r="AA34" s="22">
        <v>200412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11547710</v>
      </c>
      <c r="F35" s="20">
        <v>11547710</v>
      </c>
      <c r="G35" s="20">
        <v>691050</v>
      </c>
      <c r="H35" s="20">
        <v>886400</v>
      </c>
      <c r="I35" s="20">
        <v>817619</v>
      </c>
      <c r="J35" s="20">
        <v>2395069</v>
      </c>
      <c r="K35" s="20">
        <v>1131675</v>
      </c>
      <c r="L35" s="20">
        <v>840111</v>
      </c>
      <c r="M35" s="20">
        <v>1050627</v>
      </c>
      <c r="N35" s="20">
        <v>3022413</v>
      </c>
      <c r="O35" s="20"/>
      <c r="P35" s="20"/>
      <c r="Q35" s="20"/>
      <c r="R35" s="20"/>
      <c r="S35" s="20"/>
      <c r="T35" s="20"/>
      <c r="U35" s="20"/>
      <c r="V35" s="20"/>
      <c r="W35" s="20">
        <v>5417482</v>
      </c>
      <c r="X35" s="20">
        <v>5773854</v>
      </c>
      <c r="Y35" s="20">
        <v>-356372</v>
      </c>
      <c r="Z35" s="21">
        <v>-6.1721685376873054</v>
      </c>
      <c r="AA35" s="22">
        <v>11547710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10233701</v>
      </c>
      <c r="D37" s="29">
        <f t="shared" ref="D37:Y37" si="3">SUM(D29:D36)</f>
        <v>0</v>
      </c>
      <c r="E37" s="30">
        <f t="shared" si="3"/>
        <v>16287952</v>
      </c>
      <c r="F37" s="31">
        <f t="shared" si="3"/>
        <v>15513315</v>
      </c>
      <c r="G37" s="31">
        <f t="shared" si="3"/>
        <v>1830935</v>
      </c>
      <c r="H37" s="31">
        <f t="shared" si="3"/>
        <v>1903261</v>
      </c>
      <c r="I37" s="31">
        <f t="shared" si="3"/>
        <v>1899982</v>
      </c>
      <c r="J37" s="31">
        <f t="shared" si="3"/>
        <v>5634178</v>
      </c>
      <c r="K37" s="31">
        <f t="shared" si="3"/>
        <v>2210278</v>
      </c>
      <c r="L37" s="31">
        <f t="shared" si="3"/>
        <v>2747892</v>
      </c>
      <c r="M37" s="31">
        <f t="shared" si="3"/>
        <v>2122588</v>
      </c>
      <c r="N37" s="31">
        <f t="shared" si="3"/>
        <v>7080758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12714936</v>
      </c>
      <c r="X37" s="31">
        <f t="shared" si="3"/>
        <v>7756656</v>
      </c>
      <c r="Y37" s="31">
        <f t="shared" si="3"/>
        <v>4958280</v>
      </c>
      <c r="Z37" s="32">
        <f>+IF(X37&lt;&gt;0,+(Y37/X37)*100,0)</f>
        <v>63.922906984659363</v>
      </c>
      <c r="AA37" s="33">
        <f>SUM(AA29:AA36)</f>
        <v>15513315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10233701</v>
      </c>
      <c r="D44" s="29">
        <f>+D37+D43</f>
        <v>0</v>
      </c>
      <c r="E44" s="30">
        <f t="shared" si="5"/>
        <v>16287952</v>
      </c>
      <c r="F44" s="31">
        <f t="shared" si="5"/>
        <v>15513315</v>
      </c>
      <c r="G44" s="31">
        <f t="shared" si="5"/>
        <v>1830935</v>
      </c>
      <c r="H44" s="31">
        <f t="shared" si="5"/>
        <v>1903261</v>
      </c>
      <c r="I44" s="31">
        <f t="shared" si="5"/>
        <v>1899982</v>
      </c>
      <c r="J44" s="31">
        <f t="shared" si="5"/>
        <v>5634178</v>
      </c>
      <c r="K44" s="31">
        <f t="shared" si="5"/>
        <v>2210278</v>
      </c>
      <c r="L44" s="31">
        <f t="shared" si="5"/>
        <v>2747892</v>
      </c>
      <c r="M44" s="31">
        <f t="shared" si="5"/>
        <v>2122588</v>
      </c>
      <c r="N44" s="31">
        <f t="shared" si="5"/>
        <v>7080758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12714936</v>
      </c>
      <c r="X44" s="31">
        <f t="shared" si="5"/>
        <v>7756656</v>
      </c>
      <c r="Y44" s="31">
        <f t="shared" si="5"/>
        <v>4958280</v>
      </c>
      <c r="Z44" s="32">
        <f>+IF(X44&lt;&gt;0,+(Y44/X44)*100,0)</f>
        <v>63.922906984659363</v>
      </c>
      <c r="AA44" s="33">
        <f>+AA37+AA43</f>
        <v>15513315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49665121</v>
      </c>
      <c r="D45" s="42">
        <f t="shared" si="6"/>
        <v>0</v>
      </c>
      <c r="E45" s="43">
        <f t="shared" si="6"/>
        <v>36778574</v>
      </c>
      <c r="F45" s="44">
        <f t="shared" si="6"/>
        <v>26549256</v>
      </c>
      <c r="G45" s="44">
        <f t="shared" si="6"/>
        <v>21642056</v>
      </c>
      <c r="H45" s="44">
        <f t="shared" si="6"/>
        <v>3714737</v>
      </c>
      <c r="I45" s="44">
        <f t="shared" si="6"/>
        <v>-193733350</v>
      </c>
      <c r="J45" s="44">
        <f t="shared" si="6"/>
        <v>-168376557</v>
      </c>
      <c r="K45" s="44">
        <f t="shared" si="6"/>
        <v>-136050967</v>
      </c>
      <c r="L45" s="44">
        <f t="shared" si="6"/>
        <v>3127622</v>
      </c>
      <c r="M45" s="44">
        <f t="shared" si="6"/>
        <v>-1574378</v>
      </c>
      <c r="N45" s="44">
        <f t="shared" si="6"/>
        <v>-134497723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-302874280</v>
      </c>
      <c r="X45" s="44">
        <f t="shared" si="6"/>
        <v>13274598</v>
      </c>
      <c r="Y45" s="44">
        <f t="shared" si="6"/>
        <v>-316148878</v>
      </c>
      <c r="Z45" s="45">
        <f>+IF(X45&lt;&gt;0,+(Y45/X45)*100,0)</f>
        <v>-2381.6079251514811</v>
      </c>
      <c r="AA45" s="46">
        <f>+AA26-AA44</f>
        <v>26549256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3578718</v>
      </c>
      <c r="F47" s="20">
        <v>3578718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1789362</v>
      </c>
      <c r="Y47" s="20">
        <v>-1789362</v>
      </c>
      <c r="Z47" s="47">
        <v>-100</v>
      </c>
      <c r="AA47" s="22">
        <v>3578718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3578718</v>
      </c>
      <c r="F50" s="52">
        <f t="shared" si="7"/>
        <v>3578718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1789362</v>
      </c>
      <c r="Y50" s="52">
        <f t="shared" si="7"/>
        <v>-1789362</v>
      </c>
      <c r="Z50" s="53">
        <f>+IF(X50&lt;&gt;0,+(Y50/X50)*100,0)</f>
        <v>-100</v>
      </c>
      <c r="AA50" s="54">
        <f>SUM(AA47:AA49)</f>
        <v>3578718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-15442491</v>
      </c>
      <c r="D6" s="18"/>
      <c r="E6" s="19">
        <v>19012593</v>
      </c>
      <c r="F6" s="20">
        <v>19701147</v>
      </c>
      <c r="G6" s="20">
        <v>-3258246</v>
      </c>
      <c r="H6" s="20">
        <v>-716492</v>
      </c>
      <c r="I6" s="20">
        <v>4173028</v>
      </c>
      <c r="J6" s="20">
        <v>198290</v>
      </c>
      <c r="K6" s="20">
        <v>4165100</v>
      </c>
      <c r="L6" s="20">
        <v>1041517</v>
      </c>
      <c r="M6" s="20">
        <v>1185187</v>
      </c>
      <c r="N6" s="20">
        <v>6391804</v>
      </c>
      <c r="O6" s="20"/>
      <c r="P6" s="20"/>
      <c r="Q6" s="20"/>
      <c r="R6" s="20"/>
      <c r="S6" s="20"/>
      <c r="T6" s="20"/>
      <c r="U6" s="20"/>
      <c r="V6" s="20"/>
      <c r="W6" s="20">
        <v>6590094</v>
      </c>
      <c r="X6" s="20">
        <v>9827067</v>
      </c>
      <c r="Y6" s="20">
        <v>-3236973</v>
      </c>
      <c r="Z6" s="21">
        <v>-32.939360238410913</v>
      </c>
      <c r="AA6" s="22">
        <v>19701147</v>
      </c>
    </row>
    <row r="7" spans="1:27" x14ac:dyDescent="0.25">
      <c r="A7" s="23" t="s">
        <v>35</v>
      </c>
      <c r="B7" s="17" t="s">
        <v>32</v>
      </c>
      <c r="C7" s="18">
        <v>65873727</v>
      </c>
      <c r="D7" s="18"/>
      <c r="E7" s="19">
        <v>103484781</v>
      </c>
      <c r="F7" s="20">
        <v>98595053</v>
      </c>
      <c r="G7" s="20">
        <v>69608469</v>
      </c>
      <c r="H7" s="20">
        <v>4701814</v>
      </c>
      <c r="I7" s="20">
        <v>851783</v>
      </c>
      <c r="J7" s="20">
        <v>75162066</v>
      </c>
      <c r="K7" s="20">
        <v>-7093752</v>
      </c>
      <c r="L7" s="20">
        <v>2459562</v>
      </c>
      <c r="M7" s="20">
        <v>1445547</v>
      </c>
      <c r="N7" s="20">
        <v>-3188643</v>
      </c>
      <c r="O7" s="20"/>
      <c r="P7" s="20"/>
      <c r="Q7" s="20"/>
      <c r="R7" s="20"/>
      <c r="S7" s="20"/>
      <c r="T7" s="20"/>
      <c r="U7" s="20"/>
      <c r="V7" s="20"/>
      <c r="W7" s="20">
        <v>71973423</v>
      </c>
      <c r="X7" s="20">
        <v>82234409</v>
      </c>
      <c r="Y7" s="20">
        <v>-10260986</v>
      </c>
      <c r="Z7" s="21">
        <v>-12.477728149052545</v>
      </c>
      <c r="AA7" s="22">
        <v>98595053</v>
      </c>
    </row>
    <row r="8" spans="1:27" x14ac:dyDescent="0.25">
      <c r="A8" s="23" t="s">
        <v>36</v>
      </c>
      <c r="B8" s="17" t="s">
        <v>32</v>
      </c>
      <c r="C8" s="18">
        <v>228431</v>
      </c>
      <c r="D8" s="18"/>
      <c r="E8" s="19">
        <v>621687</v>
      </c>
      <c r="F8" s="20">
        <v>850119</v>
      </c>
      <c r="G8" s="20">
        <v>5487816</v>
      </c>
      <c r="H8" s="20">
        <v>-4836621</v>
      </c>
      <c r="I8" s="20">
        <v>99732</v>
      </c>
      <c r="J8" s="20">
        <v>750927</v>
      </c>
      <c r="K8" s="20">
        <v>-222438</v>
      </c>
      <c r="L8" s="20">
        <v>207613</v>
      </c>
      <c r="M8" s="20">
        <v>198640</v>
      </c>
      <c r="N8" s="20">
        <v>183815</v>
      </c>
      <c r="O8" s="20"/>
      <c r="P8" s="20"/>
      <c r="Q8" s="20"/>
      <c r="R8" s="20"/>
      <c r="S8" s="20"/>
      <c r="T8" s="20"/>
      <c r="U8" s="20"/>
      <c r="V8" s="20"/>
      <c r="W8" s="20">
        <v>934742</v>
      </c>
      <c r="X8" s="20">
        <v>539278</v>
      </c>
      <c r="Y8" s="20">
        <v>395464</v>
      </c>
      <c r="Z8" s="21">
        <v>73.332121836974622</v>
      </c>
      <c r="AA8" s="22">
        <v>850119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1807673</v>
      </c>
      <c r="D10" s="18"/>
      <c r="E10" s="19">
        <v>2806598</v>
      </c>
      <c r="F10" s="20">
        <v>3920821</v>
      </c>
      <c r="G10" s="20">
        <v>1867677</v>
      </c>
      <c r="H10" s="20">
        <v>-60004</v>
      </c>
      <c r="I10" s="20"/>
      <c r="J10" s="20">
        <v>1807673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1807673</v>
      </c>
      <c r="X10" s="20">
        <v>-8897320</v>
      </c>
      <c r="Y10" s="20">
        <v>10704993</v>
      </c>
      <c r="Z10" s="21">
        <v>-120.31705052757459</v>
      </c>
      <c r="AA10" s="22">
        <v>3920821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52467340</v>
      </c>
      <c r="D13" s="29">
        <f>SUM(D6:D12)</f>
        <v>0</v>
      </c>
      <c r="E13" s="30">
        <f t="shared" si="0"/>
        <v>125925659</v>
      </c>
      <c r="F13" s="31">
        <f t="shared" si="0"/>
        <v>123067140</v>
      </c>
      <c r="G13" s="31">
        <f t="shared" si="0"/>
        <v>73705716</v>
      </c>
      <c r="H13" s="31">
        <f t="shared" si="0"/>
        <v>-911303</v>
      </c>
      <c r="I13" s="31">
        <f t="shared" si="0"/>
        <v>5124543</v>
      </c>
      <c r="J13" s="31">
        <f t="shared" si="0"/>
        <v>77918956</v>
      </c>
      <c r="K13" s="31">
        <f t="shared" si="0"/>
        <v>-3151090</v>
      </c>
      <c r="L13" s="31">
        <f t="shared" si="0"/>
        <v>3708692</v>
      </c>
      <c r="M13" s="31">
        <f t="shared" si="0"/>
        <v>2829374</v>
      </c>
      <c r="N13" s="31">
        <f t="shared" si="0"/>
        <v>3386976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81305932</v>
      </c>
      <c r="X13" s="31">
        <f t="shared" si="0"/>
        <v>83703434</v>
      </c>
      <c r="Y13" s="31">
        <f t="shared" si="0"/>
        <v>-2397502</v>
      </c>
      <c r="Z13" s="32">
        <f>+IF(X13&lt;&gt;0,+(Y13/X13)*100,0)</f>
        <v>-2.864281529954912</v>
      </c>
      <c r="AA13" s="33">
        <f>SUM(AA6:AA12)</f>
        <v>123067140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460495284</v>
      </c>
      <c r="D17" s="18"/>
      <c r="E17" s="19">
        <v>105883191</v>
      </c>
      <c r="F17" s="20">
        <v>496296397</v>
      </c>
      <c r="G17" s="24">
        <v>442465770</v>
      </c>
      <c r="H17" s="24">
        <v>8414907</v>
      </c>
      <c r="I17" s="24">
        <v>-357948</v>
      </c>
      <c r="J17" s="20">
        <v>450522729</v>
      </c>
      <c r="K17" s="24">
        <v>-782146</v>
      </c>
      <c r="L17" s="24">
        <v>610423</v>
      </c>
      <c r="M17" s="20">
        <v>-956495</v>
      </c>
      <c r="N17" s="24">
        <v>-1128218</v>
      </c>
      <c r="O17" s="24"/>
      <c r="P17" s="24"/>
      <c r="Q17" s="20"/>
      <c r="R17" s="24"/>
      <c r="S17" s="24"/>
      <c r="T17" s="20"/>
      <c r="U17" s="24"/>
      <c r="V17" s="24"/>
      <c r="W17" s="24">
        <v>449394511</v>
      </c>
      <c r="X17" s="20">
        <v>484851142</v>
      </c>
      <c r="Y17" s="24">
        <v>-35456631</v>
      </c>
      <c r="Z17" s="25">
        <v>-7.3128900663701017</v>
      </c>
      <c r="AA17" s="26">
        <v>496296397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460495284</v>
      </c>
      <c r="D25" s="29">
        <f t="shared" ref="D25:Y25" si="1">SUM(D15:D24)</f>
        <v>0</v>
      </c>
      <c r="E25" s="35">
        <f t="shared" si="1"/>
        <v>105883191</v>
      </c>
      <c r="F25" s="36">
        <f t="shared" si="1"/>
        <v>496296397</v>
      </c>
      <c r="G25" s="36">
        <f t="shared" si="1"/>
        <v>442465770</v>
      </c>
      <c r="H25" s="36">
        <f t="shared" si="1"/>
        <v>8414907</v>
      </c>
      <c r="I25" s="36">
        <f t="shared" si="1"/>
        <v>-357948</v>
      </c>
      <c r="J25" s="36">
        <f t="shared" si="1"/>
        <v>450522729</v>
      </c>
      <c r="K25" s="36">
        <f t="shared" si="1"/>
        <v>-782146</v>
      </c>
      <c r="L25" s="36">
        <f t="shared" si="1"/>
        <v>610423</v>
      </c>
      <c r="M25" s="36">
        <f t="shared" si="1"/>
        <v>-956495</v>
      </c>
      <c r="N25" s="36">
        <f t="shared" si="1"/>
        <v>-1128218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449394511</v>
      </c>
      <c r="X25" s="36">
        <f t="shared" si="1"/>
        <v>484851142</v>
      </c>
      <c r="Y25" s="36">
        <f t="shared" si="1"/>
        <v>-35456631</v>
      </c>
      <c r="Z25" s="37">
        <f>+IF(X25&lt;&gt;0,+(Y25/X25)*100,0)</f>
        <v>-7.3128900663701017</v>
      </c>
      <c r="AA25" s="38">
        <f>SUM(AA15:AA24)</f>
        <v>496296397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512962624</v>
      </c>
      <c r="D26" s="29">
        <f>+D13+D25</f>
        <v>0</v>
      </c>
      <c r="E26" s="30">
        <f t="shared" si="2"/>
        <v>231808850</v>
      </c>
      <c r="F26" s="31">
        <f t="shared" si="2"/>
        <v>619363537</v>
      </c>
      <c r="G26" s="31">
        <f t="shared" si="2"/>
        <v>516171486</v>
      </c>
      <c r="H26" s="31">
        <f t="shared" si="2"/>
        <v>7503604</v>
      </c>
      <c r="I26" s="31">
        <f t="shared" si="2"/>
        <v>4766595</v>
      </c>
      <c r="J26" s="31">
        <f t="shared" si="2"/>
        <v>528441685</v>
      </c>
      <c r="K26" s="31">
        <f t="shared" si="2"/>
        <v>-3933236</v>
      </c>
      <c r="L26" s="31">
        <f t="shared" si="2"/>
        <v>4319115</v>
      </c>
      <c r="M26" s="31">
        <f t="shared" si="2"/>
        <v>1872879</v>
      </c>
      <c r="N26" s="31">
        <f t="shared" si="2"/>
        <v>2258758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530700443</v>
      </c>
      <c r="X26" s="31">
        <f t="shared" si="2"/>
        <v>568554576</v>
      </c>
      <c r="Y26" s="31">
        <f t="shared" si="2"/>
        <v>-37854133</v>
      </c>
      <c r="Z26" s="32">
        <f>+IF(X26&lt;&gt;0,+(Y26/X26)*100,0)</f>
        <v>-6.6579594286828856</v>
      </c>
      <c r="AA26" s="33">
        <f>+AA13+AA25</f>
        <v>619363537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1571802</v>
      </c>
      <c r="D32" s="18"/>
      <c r="E32" s="19"/>
      <c r="F32" s="20">
        <v>1571802</v>
      </c>
      <c r="G32" s="20">
        <v>60992</v>
      </c>
      <c r="H32" s="20">
        <v>-62494</v>
      </c>
      <c r="I32" s="20"/>
      <c r="J32" s="20">
        <v>-1502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-1502</v>
      </c>
      <c r="X32" s="20">
        <v>1571802</v>
      </c>
      <c r="Y32" s="20">
        <v>-1573304</v>
      </c>
      <c r="Z32" s="21">
        <v>-100.09555910986244</v>
      </c>
      <c r="AA32" s="22">
        <v>1571802</v>
      </c>
    </row>
    <row r="33" spans="1:27" x14ac:dyDescent="0.25">
      <c r="A33" s="23" t="s">
        <v>60</v>
      </c>
      <c r="B33" s="17" t="s">
        <v>32</v>
      </c>
      <c r="C33" s="18">
        <v>235996</v>
      </c>
      <c r="D33" s="18"/>
      <c r="E33" s="19"/>
      <c r="F33" s="20">
        <v>-6216006</v>
      </c>
      <c r="G33" s="20">
        <v>4319021</v>
      </c>
      <c r="H33" s="20">
        <v>-4083025</v>
      </c>
      <c r="I33" s="20">
        <v>-9430</v>
      </c>
      <c r="J33" s="20">
        <v>226566</v>
      </c>
      <c r="K33" s="20">
        <v>2700000</v>
      </c>
      <c r="L33" s="20"/>
      <c r="M33" s="20"/>
      <c r="N33" s="20">
        <v>2700000</v>
      </c>
      <c r="O33" s="20"/>
      <c r="P33" s="20"/>
      <c r="Q33" s="20"/>
      <c r="R33" s="20"/>
      <c r="S33" s="20"/>
      <c r="T33" s="20"/>
      <c r="U33" s="20"/>
      <c r="V33" s="20"/>
      <c r="W33" s="20">
        <v>2926566</v>
      </c>
      <c r="X33" s="20">
        <v>-2990004</v>
      </c>
      <c r="Y33" s="20">
        <v>5916570</v>
      </c>
      <c r="Z33" s="21">
        <v>-197.87833059755104</v>
      </c>
      <c r="AA33" s="22">
        <v>-6216006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1807798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-4644204</v>
      </c>
      <c r="G37" s="31">
        <f t="shared" si="3"/>
        <v>4380013</v>
      </c>
      <c r="H37" s="31">
        <f t="shared" si="3"/>
        <v>-4145519</v>
      </c>
      <c r="I37" s="31">
        <f t="shared" si="3"/>
        <v>-9430</v>
      </c>
      <c r="J37" s="31">
        <f t="shared" si="3"/>
        <v>225064</v>
      </c>
      <c r="K37" s="31">
        <f t="shared" si="3"/>
        <v>2700000</v>
      </c>
      <c r="L37" s="31">
        <f t="shared" si="3"/>
        <v>0</v>
      </c>
      <c r="M37" s="31">
        <f t="shared" si="3"/>
        <v>0</v>
      </c>
      <c r="N37" s="31">
        <f t="shared" si="3"/>
        <v>2700000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2925064</v>
      </c>
      <c r="X37" s="31">
        <f t="shared" si="3"/>
        <v>-1418202</v>
      </c>
      <c r="Y37" s="31">
        <f t="shared" si="3"/>
        <v>4343266</v>
      </c>
      <c r="Z37" s="32">
        <f>+IF(X37&lt;&gt;0,+(Y37/X37)*100,0)</f>
        <v>-306.25157770190708</v>
      </c>
      <c r="AA37" s="33">
        <f>SUM(AA29:AA36)</f>
        <v>-4644204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1807798</v>
      </c>
      <c r="D44" s="29">
        <f>+D37+D43</f>
        <v>0</v>
      </c>
      <c r="E44" s="30">
        <f t="shared" si="5"/>
        <v>0</v>
      </c>
      <c r="F44" s="31">
        <f t="shared" si="5"/>
        <v>-4644204</v>
      </c>
      <c r="G44" s="31">
        <f t="shared" si="5"/>
        <v>4380013</v>
      </c>
      <c r="H44" s="31">
        <f t="shared" si="5"/>
        <v>-4145519</v>
      </c>
      <c r="I44" s="31">
        <f t="shared" si="5"/>
        <v>-9430</v>
      </c>
      <c r="J44" s="31">
        <f t="shared" si="5"/>
        <v>225064</v>
      </c>
      <c r="K44" s="31">
        <f t="shared" si="5"/>
        <v>2700000</v>
      </c>
      <c r="L44" s="31">
        <f t="shared" si="5"/>
        <v>0</v>
      </c>
      <c r="M44" s="31">
        <f t="shared" si="5"/>
        <v>0</v>
      </c>
      <c r="N44" s="31">
        <f t="shared" si="5"/>
        <v>2700000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2925064</v>
      </c>
      <c r="X44" s="31">
        <f t="shared" si="5"/>
        <v>-1418202</v>
      </c>
      <c r="Y44" s="31">
        <f t="shared" si="5"/>
        <v>4343266</v>
      </c>
      <c r="Z44" s="32">
        <f>+IF(X44&lt;&gt;0,+(Y44/X44)*100,0)</f>
        <v>-306.25157770190708</v>
      </c>
      <c r="AA44" s="33">
        <f>+AA37+AA43</f>
        <v>-4644204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511154826</v>
      </c>
      <c r="D45" s="42">
        <f t="shared" si="6"/>
        <v>0</v>
      </c>
      <c r="E45" s="43">
        <f t="shared" si="6"/>
        <v>231808850</v>
      </c>
      <c r="F45" s="44">
        <f t="shared" si="6"/>
        <v>624007741</v>
      </c>
      <c r="G45" s="44">
        <f t="shared" si="6"/>
        <v>511791473</v>
      </c>
      <c r="H45" s="44">
        <f t="shared" si="6"/>
        <v>11649123</v>
      </c>
      <c r="I45" s="44">
        <f t="shared" si="6"/>
        <v>4776025</v>
      </c>
      <c r="J45" s="44">
        <f t="shared" si="6"/>
        <v>528216621</v>
      </c>
      <c r="K45" s="44">
        <f t="shared" si="6"/>
        <v>-6633236</v>
      </c>
      <c r="L45" s="44">
        <f t="shared" si="6"/>
        <v>4319115</v>
      </c>
      <c r="M45" s="44">
        <f t="shared" si="6"/>
        <v>1872879</v>
      </c>
      <c r="N45" s="44">
        <f t="shared" si="6"/>
        <v>-441242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527775379</v>
      </c>
      <c r="X45" s="44">
        <f t="shared" si="6"/>
        <v>569972778</v>
      </c>
      <c r="Y45" s="44">
        <f t="shared" si="6"/>
        <v>-42197399</v>
      </c>
      <c r="Z45" s="45">
        <f>+IF(X45&lt;&gt;0,+(Y45/X45)*100,0)</f>
        <v>-7.4034060272260938</v>
      </c>
      <c r="AA45" s="46">
        <f>+AA26-AA44</f>
        <v>624007741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46789885</v>
      </c>
      <c r="F47" s="20">
        <v>61023812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30511998</v>
      </c>
      <c r="Y47" s="20">
        <v>-30511998</v>
      </c>
      <c r="Z47" s="47">
        <v>-100</v>
      </c>
      <c r="AA47" s="22">
        <v>61023812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46789885</v>
      </c>
      <c r="F50" s="52">
        <f t="shared" si="7"/>
        <v>61023812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30511998</v>
      </c>
      <c r="Y50" s="52">
        <f t="shared" si="7"/>
        <v>-30511998</v>
      </c>
      <c r="Z50" s="53">
        <f>+IF(X50&lt;&gt;0,+(Y50/X50)*100,0)</f>
        <v>-100</v>
      </c>
      <c r="AA50" s="54">
        <f>SUM(AA47:AA49)</f>
        <v>61023812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-290028298</v>
      </c>
      <c r="D6" s="18"/>
      <c r="E6" s="19">
        <v>-31305170</v>
      </c>
      <c r="F6" s="20">
        <v>-30505170</v>
      </c>
      <c r="G6" s="20">
        <v>-6891130</v>
      </c>
      <c r="H6" s="20">
        <v>-297918673</v>
      </c>
      <c r="I6" s="20">
        <v>-7503622</v>
      </c>
      <c r="J6" s="20">
        <v>-312313425</v>
      </c>
      <c r="K6" s="20">
        <v>-10441963</v>
      </c>
      <c r="L6" s="20">
        <v>-10342350</v>
      </c>
      <c r="M6" s="20">
        <v>-18448338</v>
      </c>
      <c r="N6" s="20">
        <v>-39232651</v>
      </c>
      <c r="O6" s="20"/>
      <c r="P6" s="20"/>
      <c r="Q6" s="20"/>
      <c r="R6" s="20"/>
      <c r="S6" s="20"/>
      <c r="T6" s="20"/>
      <c r="U6" s="20"/>
      <c r="V6" s="20"/>
      <c r="W6" s="20">
        <v>-351546076</v>
      </c>
      <c r="X6" s="20">
        <v>-15402590</v>
      </c>
      <c r="Y6" s="20">
        <v>-336143486</v>
      </c>
      <c r="Z6" s="21">
        <v>2182.382871971532</v>
      </c>
      <c r="AA6" s="22">
        <v>-30505170</v>
      </c>
    </row>
    <row r="7" spans="1:27" x14ac:dyDescent="0.25">
      <c r="A7" s="23" t="s">
        <v>35</v>
      </c>
      <c r="B7" s="17" t="s">
        <v>32</v>
      </c>
      <c r="C7" s="18">
        <v>217405222</v>
      </c>
      <c r="D7" s="18"/>
      <c r="E7" s="19">
        <v>172128839</v>
      </c>
      <c r="F7" s="20">
        <v>172128839</v>
      </c>
      <c r="G7" s="20">
        <v>17363572</v>
      </c>
      <c r="H7" s="20">
        <v>231182113</v>
      </c>
      <c r="I7" s="20">
        <v>15209256</v>
      </c>
      <c r="J7" s="20">
        <v>263754941</v>
      </c>
      <c r="K7" s="20">
        <v>15689641</v>
      </c>
      <c r="L7" s="20">
        <v>17024974</v>
      </c>
      <c r="M7" s="20">
        <v>17686090</v>
      </c>
      <c r="N7" s="20">
        <v>50400705</v>
      </c>
      <c r="O7" s="20"/>
      <c r="P7" s="20"/>
      <c r="Q7" s="20"/>
      <c r="R7" s="20"/>
      <c r="S7" s="20"/>
      <c r="T7" s="20"/>
      <c r="U7" s="20"/>
      <c r="V7" s="20"/>
      <c r="W7" s="20">
        <v>314155646</v>
      </c>
      <c r="X7" s="20">
        <v>86064414</v>
      </c>
      <c r="Y7" s="20">
        <v>228091232</v>
      </c>
      <c r="Z7" s="21">
        <v>265.02385991961785</v>
      </c>
      <c r="AA7" s="22">
        <v>172128839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-8012450</v>
      </c>
      <c r="D10" s="18"/>
      <c r="E10" s="19">
        <v>301541</v>
      </c>
      <c r="F10" s="20">
        <v>301541</v>
      </c>
      <c r="G10" s="20">
        <v>-226906</v>
      </c>
      <c r="H10" s="20">
        <v>-8168078</v>
      </c>
      <c r="I10" s="20">
        <v>-185738</v>
      </c>
      <c r="J10" s="20">
        <v>-8580722</v>
      </c>
      <c r="K10" s="20">
        <v>-216875</v>
      </c>
      <c r="L10" s="20">
        <v>-145488</v>
      </c>
      <c r="M10" s="20">
        <v>-232762</v>
      </c>
      <c r="N10" s="20">
        <v>-595125</v>
      </c>
      <c r="O10" s="20"/>
      <c r="P10" s="20"/>
      <c r="Q10" s="20"/>
      <c r="R10" s="20"/>
      <c r="S10" s="20"/>
      <c r="T10" s="20"/>
      <c r="U10" s="20"/>
      <c r="V10" s="20"/>
      <c r="W10" s="20">
        <v>-9175847</v>
      </c>
      <c r="X10" s="20">
        <v>252072</v>
      </c>
      <c r="Y10" s="20">
        <v>-9427919</v>
      </c>
      <c r="Z10" s="21">
        <v>-3740.1690786759341</v>
      </c>
      <c r="AA10" s="22">
        <v>301541</v>
      </c>
    </row>
    <row r="11" spans="1:27" x14ac:dyDescent="0.25">
      <c r="A11" s="23" t="s">
        <v>39</v>
      </c>
      <c r="B11" s="17" t="s">
        <v>32</v>
      </c>
      <c r="C11" s="18">
        <v>47323744</v>
      </c>
      <c r="D11" s="18"/>
      <c r="E11" s="19"/>
      <c r="F11" s="20"/>
      <c r="G11" s="24">
        <v>85318</v>
      </c>
      <c r="H11" s="24">
        <v>48329201</v>
      </c>
      <c r="I11" s="24">
        <v>948694</v>
      </c>
      <c r="J11" s="20">
        <v>49363213</v>
      </c>
      <c r="K11" s="24">
        <v>1351288</v>
      </c>
      <c r="L11" s="24">
        <v>1313338</v>
      </c>
      <c r="M11" s="20">
        <v>1248908</v>
      </c>
      <c r="N11" s="24">
        <v>3913534</v>
      </c>
      <c r="O11" s="24"/>
      <c r="P11" s="24"/>
      <c r="Q11" s="20"/>
      <c r="R11" s="24"/>
      <c r="S11" s="24"/>
      <c r="T11" s="20"/>
      <c r="U11" s="24"/>
      <c r="V11" s="24"/>
      <c r="W11" s="24">
        <v>53276747</v>
      </c>
      <c r="X11" s="20"/>
      <c r="Y11" s="24">
        <v>53276747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-33311782</v>
      </c>
      <c r="D13" s="29">
        <f>SUM(D6:D12)</f>
        <v>0</v>
      </c>
      <c r="E13" s="30">
        <f t="shared" si="0"/>
        <v>141125210</v>
      </c>
      <c r="F13" s="31">
        <f t="shared" si="0"/>
        <v>141925210</v>
      </c>
      <c r="G13" s="31">
        <f t="shared" si="0"/>
        <v>10330854</v>
      </c>
      <c r="H13" s="31">
        <f t="shared" si="0"/>
        <v>-26575437</v>
      </c>
      <c r="I13" s="31">
        <f t="shared" si="0"/>
        <v>8468590</v>
      </c>
      <c r="J13" s="31">
        <f t="shared" si="0"/>
        <v>-7775993</v>
      </c>
      <c r="K13" s="31">
        <f t="shared" si="0"/>
        <v>6382091</v>
      </c>
      <c r="L13" s="31">
        <f t="shared" si="0"/>
        <v>7850474</v>
      </c>
      <c r="M13" s="31">
        <f t="shared" si="0"/>
        <v>253898</v>
      </c>
      <c r="N13" s="31">
        <f t="shared" si="0"/>
        <v>14486463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6710470</v>
      </c>
      <c r="X13" s="31">
        <f t="shared" si="0"/>
        <v>70913896</v>
      </c>
      <c r="Y13" s="31">
        <f t="shared" si="0"/>
        <v>-64203426</v>
      </c>
      <c r="Z13" s="32">
        <f>+IF(X13&lt;&gt;0,+(Y13/X13)*100,0)</f>
        <v>-90.537157907668757</v>
      </c>
      <c r="AA13" s="33">
        <f>SUM(AA6:AA12)</f>
        <v>141925210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20817260</v>
      </c>
      <c r="D17" s="18"/>
      <c r="E17" s="19">
        <v>18442326</v>
      </c>
      <c r="F17" s="20">
        <v>17642326</v>
      </c>
      <c r="G17" s="24">
        <v>57300</v>
      </c>
      <c r="H17" s="24">
        <v>49908831</v>
      </c>
      <c r="I17" s="24">
        <v>-29091571</v>
      </c>
      <c r="J17" s="20">
        <v>20874560</v>
      </c>
      <c r="K17" s="24">
        <v>1022709</v>
      </c>
      <c r="L17" s="24">
        <v>1817680</v>
      </c>
      <c r="M17" s="20">
        <v>2539970</v>
      </c>
      <c r="N17" s="24">
        <v>5380359</v>
      </c>
      <c r="O17" s="24"/>
      <c r="P17" s="24"/>
      <c r="Q17" s="20"/>
      <c r="R17" s="24"/>
      <c r="S17" s="24"/>
      <c r="T17" s="20"/>
      <c r="U17" s="24"/>
      <c r="V17" s="24"/>
      <c r="W17" s="24">
        <v>26254919</v>
      </c>
      <c r="X17" s="20">
        <v>8971204</v>
      </c>
      <c r="Y17" s="24">
        <v>17283715</v>
      </c>
      <c r="Z17" s="25">
        <v>192.65769678183665</v>
      </c>
      <c r="AA17" s="26">
        <v>17642326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18442326</v>
      </c>
      <c r="F25" s="36">
        <f t="shared" si="1"/>
        <v>17642326</v>
      </c>
      <c r="G25" s="36">
        <f t="shared" si="1"/>
        <v>57300</v>
      </c>
      <c r="H25" s="36">
        <f t="shared" si="1"/>
        <v>49908831</v>
      </c>
      <c r="I25" s="36">
        <f t="shared" si="1"/>
        <v>-29091571</v>
      </c>
      <c r="J25" s="36">
        <f t="shared" si="1"/>
        <v>20874560</v>
      </c>
      <c r="K25" s="36">
        <f t="shared" si="1"/>
        <v>1022709</v>
      </c>
      <c r="L25" s="36">
        <f t="shared" si="1"/>
        <v>1817680</v>
      </c>
      <c r="M25" s="36">
        <f t="shared" si="1"/>
        <v>2539970</v>
      </c>
      <c r="N25" s="36">
        <f t="shared" si="1"/>
        <v>5380359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26254919</v>
      </c>
      <c r="X25" s="36">
        <f t="shared" si="1"/>
        <v>8971204</v>
      </c>
      <c r="Y25" s="36">
        <f t="shared" si="1"/>
        <v>17283715</v>
      </c>
      <c r="Z25" s="37">
        <f>+IF(X25&lt;&gt;0,+(Y25/X25)*100,0)</f>
        <v>192.65769678183665</v>
      </c>
      <c r="AA25" s="38">
        <f>SUM(AA15:AA24)</f>
        <v>17642326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-12494522</v>
      </c>
      <c r="D26" s="29">
        <f>+D13+D25</f>
        <v>0</v>
      </c>
      <c r="E26" s="30">
        <f t="shared" si="2"/>
        <v>159567536</v>
      </c>
      <c r="F26" s="31">
        <f t="shared" si="2"/>
        <v>159567536</v>
      </c>
      <c r="G26" s="31">
        <f t="shared" si="2"/>
        <v>10388154</v>
      </c>
      <c r="H26" s="31">
        <f t="shared" si="2"/>
        <v>23333394</v>
      </c>
      <c r="I26" s="31">
        <f t="shared" si="2"/>
        <v>-20622981</v>
      </c>
      <c r="J26" s="31">
        <f t="shared" si="2"/>
        <v>13098567</v>
      </c>
      <c r="K26" s="31">
        <f t="shared" si="2"/>
        <v>7404800</v>
      </c>
      <c r="L26" s="31">
        <f t="shared" si="2"/>
        <v>9668154</v>
      </c>
      <c r="M26" s="31">
        <f t="shared" si="2"/>
        <v>2793868</v>
      </c>
      <c r="N26" s="31">
        <f t="shared" si="2"/>
        <v>19866822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32965389</v>
      </c>
      <c r="X26" s="31">
        <f t="shared" si="2"/>
        <v>79885100</v>
      </c>
      <c r="Y26" s="31">
        <f t="shared" si="2"/>
        <v>-46919711</v>
      </c>
      <c r="Z26" s="32">
        <f>+IF(X26&lt;&gt;0,+(Y26/X26)*100,0)</f>
        <v>-58.733995450966447</v>
      </c>
      <c r="AA26" s="33">
        <f>+AA13+AA25</f>
        <v>159567536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>
        <v>20817260</v>
      </c>
      <c r="I30" s="20"/>
      <c r="J30" s="20">
        <v>20817260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20817260</v>
      </c>
      <c r="X30" s="20"/>
      <c r="Y30" s="20">
        <v>20817260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130561429</v>
      </c>
      <c r="D32" s="18"/>
      <c r="E32" s="19">
        <v>129853682</v>
      </c>
      <c r="F32" s="20">
        <v>129853682</v>
      </c>
      <c r="G32" s="20">
        <v>-6166778</v>
      </c>
      <c r="H32" s="20">
        <v>130542035</v>
      </c>
      <c r="I32" s="20">
        <v>9706</v>
      </c>
      <c r="J32" s="20">
        <v>124384963</v>
      </c>
      <c r="K32" s="20"/>
      <c r="L32" s="20">
        <v>1776</v>
      </c>
      <c r="M32" s="20"/>
      <c r="N32" s="20">
        <v>1776</v>
      </c>
      <c r="O32" s="20"/>
      <c r="P32" s="20"/>
      <c r="Q32" s="20"/>
      <c r="R32" s="20"/>
      <c r="S32" s="20"/>
      <c r="T32" s="20"/>
      <c r="U32" s="20"/>
      <c r="V32" s="20"/>
      <c r="W32" s="20">
        <v>124386739</v>
      </c>
      <c r="X32" s="20">
        <v>63888628</v>
      </c>
      <c r="Y32" s="20">
        <v>60498111</v>
      </c>
      <c r="Z32" s="21">
        <v>94.693082155403303</v>
      </c>
      <c r="AA32" s="22">
        <v>129853682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-14800000</v>
      </c>
      <c r="F33" s="20">
        <v>-14000000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-6999996</v>
      </c>
      <c r="Y33" s="20">
        <v>6999996</v>
      </c>
      <c r="Z33" s="21">
        <v>-100</v>
      </c>
      <c r="AA33" s="22">
        <v>-14000000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151378689</v>
      </c>
      <c r="D37" s="29">
        <f t="shared" ref="D37:Y37" si="3">SUM(D29:D36)</f>
        <v>0</v>
      </c>
      <c r="E37" s="30">
        <f t="shared" si="3"/>
        <v>115053682</v>
      </c>
      <c r="F37" s="31">
        <f t="shared" si="3"/>
        <v>115853682</v>
      </c>
      <c r="G37" s="31">
        <f t="shared" si="3"/>
        <v>-6166778</v>
      </c>
      <c r="H37" s="31">
        <f t="shared" si="3"/>
        <v>151359295</v>
      </c>
      <c r="I37" s="31">
        <f t="shared" si="3"/>
        <v>9706</v>
      </c>
      <c r="J37" s="31">
        <f t="shared" si="3"/>
        <v>145202223</v>
      </c>
      <c r="K37" s="31">
        <f t="shared" si="3"/>
        <v>0</v>
      </c>
      <c r="L37" s="31">
        <f t="shared" si="3"/>
        <v>1776</v>
      </c>
      <c r="M37" s="31">
        <f t="shared" si="3"/>
        <v>0</v>
      </c>
      <c r="N37" s="31">
        <f t="shared" si="3"/>
        <v>1776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145203999</v>
      </c>
      <c r="X37" s="31">
        <f t="shared" si="3"/>
        <v>56888632</v>
      </c>
      <c r="Y37" s="31">
        <f t="shared" si="3"/>
        <v>88315367</v>
      </c>
      <c r="Z37" s="32">
        <f>+IF(X37&lt;&gt;0,+(Y37/X37)*100,0)</f>
        <v>155.24255707185927</v>
      </c>
      <c r="AA37" s="33">
        <f>SUM(AA29:AA36)</f>
        <v>115853682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151378689</v>
      </c>
      <c r="D44" s="29">
        <f>+D37+D43</f>
        <v>0</v>
      </c>
      <c r="E44" s="30">
        <f t="shared" si="5"/>
        <v>115053682</v>
      </c>
      <c r="F44" s="31">
        <f t="shared" si="5"/>
        <v>115853682</v>
      </c>
      <c r="G44" s="31">
        <f t="shared" si="5"/>
        <v>-6166778</v>
      </c>
      <c r="H44" s="31">
        <f t="shared" si="5"/>
        <v>151359295</v>
      </c>
      <c r="I44" s="31">
        <f t="shared" si="5"/>
        <v>9706</v>
      </c>
      <c r="J44" s="31">
        <f t="shared" si="5"/>
        <v>145202223</v>
      </c>
      <c r="K44" s="31">
        <f t="shared" si="5"/>
        <v>0</v>
      </c>
      <c r="L44" s="31">
        <f t="shared" si="5"/>
        <v>1776</v>
      </c>
      <c r="M44" s="31">
        <f t="shared" si="5"/>
        <v>0</v>
      </c>
      <c r="N44" s="31">
        <f t="shared" si="5"/>
        <v>1776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145203999</v>
      </c>
      <c r="X44" s="31">
        <f t="shared" si="5"/>
        <v>56888632</v>
      </c>
      <c r="Y44" s="31">
        <f t="shared" si="5"/>
        <v>88315367</v>
      </c>
      <c r="Z44" s="32">
        <f>+IF(X44&lt;&gt;0,+(Y44/X44)*100,0)</f>
        <v>155.24255707185927</v>
      </c>
      <c r="AA44" s="33">
        <f>+AA37+AA43</f>
        <v>115853682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-163873211</v>
      </c>
      <c r="D45" s="42">
        <f t="shared" si="6"/>
        <v>0</v>
      </c>
      <c r="E45" s="43">
        <f t="shared" si="6"/>
        <v>44513854</v>
      </c>
      <c r="F45" s="44">
        <f t="shared" si="6"/>
        <v>43713854</v>
      </c>
      <c r="G45" s="44">
        <f t="shared" si="6"/>
        <v>16554932</v>
      </c>
      <c r="H45" s="44">
        <f t="shared" si="6"/>
        <v>-128025901</v>
      </c>
      <c r="I45" s="44">
        <f t="shared" si="6"/>
        <v>-20632687</v>
      </c>
      <c r="J45" s="44">
        <f t="shared" si="6"/>
        <v>-132103656</v>
      </c>
      <c r="K45" s="44">
        <f t="shared" si="6"/>
        <v>7404800</v>
      </c>
      <c r="L45" s="44">
        <f t="shared" si="6"/>
        <v>9666378</v>
      </c>
      <c r="M45" s="44">
        <f t="shared" si="6"/>
        <v>2793868</v>
      </c>
      <c r="N45" s="44">
        <f t="shared" si="6"/>
        <v>19865046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-112238610</v>
      </c>
      <c r="X45" s="44">
        <f t="shared" si="6"/>
        <v>22996468</v>
      </c>
      <c r="Y45" s="44">
        <f t="shared" si="6"/>
        <v>-135235078</v>
      </c>
      <c r="Z45" s="45">
        <f>+IF(X45&lt;&gt;0,+(Y45/X45)*100,0)</f>
        <v>-588.06890692953368</v>
      </c>
      <c r="AA45" s="46">
        <f>+AA26-AA44</f>
        <v>43713854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108416407</v>
      </c>
      <c r="D47" s="18"/>
      <c r="E47" s="19">
        <v>50001</v>
      </c>
      <c r="F47" s="20">
        <v>50001</v>
      </c>
      <c r="G47" s="20"/>
      <c r="H47" s="20">
        <v>108461552</v>
      </c>
      <c r="I47" s="20">
        <v>36311435</v>
      </c>
      <c r="J47" s="20">
        <v>144772987</v>
      </c>
      <c r="K47" s="20">
        <v>-7376348</v>
      </c>
      <c r="L47" s="20">
        <v>56865610</v>
      </c>
      <c r="M47" s="20">
        <v>-5793914</v>
      </c>
      <c r="N47" s="20">
        <v>43695348</v>
      </c>
      <c r="O47" s="20"/>
      <c r="P47" s="20"/>
      <c r="Q47" s="20"/>
      <c r="R47" s="20"/>
      <c r="S47" s="20"/>
      <c r="T47" s="20"/>
      <c r="U47" s="20"/>
      <c r="V47" s="20"/>
      <c r="W47" s="20">
        <v>188468335</v>
      </c>
      <c r="X47" s="20"/>
      <c r="Y47" s="20">
        <v>188468335</v>
      </c>
      <c r="Z47" s="47"/>
      <c r="AA47" s="22">
        <v>50001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108416407</v>
      </c>
      <c r="D50" s="50">
        <f t="shared" ref="D50:Y50" si="7">SUM(D47:D49)</f>
        <v>0</v>
      </c>
      <c r="E50" s="51">
        <f t="shared" si="7"/>
        <v>50001</v>
      </c>
      <c r="F50" s="52">
        <f t="shared" si="7"/>
        <v>50001</v>
      </c>
      <c r="G50" s="52">
        <f t="shared" si="7"/>
        <v>0</v>
      </c>
      <c r="H50" s="52">
        <f t="shared" si="7"/>
        <v>108461552</v>
      </c>
      <c r="I50" s="52">
        <f t="shared" si="7"/>
        <v>36311435</v>
      </c>
      <c r="J50" s="52">
        <f t="shared" si="7"/>
        <v>144772987</v>
      </c>
      <c r="K50" s="52">
        <f t="shared" si="7"/>
        <v>-7376348</v>
      </c>
      <c r="L50" s="52">
        <f t="shared" si="7"/>
        <v>56865610</v>
      </c>
      <c r="M50" s="52">
        <f t="shared" si="7"/>
        <v>-5793914</v>
      </c>
      <c r="N50" s="52">
        <f t="shared" si="7"/>
        <v>43695348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188468335</v>
      </c>
      <c r="X50" s="52">
        <f t="shared" si="7"/>
        <v>0</v>
      </c>
      <c r="Y50" s="52">
        <f t="shared" si="7"/>
        <v>188468335</v>
      </c>
      <c r="Z50" s="53">
        <f>+IF(X50&lt;&gt;0,+(Y50/X50)*100,0)</f>
        <v>0</v>
      </c>
      <c r="AA50" s="54">
        <f>SUM(AA47:AA49)</f>
        <v>50001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23459544</v>
      </c>
      <c r="D6" s="18"/>
      <c r="E6" s="19">
        <v>17691191</v>
      </c>
      <c r="F6" s="20">
        <v>17691191</v>
      </c>
      <c r="G6" s="20">
        <v>4828042</v>
      </c>
      <c r="H6" s="20">
        <v>1693278</v>
      </c>
      <c r="I6" s="20">
        <v>1803232</v>
      </c>
      <c r="J6" s="20">
        <v>8324552</v>
      </c>
      <c r="K6" s="20">
        <v>2275537</v>
      </c>
      <c r="L6" s="20">
        <v>2033986</v>
      </c>
      <c r="M6" s="20">
        <v>1581413</v>
      </c>
      <c r="N6" s="20">
        <v>5890936</v>
      </c>
      <c r="O6" s="20"/>
      <c r="P6" s="20"/>
      <c r="Q6" s="20"/>
      <c r="R6" s="20"/>
      <c r="S6" s="20"/>
      <c r="T6" s="20"/>
      <c r="U6" s="20"/>
      <c r="V6" s="20"/>
      <c r="W6" s="20">
        <v>14215488</v>
      </c>
      <c r="X6" s="20">
        <v>9851429</v>
      </c>
      <c r="Y6" s="20">
        <v>4364059</v>
      </c>
      <c r="Z6" s="21">
        <v>44.298740822270553</v>
      </c>
      <c r="AA6" s="22">
        <v>17691191</v>
      </c>
    </row>
    <row r="7" spans="1:27" x14ac:dyDescent="0.25">
      <c r="A7" s="23" t="s">
        <v>35</v>
      </c>
      <c r="B7" s="17" t="s">
        <v>32</v>
      </c>
      <c r="C7" s="18">
        <v>7925085</v>
      </c>
      <c r="D7" s="18"/>
      <c r="E7" s="19">
        <v>-10224730</v>
      </c>
      <c r="F7" s="20">
        <v>-10224730</v>
      </c>
      <c r="G7" s="20">
        <v>8902115</v>
      </c>
      <c r="H7" s="20">
        <v>-1769301</v>
      </c>
      <c r="I7" s="20">
        <v>861871</v>
      </c>
      <c r="J7" s="20">
        <v>7994685</v>
      </c>
      <c r="K7" s="20">
        <v>-2383981</v>
      </c>
      <c r="L7" s="20">
        <v>598145</v>
      </c>
      <c r="M7" s="20">
        <v>85340</v>
      </c>
      <c r="N7" s="20">
        <v>-1700496</v>
      </c>
      <c r="O7" s="20"/>
      <c r="P7" s="20"/>
      <c r="Q7" s="20"/>
      <c r="R7" s="20"/>
      <c r="S7" s="20"/>
      <c r="T7" s="20"/>
      <c r="U7" s="20"/>
      <c r="V7" s="20"/>
      <c r="W7" s="20">
        <v>6294189</v>
      </c>
      <c r="X7" s="20">
        <v>-8525110</v>
      </c>
      <c r="Y7" s="20">
        <v>14819299</v>
      </c>
      <c r="Z7" s="21">
        <v>-173.83117637191779</v>
      </c>
      <c r="AA7" s="22">
        <v>-10224730</v>
      </c>
    </row>
    <row r="8" spans="1:27" x14ac:dyDescent="0.25">
      <c r="A8" s="23" t="s">
        <v>36</v>
      </c>
      <c r="B8" s="17" t="s">
        <v>32</v>
      </c>
      <c r="C8" s="18">
        <v>3000811</v>
      </c>
      <c r="D8" s="18"/>
      <c r="E8" s="19">
        <v>524441</v>
      </c>
      <c r="F8" s="20">
        <v>524441</v>
      </c>
      <c r="G8" s="20">
        <v>3209250</v>
      </c>
      <c r="H8" s="20">
        <v>-2253749</v>
      </c>
      <c r="I8" s="20">
        <v>52689</v>
      </c>
      <c r="J8" s="20">
        <v>1008190</v>
      </c>
      <c r="K8" s="20">
        <v>246586</v>
      </c>
      <c r="L8" s="20">
        <v>203610</v>
      </c>
      <c r="M8" s="20">
        <v>411063</v>
      </c>
      <c r="N8" s="20">
        <v>861259</v>
      </c>
      <c r="O8" s="20"/>
      <c r="P8" s="20"/>
      <c r="Q8" s="20"/>
      <c r="R8" s="20"/>
      <c r="S8" s="20"/>
      <c r="T8" s="20"/>
      <c r="U8" s="20"/>
      <c r="V8" s="20"/>
      <c r="W8" s="20">
        <v>1869449</v>
      </c>
      <c r="X8" s="20">
        <v>487754</v>
      </c>
      <c r="Y8" s="20">
        <v>1381695</v>
      </c>
      <c r="Z8" s="21">
        <v>283.27702079326878</v>
      </c>
      <c r="AA8" s="22">
        <v>524441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93699</v>
      </c>
      <c r="D10" s="18"/>
      <c r="E10" s="19">
        <v>-603292</v>
      </c>
      <c r="F10" s="20">
        <v>-603292</v>
      </c>
      <c r="G10" s="20">
        <v>93700</v>
      </c>
      <c r="H10" s="20">
        <v>8927</v>
      </c>
      <c r="I10" s="20"/>
      <c r="J10" s="20">
        <v>102627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102627</v>
      </c>
      <c r="X10" s="20">
        <v>-435527</v>
      </c>
      <c r="Y10" s="20">
        <v>538154</v>
      </c>
      <c r="Z10" s="21">
        <v>-123.56386630450007</v>
      </c>
      <c r="AA10" s="22">
        <v>-603292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3461327</v>
      </c>
      <c r="F11" s="20">
        <v>3461327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1365596</v>
      </c>
      <c r="Y11" s="24">
        <v>-1365596</v>
      </c>
      <c r="Z11" s="25">
        <v>-100</v>
      </c>
      <c r="AA11" s="26">
        <v>3461327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34479139</v>
      </c>
      <c r="D13" s="29">
        <f>SUM(D6:D12)</f>
        <v>0</v>
      </c>
      <c r="E13" s="30">
        <f t="shared" si="0"/>
        <v>10848937</v>
      </c>
      <c r="F13" s="31">
        <f t="shared" si="0"/>
        <v>10848937</v>
      </c>
      <c r="G13" s="31">
        <f t="shared" si="0"/>
        <v>17033107</v>
      </c>
      <c r="H13" s="31">
        <f t="shared" si="0"/>
        <v>-2320845</v>
      </c>
      <c r="I13" s="31">
        <f t="shared" si="0"/>
        <v>2717792</v>
      </c>
      <c r="J13" s="31">
        <f t="shared" si="0"/>
        <v>17430054</v>
      </c>
      <c r="K13" s="31">
        <f t="shared" si="0"/>
        <v>138142</v>
      </c>
      <c r="L13" s="31">
        <f t="shared" si="0"/>
        <v>2835741</v>
      </c>
      <c r="M13" s="31">
        <f t="shared" si="0"/>
        <v>2077816</v>
      </c>
      <c r="N13" s="31">
        <f t="shared" si="0"/>
        <v>5051699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22481753</v>
      </c>
      <c r="X13" s="31">
        <f t="shared" si="0"/>
        <v>2744142</v>
      </c>
      <c r="Y13" s="31">
        <f t="shared" si="0"/>
        <v>19737611</v>
      </c>
      <c r="Z13" s="32">
        <f>+IF(X13&lt;&gt;0,+(Y13/X13)*100,0)</f>
        <v>719.26347105944228</v>
      </c>
      <c r="AA13" s="33">
        <f>SUM(AA6:AA12)</f>
        <v>10848937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61542544</v>
      </c>
      <c r="D17" s="18"/>
      <c r="E17" s="19">
        <v>68436863</v>
      </c>
      <c r="F17" s="20">
        <v>68436863</v>
      </c>
      <c r="G17" s="24">
        <v>54363586</v>
      </c>
      <c r="H17" s="24">
        <v>6073983</v>
      </c>
      <c r="I17" s="24">
        <v>248232</v>
      </c>
      <c r="J17" s="20">
        <v>60685801</v>
      </c>
      <c r="K17" s="24">
        <v>238339</v>
      </c>
      <c r="L17" s="24">
        <v>392142</v>
      </c>
      <c r="M17" s="20">
        <v>605870</v>
      </c>
      <c r="N17" s="24">
        <v>1236351</v>
      </c>
      <c r="O17" s="24"/>
      <c r="P17" s="24"/>
      <c r="Q17" s="20"/>
      <c r="R17" s="24"/>
      <c r="S17" s="24"/>
      <c r="T17" s="20"/>
      <c r="U17" s="24"/>
      <c r="V17" s="24"/>
      <c r="W17" s="24">
        <v>61922152</v>
      </c>
      <c r="X17" s="20">
        <v>60296563</v>
      </c>
      <c r="Y17" s="24">
        <v>1625589</v>
      </c>
      <c r="Z17" s="25">
        <v>2.6959894878253672</v>
      </c>
      <c r="AA17" s="26">
        <v>68436863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61542544</v>
      </c>
      <c r="D25" s="29">
        <f t="shared" ref="D25:Y25" si="1">SUM(D15:D24)</f>
        <v>0</v>
      </c>
      <c r="E25" s="35">
        <f t="shared" si="1"/>
        <v>68436863</v>
      </c>
      <c r="F25" s="36">
        <f t="shared" si="1"/>
        <v>68436863</v>
      </c>
      <c r="G25" s="36">
        <f t="shared" si="1"/>
        <v>54363586</v>
      </c>
      <c r="H25" s="36">
        <f t="shared" si="1"/>
        <v>6073983</v>
      </c>
      <c r="I25" s="36">
        <f t="shared" si="1"/>
        <v>248232</v>
      </c>
      <c r="J25" s="36">
        <f t="shared" si="1"/>
        <v>60685801</v>
      </c>
      <c r="K25" s="36">
        <f t="shared" si="1"/>
        <v>238339</v>
      </c>
      <c r="L25" s="36">
        <f t="shared" si="1"/>
        <v>392142</v>
      </c>
      <c r="M25" s="36">
        <f t="shared" si="1"/>
        <v>605870</v>
      </c>
      <c r="N25" s="36">
        <f t="shared" si="1"/>
        <v>1236351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61922152</v>
      </c>
      <c r="X25" s="36">
        <f t="shared" si="1"/>
        <v>60296563</v>
      </c>
      <c r="Y25" s="36">
        <f t="shared" si="1"/>
        <v>1625589</v>
      </c>
      <c r="Z25" s="37">
        <f>+IF(X25&lt;&gt;0,+(Y25/X25)*100,0)</f>
        <v>2.6959894878253672</v>
      </c>
      <c r="AA25" s="38">
        <f>SUM(AA15:AA24)</f>
        <v>68436863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96021683</v>
      </c>
      <c r="D26" s="29">
        <f>+D13+D25</f>
        <v>0</v>
      </c>
      <c r="E26" s="30">
        <f t="shared" si="2"/>
        <v>79285800</v>
      </c>
      <c r="F26" s="31">
        <f t="shared" si="2"/>
        <v>79285800</v>
      </c>
      <c r="G26" s="31">
        <f t="shared" si="2"/>
        <v>71396693</v>
      </c>
      <c r="H26" s="31">
        <f t="shared" si="2"/>
        <v>3753138</v>
      </c>
      <c r="I26" s="31">
        <f t="shared" si="2"/>
        <v>2966024</v>
      </c>
      <c r="J26" s="31">
        <f t="shared" si="2"/>
        <v>78115855</v>
      </c>
      <c r="K26" s="31">
        <f t="shared" si="2"/>
        <v>376481</v>
      </c>
      <c r="L26" s="31">
        <f t="shared" si="2"/>
        <v>3227883</v>
      </c>
      <c r="M26" s="31">
        <f t="shared" si="2"/>
        <v>2683686</v>
      </c>
      <c r="N26" s="31">
        <f t="shared" si="2"/>
        <v>6288050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84403905</v>
      </c>
      <c r="X26" s="31">
        <f t="shared" si="2"/>
        <v>63040705</v>
      </c>
      <c r="Y26" s="31">
        <f t="shared" si="2"/>
        <v>21363200</v>
      </c>
      <c r="Z26" s="32">
        <f>+IF(X26&lt;&gt;0,+(Y26/X26)*100,0)</f>
        <v>33.887945891468057</v>
      </c>
      <c r="AA26" s="33">
        <f>+AA13+AA25</f>
        <v>79285800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2819443</v>
      </c>
      <c r="D31" s="18"/>
      <c r="E31" s="19">
        <v>2659536</v>
      </c>
      <c r="F31" s="20">
        <v>2659536</v>
      </c>
      <c r="G31" s="20">
        <v>2808464</v>
      </c>
      <c r="H31" s="20">
        <v>11432</v>
      </c>
      <c r="I31" s="20">
        <v>7337</v>
      </c>
      <c r="J31" s="20">
        <v>2827233</v>
      </c>
      <c r="K31" s="20">
        <v>15757</v>
      </c>
      <c r="L31" s="20">
        <v>13597</v>
      </c>
      <c r="M31" s="20">
        <v>7486</v>
      </c>
      <c r="N31" s="20">
        <v>36840</v>
      </c>
      <c r="O31" s="20"/>
      <c r="P31" s="20"/>
      <c r="Q31" s="20"/>
      <c r="R31" s="20"/>
      <c r="S31" s="20"/>
      <c r="T31" s="20"/>
      <c r="U31" s="20"/>
      <c r="V31" s="20"/>
      <c r="W31" s="20">
        <v>2864073</v>
      </c>
      <c r="X31" s="20">
        <v>2659536</v>
      </c>
      <c r="Y31" s="20">
        <v>204537</v>
      </c>
      <c r="Z31" s="21">
        <v>7.6907024383200682</v>
      </c>
      <c r="AA31" s="22">
        <v>2659536</v>
      </c>
    </row>
    <row r="32" spans="1:27" x14ac:dyDescent="0.25">
      <c r="A32" s="23" t="s">
        <v>59</v>
      </c>
      <c r="B32" s="17" t="s">
        <v>32</v>
      </c>
      <c r="C32" s="18">
        <v>58008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1952610</v>
      </c>
      <c r="D33" s="18"/>
      <c r="E33" s="19"/>
      <c r="F33" s="20"/>
      <c r="G33" s="20">
        <v>4252609</v>
      </c>
      <c r="H33" s="20">
        <v>-480830</v>
      </c>
      <c r="I33" s="20"/>
      <c r="J33" s="20">
        <v>3771779</v>
      </c>
      <c r="K33" s="20">
        <v>-326465</v>
      </c>
      <c r="L33" s="20"/>
      <c r="M33" s="20">
        <v>-794580</v>
      </c>
      <c r="N33" s="20">
        <v>-1121045</v>
      </c>
      <c r="O33" s="20"/>
      <c r="P33" s="20"/>
      <c r="Q33" s="20"/>
      <c r="R33" s="20"/>
      <c r="S33" s="20"/>
      <c r="T33" s="20"/>
      <c r="U33" s="20"/>
      <c r="V33" s="20"/>
      <c r="W33" s="20">
        <v>2650734</v>
      </c>
      <c r="X33" s="20"/>
      <c r="Y33" s="20">
        <v>2650734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6059860</v>
      </c>
      <c r="F35" s="20">
        <v>6059860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2896868</v>
      </c>
      <c r="Y35" s="20">
        <v>-2896868</v>
      </c>
      <c r="Z35" s="21">
        <v>-100</v>
      </c>
      <c r="AA35" s="22">
        <v>6059860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4830061</v>
      </c>
      <c r="D37" s="29">
        <f t="shared" ref="D37:Y37" si="3">SUM(D29:D36)</f>
        <v>0</v>
      </c>
      <c r="E37" s="30">
        <f t="shared" si="3"/>
        <v>8719396</v>
      </c>
      <c r="F37" s="31">
        <f t="shared" si="3"/>
        <v>8719396</v>
      </c>
      <c r="G37" s="31">
        <f t="shared" si="3"/>
        <v>7061073</v>
      </c>
      <c r="H37" s="31">
        <f t="shared" si="3"/>
        <v>-469398</v>
      </c>
      <c r="I37" s="31">
        <f t="shared" si="3"/>
        <v>7337</v>
      </c>
      <c r="J37" s="31">
        <f t="shared" si="3"/>
        <v>6599012</v>
      </c>
      <c r="K37" s="31">
        <f t="shared" si="3"/>
        <v>-310708</v>
      </c>
      <c r="L37" s="31">
        <f t="shared" si="3"/>
        <v>13597</v>
      </c>
      <c r="M37" s="31">
        <f t="shared" si="3"/>
        <v>-787094</v>
      </c>
      <c r="N37" s="31">
        <f t="shared" si="3"/>
        <v>-1084205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5514807</v>
      </c>
      <c r="X37" s="31">
        <f t="shared" si="3"/>
        <v>5556404</v>
      </c>
      <c r="Y37" s="31">
        <f t="shared" si="3"/>
        <v>-41597</v>
      </c>
      <c r="Z37" s="32">
        <f>+IF(X37&lt;&gt;0,+(Y37/X37)*100,0)</f>
        <v>-0.74863166897151467</v>
      </c>
      <c r="AA37" s="33">
        <f>SUM(AA29:AA36)</f>
        <v>8719396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4830061</v>
      </c>
      <c r="D44" s="29">
        <f>+D37+D43</f>
        <v>0</v>
      </c>
      <c r="E44" s="30">
        <f t="shared" si="5"/>
        <v>8719396</v>
      </c>
      <c r="F44" s="31">
        <f t="shared" si="5"/>
        <v>8719396</v>
      </c>
      <c r="G44" s="31">
        <f t="shared" si="5"/>
        <v>7061073</v>
      </c>
      <c r="H44" s="31">
        <f t="shared" si="5"/>
        <v>-469398</v>
      </c>
      <c r="I44" s="31">
        <f t="shared" si="5"/>
        <v>7337</v>
      </c>
      <c r="J44" s="31">
        <f t="shared" si="5"/>
        <v>6599012</v>
      </c>
      <c r="K44" s="31">
        <f t="shared" si="5"/>
        <v>-310708</v>
      </c>
      <c r="L44" s="31">
        <f t="shared" si="5"/>
        <v>13597</v>
      </c>
      <c r="M44" s="31">
        <f t="shared" si="5"/>
        <v>-787094</v>
      </c>
      <c r="N44" s="31">
        <f t="shared" si="5"/>
        <v>-1084205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5514807</v>
      </c>
      <c r="X44" s="31">
        <f t="shared" si="5"/>
        <v>5556404</v>
      </c>
      <c r="Y44" s="31">
        <f t="shared" si="5"/>
        <v>-41597</v>
      </c>
      <c r="Z44" s="32">
        <f>+IF(X44&lt;&gt;0,+(Y44/X44)*100,0)</f>
        <v>-0.74863166897151467</v>
      </c>
      <c r="AA44" s="33">
        <f>+AA37+AA43</f>
        <v>8719396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91191622</v>
      </c>
      <c r="D45" s="42">
        <f t="shared" si="6"/>
        <v>0</v>
      </c>
      <c r="E45" s="43">
        <f t="shared" si="6"/>
        <v>70566404</v>
      </c>
      <c r="F45" s="44">
        <f t="shared" si="6"/>
        <v>70566404</v>
      </c>
      <c r="G45" s="44">
        <f t="shared" si="6"/>
        <v>64335620</v>
      </c>
      <c r="H45" s="44">
        <f t="shared" si="6"/>
        <v>4222536</v>
      </c>
      <c r="I45" s="44">
        <f t="shared" si="6"/>
        <v>2958687</v>
      </c>
      <c r="J45" s="44">
        <f t="shared" si="6"/>
        <v>71516843</v>
      </c>
      <c r="K45" s="44">
        <f t="shared" si="6"/>
        <v>687189</v>
      </c>
      <c r="L45" s="44">
        <f t="shared" si="6"/>
        <v>3214286</v>
      </c>
      <c r="M45" s="44">
        <f t="shared" si="6"/>
        <v>3470780</v>
      </c>
      <c r="N45" s="44">
        <f t="shared" si="6"/>
        <v>7372255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78889098</v>
      </c>
      <c r="X45" s="44">
        <f t="shared" si="6"/>
        <v>57484301</v>
      </c>
      <c r="Y45" s="44">
        <f t="shared" si="6"/>
        <v>21404797</v>
      </c>
      <c r="Z45" s="45">
        <f>+IF(X45&lt;&gt;0,+(Y45/X45)*100,0)</f>
        <v>37.235900285192649</v>
      </c>
      <c r="AA45" s="46">
        <f>+AA26-AA44</f>
        <v>70566404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24638973</v>
      </c>
      <c r="F47" s="20">
        <v>24638973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11556870</v>
      </c>
      <c r="Y47" s="20">
        <v>-11556870</v>
      </c>
      <c r="Z47" s="47">
        <v>-100</v>
      </c>
      <c r="AA47" s="22">
        <v>24638973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24638973</v>
      </c>
      <c r="F50" s="52">
        <f t="shared" si="7"/>
        <v>24638973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11556870</v>
      </c>
      <c r="Y50" s="52">
        <f t="shared" si="7"/>
        <v>-11556870</v>
      </c>
      <c r="Z50" s="53">
        <f>+IF(X50&lt;&gt;0,+(Y50/X50)*100,0)</f>
        <v>-100</v>
      </c>
      <c r="AA50" s="54">
        <f>SUM(AA47:AA49)</f>
        <v>24638973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-51542662</v>
      </c>
      <c r="D6" s="18"/>
      <c r="E6" s="19">
        <v>-131465256</v>
      </c>
      <c r="F6" s="20">
        <v>-156668640</v>
      </c>
      <c r="G6" s="20">
        <v>-49208107</v>
      </c>
      <c r="H6" s="20">
        <v>1804839</v>
      </c>
      <c r="I6" s="20">
        <v>969325</v>
      </c>
      <c r="J6" s="20">
        <v>-46433943</v>
      </c>
      <c r="K6" s="20">
        <v>1803095</v>
      </c>
      <c r="L6" s="20">
        <v>1329852</v>
      </c>
      <c r="M6" s="20">
        <v>1330962</v>
      </c>
      <c r="N6" s="20">
        <v>4463909</v>
      </c>
      <c r="O6" s="20"/>
      <c r="P6" s="20"/>
      <c r="Q6" s="20"/>
      <c r="R6" s="20"/>
      <c r="S6" s="20"/>
      <c r="T6" s="20"/>
      <c r="U6" s="20"/>
      <c r="V6" s="20"/>
      <c r="W6" s="20">
        <v>-41970034</v>
      </c>
      <c r="X6" s="20">
        <v>-50804911</v>
      </c>
      <c r="Y6" s="20">
        <v>8834877</v>
      </c>
      <c r="Z6" s="21">
        <v>-17.389809028501201</v>
      </c>
      <c r="AA6" s="22">
        <v>-156668640</v>
      </c>
    </row>
    <row r="7" spans="1:27" x14ac:dyDescent="0.25">
      <c r="A7" s="23" t="s">
        <v>35</v>
      </c>
      <c r="B7" s="17" t="s">
        <v>32</v>
      </c>
      <c r="C7" s="18">
        <v>28340475</v>
      </c>
      <c r="D7" s="18"/>
      <c r="E7" s="19">
        <v>468194</v>
      </c>
      <c r="F7" s="20">
        <v>468194</v>
      </c>
      <c r="G7" s="20">
        <v>27999958</v>
      </c>
      <c r="H7" s="20">
        <v>-126963</v>
      </c>
      <c r="I7" s="20">
        <v>-91425</v>
      </c>
      <c r="J7" s="20">
        <v>27781570</v>
      </c>
      <c r="K7" s="20">
        <v>-2052</v>
      </c>
      <c r="L7" s="20">
        <v>-293666</v>
      </c>
      <c r="M7" s="20">
        <v>26383</v>
      </c>
      <c r="N7" s="20">
        <v>-269335</v>
      </c>
      <c r="O7" s="20"/>
      <c r="P7" s="20"/>
      <c r="Q7" s="20"/>
      <c r="R7" s="20"/>
      <c r="S7" s="20"/>
      <c r="T7" s="20"/>
      <c r="U7" s="20"/>
      <c r="V7" s="20"/>
      <c r="W7" s="20">
        <v>27512235</v>
      </c>
      <c r="X7" s="20">
        <v>655500</v>
      </c>
      <c r="Y7" s="20">
        <v>26856735</v>
      </c>
      <c r="Z7" s="21">
        <v>4097.1372997711669</v>
      </c>
      <c r="AA7" s="22">
        <v>468194</v>
      </c>
    </row>
    <row r="8" spans="1:27" x14ac:dyDescent="0.25">
      <c r="A8" s="23" t="s">
        <v>36</v>
      </c>
      <c r="B8" s="17" t="s">
        <v>32</v>
      </c>
      <c r="C8" s="18">
        <v>91349</v>
      </c>
      <c r="D8" s="18"/>
      <c r="E8" s="19">
        <v>33372</v>
      </c>
      <c r="F8" s="20">
        <v>118203</v>
      </c>
      <c r="G8" s="20">
        <v>84831</v>
      </c>
      <c r="H8" s="20">
        <v>6518</v>
      </c>
      <c r="I8" s="20"/>
      <c r="J8" s="20">
        <v>91349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91349</v>
      </c>
      <c r="X8" s="20">
        <v>101517</v>
      </c>
      <c r="Y8" s="20">
        <v>-10168</v>
      </c>
      <c r="Z8" s="21">
        <v>-10.016056424047203</v>
      </c>
      <c r="AA8" s="22">
        <v>118203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-3106422</v>
      </c>
      <c r="D10" s="18"/>
      <c r="E10" s="19">
        <v>-3714314</v>
      </c>
      <c r="F10" s="20">
        <v>-3253314</v>
      </c>
      <c r="G10" s="20">
        <v>-3212023</v>
      </c>
      <c r="H10" s="20">
        <v>-125487</v>
      </c>
      <c r="I10" s="20">
        <v>-68484</v>
      </c>
      <c r="J10" s="20">
        <v>-3405994</v>
      </c>
      <c r="K10" s="20">
        <v>-73941</v>
      </c>
      <c r="L10" s="20">
        <v>-104269</v>
      </c>
      <c r="M10" s="20">
        <v>-66714</v>
      </c>
      <c r="N10" s="20">
        <v>-244924</v>
      </c>
      <c r="O10" s="20"/>
      <c r="P10" s="20"/>
      <c r="Q10" s="20"/>
      <c r="R10" s="20"/>
      <c r="S10" s="20"/>
      <c r="T10" s="20"/>
      <c r="U10" s="20"/>
      <c r="V10" s="20"/>
      <c r="W10" s="20">
        <v>-3650918</v>
      </c>
      <c r="X10" s="20">
        <v>-1766790</v>
      </c>
      <c r="Y10" s="20">
        <v>-1884128</v>
      </c>
      <c r="Z10" s="21">
        <v>106.64130994628678</v>
      </c>
      <c r="AA10" s="22">
        <v>-3253314</v>
      </c>
    </row>
    <row r="11" spans="1:27" x14ac:dyDescent="0.25">
      <c r="A11" s="23" t="s">
        <v>39</v>
      </c>
      <c r="B11" s="17" t="s">
        <v>32</v>
      </c>
      <c r="C11" s="18">
        <v>9550624</v>
      </c>
      <c r="D11" s="18"/>
      <c r="E11" s="19">
        <v>20946411</v>
      </c>
      <c r="F11" s="20">
        <v>23503425</v>
      </c>
      <c r="G11" s="24">
        <v>9550625</v>
      </c>
      <c r="H11" s="24">
        <v>45157</v>
      </c>
      <c r="I11" s="24">
        <v>151711</v>
      </c>
      <c r="J11" s="20">
        <v>9747493</v>
      </c>
      <c r="K11" s="24">
        <v>33720</v>
      </c>
      <c r="L11" s="24">
        <v>141139</v>
      </c>
      <c r="M11" s="20">
        <v>70596</v>
      </c>
      <c r="N11" s="24">
        <v>245455</v>
      </c>
      <c r="O11" s="24"/>
      <c r="P11" s="24"/>
      <c r="Q11" s="20"/>
      <c r="R11" s="24"/>
      <c r="S11" s="24"/>
      <c r="T11" s="20"/>
      <c r="U11" s="24"/>
      <c r="V11" s="24"/>
      <c r="W11" s="24">
        <v>9992948</v>
      </c>
      <c r="X11" s="20">
        <v>8482054</v>
      </c>
      <c r="Y11" s="24">
        <v>1510894</v>
      </c>
      <c r="Z11" s="25">
        <v>17.812831656105939</v>
      </c>
      <c r="AA11" s="26">
        <v>23503425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-16666636</v>
      </c>
      <c r="D13" s="29">
        <f>SUM(D6:D12)</f>
        <v>0</v>
      </c>
      <c r="E13" s="30">
        <f t="shared" si="0"/>
        <v>-113731593</v>
      </c>
      <c r="F13" s="31">
        <f t="shared" si="0"/>
        <v>-135832132</v>
      </c>
      <c r="G13" s="31">
        <f t="shared" si="0"/>
        <v>-14784716</v>
      </c>
      <c r="H13" s="31">
        <f t="shared" si="0"/>
        <v>1604064</v>
      </c>
      <c r="I13" s="31">
        <f t="shared" si="0"/>
        <v>961127</v>
      </c>
      <c r="J13" s="31">
        <f t="shared" si="0"/>
        <v>-12219525</v>
      </c>
      <c r="K13" s="31">
        <f t="shared" si="0"/>
        <v>1760822</v>
      </c>
      <c r="L13" s="31">
        <f t="shared" si="0"/>
        <v>1073056</v>
      </c>
      <c r="M13" s="31">
        <f t="shared" si="0"/>
        <v>1361227</v>
      </c>
      <c r="N13" s="31">
        <f t="shared" si="0"/>
        <v>4195105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-8024420</v>
      </c>
      <c r="X13" s="31">
        <f t="shared" si="0"/>
        <v>-43332630</v>
      </c>
      <c r="Y13" s="31">
        <f t="shared" si="0"/>
        <v>35308210</v>
      </c>
      <c r="Z13" s="32">
        <f>+IF(X13&lt;&gt;0,+(Y13/X13)*100,0)</f>
        <v>-81.481807127792621</v>
      </c>
      <c r="AA13" s="33">
        <f>SUM(AA6:AA12)</f>
        <v>-135832132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43807168</v>
      </c>
      <c r="D17" s="18"/>
      <c r="E17" s="19">
        <v>14384189</v>
      </c>
      <c r="F17" s="20">
        <v>45508341</v>
      </c>
      <c r="G17" s="24">
        <v>43973757</v>
      </c>
      <c r="H17" s="24">
        <v>-165213</v>
      </c>
      <c r="I17" s="24">
        <v>499358</v>
      </c>
      <c r="J17" s="20">
        <v>44307902</v>
      </c>
      <c r="K17" s="24">
        <v>33424</v>
      </c>
      <c r="L17" s="24">
        <v>1047598</v>
      </c>
      <c r="M17" s="20">
        <v>488997</v>
      </c>
      <c r="N17" s="24">
        <v>1570019</v>
      </c>
      <c r="O17" s="24"/>
      <c r="P17" s="24"/>
      <c r="Q17" s="20"/>
      <c r="R17" s="24"/>
      <c r="S17" s="24"/>
      <c r="T17" s="20"/>
      <c r="U17" s="24"/>
      <c r="V17" s="24"/>
      <c r="W17" s="24">
        <v>45877921</v>
      </c>
      <c r="X17" s="20">
        <v>33191666</v>
      </c>
      <c r="Y17" s="24">
        <v>12686255</v>
      </c>
      <c r="Z17" s="25">
        <v>38.221205889454296</v>
      </c>
      <c r="AA17" s="26">
        <v>45508341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43807168</v>
      </c>
      <c r="D25" s="29">
        <f t="shared" ref="D25:Y25" si="1">SUM(D15:D24)</f>
        <v>0</v>
      </c>
      <c r="E25" s="35">
        <f t="shared" si="1"/>
        <v>14384189</v>
      </c>
      <c r="F25" s="36">
        <f t="shared" si="1"/>
        <v>45508341</v>
      </c>
      <c r="G25" s="36">
        <f t="shared" si="1"/>
        <v>43973757</v>
      </c>
      <c r="H25" s="36">
        <f t="shared" si="1"/>
        <v>-165213</v>
      </c>
      <c r="I25" s="36">
        <f t="shared" si="1"/>
        <v>499358</v>
      </c>
      <c r="J25" s="36">
        <f t="shared" si="1"/>
        <v>44307902</v>
      </c>
      <c r="K25" s="36">
        <f t="shared" si="1"/>
        <v>33424</v>
      </c>
      <c r="L25" s="36">
        <f t="shared" si="1"/>
        <v>1047598</v>
      </c>
      <c r="M25" s="36">
        <f t="shared" si="1"/>
        <v>488997</v>
      </c>
      <c r="N25" s="36">
        <f t="shared" si="1"/>
        <v>1570019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45877921</v>
      </c>
      <c r="X25" s="36">
        <f t="shared" si="1"/>
        <v>33191666</v>
      </c>
      <c r="Y25" s="36">
        <f t="shared" si="1"/>
        <v>12686255</v>
      </c>
      <c r="Z25" s="37">
        <f>+IF(X25&lt;&gt;0,+(Y25/X25)*100,0)</f>
        <v>38.221205889454296</v>
      </c>
      <c r="AA25" s="38">
        <f>SUM(AA15:AA24)</f>
        <v>45508341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27140532</v>
      </c>
      <c r="D26" s="29">
        <f>+D13+D25</f>
        <v>0</v>
      </c>
      <c r="E26" s="30">
        <f t="shared" si="2"/>
        <v>-99347404</v>
      </c>
      <c r="F26" s="31">
        <f t="shared" si="2"/>
        <v>-90323791</v>
      </c>
      <c r="G26" s="31">
        <f t="shared" si="2"/>
        <v>29189041</v>
      </c>
      <c r="H26" s="31">
        <f t="shared" si="2"/>
        <v>1438851</v>
      </c>
      <c r="I26" s="31">
        <f t="shared" si="2"/>
        <v>1460485</v>
      </c>
      <c r="J26" s="31">
        <f t="shared" si="2"/>
        <v>32088377</v>
      </c>
      <c r="K26" s="31">
        <f t="shared" si="2"/>
        <v>1794246</v>
      </c>
      <c r="L26" s="31">
        <f t="shared" si="2"/>
        <v>2120654</v>
      </c>
      <c r="M26" s="31">
        <f t="shared" si="2"/>
        <v>1850224</v>
      </c>
      <c r="N26" s="31">
        <f t="shared" si="2"/>
        <v>5765124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37853501</v>
      </c>
      <c r="X26" s="31">
        <f t="shared" si="2"/>
        <v>-10140964</v>
      </c>
      <c r="Y26" s="31">
        <f t="shared" si="2"/>
        <v>47994465</v>
      </c>
      <c r="Z26" s="32">
        <f>+IF(X26&lt;&gt;0,+(Y26/X26)*100,0)</f>
        <v>-473.27320164039628</v>
      </c>
      <c r="AA26" s="33">
        <f>+AA13+AA25</f>
        <v>-90323791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56814332</v>
      </c>
      <c r="D32" s="18"/>
      <c r="E32" s="19">
        <v>-125611892</v>
      </c>
      <c r="F32" s="20">
        <v>-142195154</v>
      </c>
      <c r="G32" s="20">
        <v>57498327</v>
      </c>
      <c r="H32" s="20">
        <v>630136</v>
      </c>
      <c r="I32" s="20">
        <v>852923</v>
      </c>
      <c r="J32" s="20">
        <v>58981386</v>
      </c>
      <c r="K32" s="20">
        <v>535908</v>
      </c>
      <c r="L32" s="20">
        <v>1039506</v>
      </c>
      <c r="M32" s="20">
        <v>843340</v>
      </c>
      <c r="N32" s="20">
        <v>2418754</v>
      </c>
      <c r="O32" s="20"/>
      <c r="P32" s="20"/>
      <c r="Q32" s="20"/>
      <c r="R32" s="20"/>
      <c r="S32" s="20"/>
      <c r="T32" s="20"/>
      <c r="U32" s="20"/>
      <c r="V32" s="20"/>
      <c r="W32" s="20">
        <v>61400140</v>
      </c>
      <c r="X32" s="20">
        <v>-49211155</v>
      </c>
      <c r="Y32" s="20">
        <v>110611295</v>
      </c>
      <c r="Z32" s="21">
        <v>-224.76874399716894</v>
      </c>
      <c r="AA32" s="22">
        <v>-142195154</v>
      </c>
    </row>
    <row r="33" spans="1:27" x14ac:dyDescent="0.25">
      <c r="A33" s="23" t="s">
        <v>60</v>
      </c>
      <c r="B33" s="17" t="s">
        <v>32</v>
      </c>
      <c r="C33" s="18">
        <v>17617110</v>
      </c>
      <c r="D33" s="18"/>
      <c r="E33" s="19">
        <v>-184760</v>
      </c>
      <c r="F33" s="20">
        <v>-5667806</v>
      </c>
      <c r="G33" s="20">
        <v>20295867</v>
      </c>
      <c r="H33" s="20">
        <v>-678756</v>
      </c>
      <c r="I33" s="20">
        <v>424154</v>
      </c>
      <c r="J33" s="20">
        <v>20041265</v>
      </c>
      <c r="K33" s="20">
        <v>4500000</v>
      </c>
      <c r="L33" s="20">
        <v>-291908</v>
      </c>
      <c r="M33" s="20"/>
      <c r="N33" s="20">
        <v>4208092</v>
      </c>
      <c r="O33" s="20"/>
      <c r="P33" s="20"/>
      <c r="Q33" s="20"/>
      <c r="R33" s="20"/>
      <c r="S33" s="20"/>
      <c r="T33" s="20"/>
      <c r="U33" s="20"/>
      <c r="V33" s="20"/>
      <c r="W33" s="20">
        <v>24249357</v>
      </c>
      <c r="X33" s="20">
        <v>-4513012</v>
      </c>
      <c r="Y33" s="20">
        <v>28762369</v>
      </c>
      <c r="Z33" s="21">
        <v>-637.32090674697963</v>
      </c>
      <c r="AA33" s="22">
        <v>-5667806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-144958</v>
      </c>
      <c r="D35" s="18"/>
      <c r="E35" s="19">
        <v>3827599</v>
      </c>
      <c r="F35" s="20">
        <v>3896354</v>
      </c>
      <c r="G35" s="20">
        <v>76663</v>
      </c>
      <c r="H35" s="20">
        <v>-204244</v>
      </c>
      <c r="I35" s="20">
        <v>-28</v>
      </c>
      <c r="J35" s="20">
        <v>-127609</v>
      </c>
      <c r="K35" s="20">
        <v>-6</v>
      </c>
      <c r="L35" s="20"/>
      <c r="M35" s="20"/>
      <c r="N35" s="20">
        <v>-6</v>
      </c>
      <c r="O35" s="20"/>
      <c r="P35" s="20"/>
      <c r="Q35" s="20"/>
      <c r="R35" s="20"/>
      <c r="S35" s="20"/>
      <c r="T35" s="20"/>
      <c r="U35" s="20"/>
      <c r="V35" s="20"/>
      <c r="W35" s="20">
        <v>-127615</v>
      </c>
      <c r="X35" s="20">
        <v>1982551</v>
      </c>
      <c r="Y35" s="20">
        <v>-2110166</v>
      </c>
      <c r="Z35" s="21">
        <v>-106.43690881092087</v>
      </c>
      <c r="AA35" s="22">
        <v>3896354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74286484</v>
      </c>
      <c r="D37" s="29">
        <f t="shared" ref="D37:Y37" si="3">SUM(D29:D36)</f>
        <v>0</v>
      </c>
      <c r="E37" s="30">
        <f t="shared" si="3"/>
        <v>-121969053</v>
      </c>
      <c r="F37" s="31">
        <f t="shared" si="3"/>
        <v>-143966606</v>
      </c>
      <c r="G37" s="31">
        <f t="shared" si="3"/>
        <v>77870857</v>
      </c>
      <c r="H37" s="31">
        <f t="shared" si="3"/>
        <v>-252864</v>
      </c>
      <c r="I37" s="31">
        <f t="shared" si="3"/>
        <v>1277049</v>
      </c>
      <c r="J37" s="31">
        <f t="shared" si="3"/>
        <v>78895042</v>
      </c>
      <c r="K37" s="31">
        <f t="shared" si="3"/>
        <v>5035902</v>
      </c>
      <c r="L37" s="31">
        <f t="shared" si="3"/>
        <v>747598</v>
      </c>
      <c r="M37" s="31">
        <f t="shared" si="3"/>
        <v>843340</v>
      </c>
      <c r="N37" s="31">
        <f t="shared" si="3"/>
        <v>6626840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85521882</v>
      </c>
      <c r="X37" s="31">
        <f t="shared" si="3"/>
        <v>-51741616</v>
      </c>
      <c r="Y37" s="31">
        <f t="shared" si="3"/>
        <v>137263498</v>
      </c>
      <c r="Z37" s="32">
        <f>+IF(X37&lt;&gt;0,+(Y37/X37)*100,0)</f>
        <v>-265.28645336473448</v>
      </c>
      <c r="AA37" s="33">
        <f>SUM(AA29:AA36)</f>
        <v>-143966606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74286484</v>
      </c>
      <c r="D44" s="29">
        <f>+D37+D43</f>
        <v>0</v>
      </c>
      <c r="E44" s="30">
        <f t="shared" si="5"/>
        <v>-121969053</v>
      </c>
      <c r="F44" s="31">
        <f t="shared" si="5"/>
        <v>-143966606</v>
      </c>
      <c r="G44" s="31">
        <f t="shared" si="5"/>
        <v>77870857</v>
      </c>
      <c r="H44" s="31">
        <f t="shared" si="5"/>
        <v>-252864</v>
      </c>
      <c r="I44" s="31">
        <f t="shared" si="5"/>
        <v>1277049</v>
      </c>
      <c r="J44" s="31">
        <f t="shared" si="5"/>
        <v>78895042</v>
      </c>
      <c r="K44" s="31">
        <f t="shared" si="5"/>
        <v>5035902</v>
      </c>
      <c r="L44" s="31">
        <f t="shared" si="5"/>
        <v>747598</v>
      </c>
      <c r="M44" s="31">
        <f t="shared" si="5"/>
        <v>843340</v>
      </c>
      <c r="N44" s="31">
        <f t="shared" si="5"/>
        <v>6626840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85521882</v>
      </c>
      <c r="X44" s="31">
        <f t="shared" si="5"/>
        <v>-51741616</v>
      </c>
      <c r="Y44" s="31">
        <f t="shared" si="5"/>
        <v>137263498</v>
      </c>
      <c r="Z44" s="32">
        <f>+IF(X44&lt;&gt;0,+(Y44/X44)*100,0)</f>
        <v>-265.28645336473448</v>
      </c>
      <c r="AA44" s="33">
        <f>+AA37+AA43</f>
        <v>-143966606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-47145952</v>
      </c>
      <c r="D45" s="42">
        <f t="shared" si="6"/>
        <v>0</v>
      </c>
      <c r="E45" s="43">
        <f t="shared" si="6"/>
        <v>22621649</v>
      </c>
      <c r="F45" s="44">
        <f t="shared" si="6"/>
        <v>53642815</v>
      </c>
      <c r="G45" s="44">
        <f t="shared" si="6"/>
        <v>-48681816</v>
      </c>
      <c r="H45" s="44">
        <f t="shared" si="6"/>
        <v>1691715</v>
      </c>
      <c r="I45" s="44">
        <f t="shared" si="6"/>
        <v>183436</v>
      </c>
      <c r="J45" s="44">
        <f t="shared" si="6"/>
        <v>-46806665</v>
      </c>
      <c r="K45" s="44">
        <f t="shared" si="6"/>
        <v>-3241656</v>
      </c>
      <c r="L45" s="44">
        <f t="shared" si="6"/>
        <v>1373056</v>
      </c>
      <c r="M45" s="44">
        <f t="shared" si="6"/>
        <v>1006884</v>
      </c>
      <c r="N45" s="44">
        <f t="shared" si="6"/>
        <v>-861716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-47668381</v>
      </c>
      <c r="X45" s="44">
        <f t="shared" si="6"/>
        <v>41600652</v>
      </c>
      <c r="Y45" s="44">
        <f t="shared" si="6"/>
        <v>-89269033</v>
      </c>
      <c r="Z45" s="45">
        <f>+IF(X45&lt;&gt;0,+(Y45/X45)*100,0)</f>
        <v>-214.58565841708443</v>
      </c>
      <c r="AA45" s="46">
        <f>+AA26-AA44</f>
        <v>53642815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70783629</v>
      </c>
      <c r="D47" s="18"/>
      <c r="E47" s="19"/>
      <c r="F47" s="20"/>
      <c r="G47" s="20">
        <v>72254614</v>
      </c>
      <c r="H47" s="20">
        <v>-1470987</v>
      </c>
      <c r="I47" s="20"/>
      <c r="J47" s="20">
        <v>70783627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70783627</v>
      </c>
      <c r="X47" s="20"/>
      <c r="Y47" s="20">
        <v>70783627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70783629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72254614</v>
      </c>
      <c r="H50" s="52">
        <f t="shared" si="7"/>
        <v>-1470987</v>
      </c>
      <c r="I50" s="52">
        <f t="shared" si="7"/>
        <v>0</v>
      </c>
      <c r="J50" s="52">
        <f t="shared" si="7"/>
        <v>70783627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70783627</v>
      </c>
      <c r="X50" s="52">
        <f t="shared" si="7"/>
        <v>0</v>
      </c>
      <c r="Y50" s="52">
        <f t="shared" si="7"/>
        <v>70783627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1239036</v>
      </c>
      <c r="D6" s="18"/>
      <c r="E6" s="19">
        <v>15211890</v>
      </c>
      <c r="F6" s="20">
        <v>15211890</v>
      </c>
      <c r="G6" s="20"/>
      <c r="H6" s="20">
        <v>-146633</v>
      </c>
      <c r="I6" s="20">
        <v>-102437</v>
      </c>
      <c r="J6" s="20">
        <v>-249070</v>
      </c>
      <c r="K6" s="20">
        <v>-387836</v>
      </c>
      <c r="L6" s="20">
        <v>3774185</v>
      </c>
      <c r="M6" s="20">
        <v>-339956</v>
      </c>
      <c r="N6" s="20">
        <v>3046393</v>
      </c>
      <c r="O6" s="20"/>
      <c r="P6" s="20"/>
      <c r="Q6" s="20"/>
      <c r="R6" s="20"/>
      <c r="S6" s="20"/>
      <c r="T6" s="20"/>
      <c r="U6" s="20"/>
      <c r="V6" s="20"/>
      <c r="W6" s="20">
        <v>2797323</v>
      </c>
      <c r="X6" s="20">
        <v>7605942</v>
      </c>
      <c r="Y6" s="20">
        <v>-4808619</v>
      </c>
      <c r="Z6" s="21">
        <v>-63.221873109208559</v>
      </c>
      <c r="AA6" s="22">
        <v>15211890</v>
      </c>
    </row>
    <row r="7" spans="1:27" x14ac:dyDescent="0.25">
      <c r="A7" s="23" t="s">
        <v>35</v>
      </c>
      <c r="B7" s="17" t="s">
        <v>32</v>
      </c>
      <c r="C7" s="18">
        <v>31671640</v>
      </c>
      <c r="D7" s="18"/>
      <c r="E7" s="19">
        <v>26172845</v>
      </c>
      <c r="F7" s="20">
        <v>26172845</v>
      </c>
      <c r="G7" s="20"/>
      <c r="H7" s="20">
        <v>2198594</v>
      </c>
      <c r="I7" s="20">
        <v>2434353</v>
      </c>
      <c r="J7" s="20">
        <v>4632947</v>
      </c>
      <c r="K7" s="20">
        <v>2156265</v>
      </c>
      <c r="L7" s="20">
        <v>2535226</v>
      </c>
      <c r="M7" s="20">
        <v>2424903</v>
      </c>
      <c r="N7" s="20">
        <v>7116394</v>
      </c>
      <c r="O7" s="20"/>
      <c r="P7" s="20"/>
      <c r="Q7" s="20"/>
      <c r="R7" s="20"/>
      <c r="S7" s="20"/>
      <c r="T7" s="20"/>
      <c r="U7" s="20"/>
      <c r="V7" s="20"/>
      <c r="W7" s="20">
        <v>11749341</v>
      </c>
      <c r="X7" s="20">
        <v>14249104</v>
      </c>
      <c r="Y7" s="20">
        <v>-2499763</v>
      </c>
      <c r="Z7" s="21">
        <v>-17.543299564660348</v>
      </c>
      <c r="AA7" s="22">
        <v>26172845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-1271155</v>
      </c>
      <c r="D10" s="18"/>
      <c r="E10" s="19">
        <v>-2100000</v>
      </c>
      <c r="F10" s="20">
        <v>-2100000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-1049994</v>
      </c>
      <c r="Y10" s="20">
        <v>1049994</v>
      </c>
      <c r="Z10" s="21">
        <v>-100</v>
      </c>
      <c r="AA10" s="22">
        <v>-2100000</v>
      </c>
    </row>
    <row r="11" spans="1:27" x14ac:dyDescent="0.25">
      <c r="A11" s="23" t="s">
        <v>39</v>
      </c>
      <c r="B11" s="17" t="s">
        <v>32</v>
      </c>
      <c r="C11" s="18">
        <v>1637243</v>
      </c>
      <c r="D11" s="18"/>
      <c r="E11" s="19">
        <v>795021</v>
      </c>
      <c r="F11" s="20">
        <v>795021</v>
      </c>
      <c r="G11" s="24"/>
      <c r="H11" s="24">
        <v>616</v>
      </c>
      <c r="I11" s="24">
        <v>24027</v>
      </c>
      <c r="J11" s="20">
        <v>24643</v>
      </c>
      <c r="K11" s="24">
        <v>187</v>
      </c>
      <c r="L11" s="24">
        <v>27870</v>
      </c>
      <c r="M11" s="20">
        <v>12783</v>
      </c>
      <c r="N11" s="24">
        <v>40840</v>
      </c>
      <c r="O11" s="24"/>
      <c r="P11" s="24"/>
      <c r="Q11" s="20"/>
      <c r="R11" s="24"/>
      <c r="S11" s="24"/>
      <c r="T11" s="20"/>
      <c r="U11" s="24"/>
      <c r="V11" s="24"/>
      <c r="W11" s="24">
        <v>65483</v>
      </c>
      <c r="X11" s="20">
        <v>795021</v>
      </c>
      <c r="Y11" s="24">
        <v>-729538</v>
      </c>
      <c r="Z11" s="25">
        <v>-91.763362225651903</v>
      </c>
      <c r="AA11" s="26">
        <v>795021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33276764</v>
      </c>
      <c r="D13" s="29">
        <f>SUM(D6:D12)</f>
        <v>0</v>
      </c>
      <c r="E13" s="30">
        <f t="shared" si="0"/>
        <v>40079756</v>
      </c>
      <c r="F13" s="31">
        <f t="shared" si="0"/>
        <v>40079756</v>
      </c>
      <c r="G13" s="31">
        <f t="shared" si="0"/>
        <v>0</v>
      </c>
      <c r="H13" s="31">
        <f t="shared" si="0"/>
        <v>2052577</v>
      </c>
      <c r="I13" s="31">
        <f t="shared" si="0"/>
        <v>2355943</v>
      </c>
      <c r="J13" s="31">
        <f t="shared" si="0"/>
        <v>4408520</v>
      </c>
      <c r="K13" s="31">
        <f t="shared" si="0"/>
        <v>1768616</v>
      </c>
      <c r="L13" s="31">
        <f t="shared" si="0"/>
        <v>6337281</v>
      </c>
      <c r="M13" s="31">
        <f t="shared" si="0"/>
        <v>2097730</v>
      </c>
      <c r="N13" s="31">
        <f t="shared" si="0"/>
        <v>10203627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14612147</v>
      </c>
      <c r="X13" s="31">
        <f t="shared" si="0"/>
        <v>21600073</v>
      </c>
      <c r="Y13" s="31">
        <f t="shared" si="0"/>
        <v>-6987926</v>
      </c>
      <c r="Z13" s="32">
        <f>+IF(X13&lt;&gt;0,+(Y13/X13)*100,0)</f>
        <v>-32.351399923509518</v>
      </c>
      <c r="AA13" s="33">
        <f>SUM(AA6:AA12)</f>
        <v>40079756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16151376</v>
      </c>
      <c r="D17" s="18"/>
      <c r="E17" s="19">
        <v>55791208</v>
      </c>
      <c r="F17" s="20">
        <v>55791208</v>
      </c>
      <c r="G17" s="24"/>
      <c r="H17" s="24">
        <v>2556706</v>
      </c>
      <c r="I17" s="24"/>
      <c r="J17" s="20">
        <v>2556706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2556706</v>
      </c>
      <c r="X17" s="20">
        <v>51009622</v>
      </c>
      <c r="Y17" s="24">
        <v>-48452916</v>
      </c>
      <c r="Z17" s="25">
        <v>-94.987796616097256</v>
      </c>
      <c r="AA17" s="26">
        <v>55791208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16151376</v>
      </c>
      <c r="D25" s="29">
        <f t="shared" ref="D25:Y25" si="1">SUM(D15:D24)</f>
        <v>0</v>
      </c>
      <c r="E25" s="35">
        <f t="shared" si="1"/>
        <v>55791208</v>
      </c>
      <c r="F25" s="36">
        <f t="shared" si="1"/>
        <v>55791208</v>
      </c>
      <c r="G25" s="36">
        <f t="shared" si="1"/>
        <v>0</v>
      </c>
      <c r="H25" s="36">
        <f t="shared" si="1"/>
        <v>2556706</v>
      </c>
      <c r="I25" s="36">
        <f t="shared" si="1"/>
        <v>0</v>
      </c>
      <c r="J25" s="36">
        <f t="shared" si="1"/>
        <v>2556706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2556706</v>
      </c>
      <c r="X25" s="36">
        <f t="shared" si="1"/>
        <v>51009622</v>
      </c>
      <c r="Y25" s="36">
        <f t="shared" si="1"/>
        <v>-48452916</v>
      </c>
      <c r="Z25" s="37">
        <f>+IF(X25&lt;&gt;0,+(Y25/X25)*100,0)</f>
        <v>-94.987796616097256</v>
      </c>
      <c r="AA25" s="38">
        <f>SUM(AA15:AA24)</f>
        <v>55791208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49428140</v>
      </c>
      <c r="D26" s="29">
        <f>+D13+D25</f>
        <v>0</v>
      </c>
      <c r="E26" s="30">
        <f t="shared" si="2"/>
        <v>95870964</v>
      </c>
      <c r="F26" s="31">
        <f t="shared" si="2"/>
        <v>95870964</v>
      </c>
      <c r="G26" s="31">
        <f t="shared" si="2"/>
        <v>0</v>
      </c>
      <c r="H26" s="31">
        <f t="shared" si="2"/>
        <v>4609283</v>
      </c>
      <c r="I26" s="31">
        <f t="shared" si="2"/>
        <v>2355943</v>
      </c>
      <c r="J26" s="31">
        <f t="shared" si="2"/>
        <v>6965226</v>
      </c>
      <c r="K26" s="31">
        <f t="shared" si="2"/>
        <v>1768616</v>
      </c>
      <c r="L26" s="31">
        <f t="shared" si="2"/>
        <v>6337281</v>
      </c>
      <c r="M26" s="31">
        <f t="shared" si="2"/>
        <v>2097730</v>
      </c>
      <c r="N26" s="31">
        <f t="shared" si="2"/>
        <v>10203627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17168853</v>
      </c>
      <c r="X26" s="31">
        <f t="shared" si="2"/>
        <v>72609695</v>
      </c>
      <c r="Y26" s="31">
        <f t="shared" si="2"/>
        <v>-55440842</v>
      </c>
      <c r="Z26" s="32">
        <f>+IF(X26&lt;&gt;0,+(Y26/X26)*100,0)</f>
        <v>-76.354599754206376</v>
      </c>
      <c r="AA26" s="33">
        <f>+AA13+AA25</f>
        <v>95870964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28998780</v>
      </c>
      <c r="D32" s="18"/>
      <c r="E32" s="19">
        <v>34198811</v>
      </c>
      <c r="F32" s="20">
        <v>34198811</v>
      </c>
      <c r="G32" s="20"/>
      <c r="H32" s="20">
        <v>412814</v>
      </c>
      <c r="I32" s="20">
        <v>545015</v>
      </c>
      <c r="J32" s="20">
        <v>957829</v>
      </c>
      <c r="K32" s="20">
        <v>344274</v>
      </c>
      <c r="L32" s="20">
        <v>490319</v>
      </c>
      <c r="M32" s="20">
        <v>363569</v>
      </c>
      <c r="N32" s="20">
        <v>1198162</v>
      </c>
      <c r="O32" s="20"/>
      <c r="P32" s="20"/>
      <c r="Q32" s="20"/>
      <c r="R32" s="20"/>
      <c r="S32" s="20"/>
      <c r="T32" s="20"/>
      <c r="U32" s="20"/>
      <c r="V32" s="20"/>
      <c r="W32" s="20">
        <v>2155991</v>
      </c>
      <c r="X32" s="20">
        <v>24812872</v>
      </c>
      <c r="Y32" s="20">
        <v>-22656881</v>
      </c>
      <c r="Z32" s="21">
        <v>-91.310997775670629</v>
      </c>
      <c r="AA32" s="22">
        <v>34198811</v>
      </c>
    </row>
    <row r="33" spans="1:27" x14ac:dyDescent="0.25">
      <c r="A33" s="23" t="s">
        <v>60</v>
      </c>
      <c r="B33" s="17" t="s">
        <v>32</v>
      </c>
      <c r="C33" s="18">
        <v>-4303185</v>
      </c>
      <c r="D33" s="18"/>
      <c r="E33" s="19">
        <v>-2000000</v>
      </c>
      <c r="F33" s="20">
        <v>-2000000</v>
      </c>
      <c r="G33" s="20"/>
      <c r="H33" s="20"/>
      <c r="I33" s="20">
        <v>-923704</v>
      </c>
      <c r="J33" s="20">
        <v>-923704</v>
      </c>
      <c r="K33" s="20"/>
      <c r="L33" s="20">
        <v>2432337</v>
      </c>
      <c r="M33" s="20">
        <v>-489187</v>
      </c>
      <c r="N33" s="20">
        <v>1943150</v>
      </c>
      <c r="O33" s="20"/>
      <c r="P33" s="20"/>
      <c r="Q33" s="20"/>
      <c r="R33" s="20"/>
      <c r="S33" s="20"/>
      <c r="T33" s="20"/>
      <c r="U33" s="20"/>
      <c r="V33" s="20"/>
      <c r="W33" s="20">
        <v>1019446</v>
      </c>
      <c r="X33" s="20">
        <v>-999996</v>
      </c>
      <c r="Y33" s="20">
        <v>2019442</v>
      </c>
      <c r="Z33" s="21">
        <v>-201.94500778003112</v>
      </c>
      <c r="AA33" s="22">
        <v>-2000000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24695595</v>
      </c>
      <c r="D37" s="29">
        <f t="shared" ref="D37:Y37" si="3">SUM(D29:D36)</f>
        <v>0</v>
      </c>
      <c r="E37" s="30">
        <f t="shared" si="3"/>
        <v>32198811</v>
      </c>
      <c r="F37" s="31">
        <f t="shared" si="3"/>
        <v>32198811</v>
      </c>
      <c r="G37" s="31">
        <f t="shared" si="3"/>
        <v>0</v>
      </c>
      <c r="H37" s="31">
        <f t="shared" si="3"/>
        <v>412814</v>
      </c>
      <c r="I37" s="31">
        <f t="shared" si="3"/>
        <v>-378689</v>
      </c>
      <c r="J37" s="31">
        <f t="shared" si="3"/>
        <v>34125</v>
      </c>
      <c r="K37" s="31">
        <f t="shared" si="3"/>
        <v>344274</v>
      </c>
      <c r="L37" s="31">
        <f t="shared" si="3"/>
        <v>2922656</v>
      </c>
      <c r="M37" s="31">
        <f t="shared" si="3"/>
        <v>-125618</v>
      </c>
      <c r="N37" s="31">
        <f t="shared" si="3"/>
        <v>3141312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3175437</v>
      </c>
      <c r="X37" s="31">
        <f t="shared" si="3"/>
        <v>23812876</v>
      </c>
      <c r="Y37" s="31">
        <f t="shared" si="3"/>
        <v>-20637439</v>
      </c>
      <c r="Z37" s="32">
        <f>+IF(X37&lt;&gt;0,+(Y37/X37)*100,0)</f>
        <v>-86.665042055398928</v>
      </c>
      <c r="AA37" s="33">
        <f>SUM(AA29:AA36)</f>
        <v>32198811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24695595</v>
      </c>
      <c r="D44" s="29">
        <f>+D37+D43</f>
        <v>0</v>
      </c>
      <c r="E44" s="30">
        <f t="shared" si="5"/>
        <v>32198811</v>
      </c>
      <c r="F44" s="31">
        <f t="shared" si="5"/>
        <v>32198811</v>
      </c>
      <c r="G44" s="31">
        <f t="shared" si="5"/>
        <v>0</v>
      </c>
      <c r="H44" s="31">
        <f t="shared" si="5"/>
        <v>412814</v>
      </c>
      <c r="I44" s="31">
        <f t="shared" si="5"/>
        <v>-378689</v>
      </c>
      <c r="J44" s="31">
        <f t="shared" si="5"/>
        <v>34125</v>
      </c>
      <c r="K44" s="31">
        <f t="shared" si="5"/>
        <v>344274</v>
      </c>
      <c r="L44" s="31">
        <f t="shared" si="5"/>
        <v>2922656</v>
      </c>
      <c r="M44" s="31">
        <f t="shared" si="5"/>
        <v>-125618</v>
      </c>
      <c r="N44" s="31">
        <f t="shared" si="5"/>
        <v>3141312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3175437</v>
      </c>
      <c r="X44" s="31">
        <f t="shared" si="5"/>
        <v>23812876</v>
      </c>
      <c r="Y44" s="31">
        <f t="shared" si="5"/>
        <v>-20637439</v>
      </c>
      <c r="Z44" s="32">
        <f>+IF(X44&lt;&gt;0,+(Y44/X44)*100,0)</f>
        <v>-86.665042055398928</v>
      </c>
      <c r="AA44" s="33">
        <f>+AA37+AA43</f>
        <v>32198811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24732545</v>
      </c>
      <c r="D45" s="42">
        <f t="shared" si="6"/>
        <v>0</v>
      </c>
      <c r="E45" s="43">
        <f t="shared" si="6"/>
        <v>63672153</v>
      </c>
      <c r="F45" s="44">
        <f t="shared" si="6"/>
        <v>63672153</v>
      </c>
      <c r="G45" s="44">
        <f t="shared" si="6"/>
        <v>0</v>
      </c>
      <c r="H45" s="44">
        <f t="shared" si="6"/>
        <v>4196469</v>
      </c>
      <c r="I45" s="44">
        <f t="shared" si="6"/>
        <v>2734632</v>
      </c>
      <c r="J45" s="44">
        <f t="shared" si="6"/>
        <v>6931101</v>
      </c>
      <c r="K45" s="44">
        <f t="shared" si="6"/>
        <v>1424342</v>
      </c>
      <c r="L45" s="44">
        <f t="shared" si="6"/>
        <v>3414625</v>
      </c>
      <c r="M45" s="44">
        <f t="shared" si="6"/>
        <v>2223348</v>
      </c>
      <c r="N45" s="44">
        <f t="shared" si="6"/>
        <v>7062315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13993416</v>
      </c>
      <c r="X45" s="44">
        <f t="shared" si="6"/>
        <v>48796819</v>
      </c>
      <c r="Y45" s="44">
        <f t="shared" si="6"/>
        <v>-34803403</v>
      </c>
      <c r="Z45" s="45">
        <f>+IF(X45&lt;&gt;0,+(Y45/X45)*100,0)</f>
        <v>-71.323097925707003</v>
      </c>
      <c r="AA45" s="46">
        <f>+AA26-AA44</f>
        <v>63672153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22955173</v>
      </c>
      <c r="D47" s="18"/>
      <c r="E47" s="19"/>
      <c r="F47" s="20"/>
      <c r="G47" s="20"/>
      <c r="H47" s="20">
        <v>8629928</v>
      </c>
      <c r="I47" s="20">
        <v>-11452046</v>
      </c>
      <c r="J47" s="20">
        <v>-2822118</v>
      </c>
      <c r="K47" s="20">
        <v>2389510</v>
      </c>
      <c r="L47" s="20">
        <v>1086565</v>
      </c>
      <c r="M47" s="20">
        <v>3097958</v>
      </c>
      <c r="N47" s="20">
        <v>6574033</v>
      </c>
      <c r="O47" s="20"/>
      <c r="P47" s="20"/>
      <c r="Q47" s="20"/>
      <c r="R47" s="20"/>
      <c r="S47" s="20"/>
      <c r="T47" s="20"/>
      <c r="U47" s="20"/>
      <c r="V47" s="20"/>
      <c r="W47" s="20">
        <v>3751915</v>
      </c>
      <c r="X47" s="20"/>
      <c r="Y47" s="20">
        <v>3751915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22955173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8629928</v>
      </c>
      <c r="I50" s="52">
        <f t="shared" si="7"/>
        <v>-11452046</v>
      </c>
      <c r="J50" s="52">
        <f t="shared" si="7"/>
        <v>-2822118</v>
      </c>
      <c r="K50" s="52">
        <f t="shared" si="7"/>
        <v>2389510</v>
      </c>
      <c r="L50" s="52">
        <f t="shared" si="7"/>
        <v>1086565</v>
      </c>
      <c r="M50" s="52">
        <f t="shared" si="7"/>
        <v>3097958</v>
      </c>
      <c r="N50" s="52">
        <f t="shared" si="7"/>
        <v>6574033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3751915</v>
      </c>
      <c r="X50" s="52">
        <f t="shared" si="7"/>
        <v>0</v>
      </c>
      <c r="Y50" s="52">
        <f t="shared" si="7"/>
        <v>3751915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6011542</v>
      </c>
      <c r="D7" s="18"/>
      <c r="E7" s="19">
        <v>5692623</v>
      </c>
      <c r="F7" s="20">
        <v>5692623</v>
      </c>
      <c r="G7" s="20">
        <v>5424074</v>
      </c>
      <c r="H7" s="20">
        <v>32480</v>
      </c>
      <c r="I7" s="20">
        <v>526741</v>
      </c>
      <c r="J7" s="20">
        <v>5983295</v>
      </c>
      <c r="K7" s="20">
        <v>263501</v>
      </c>
      <c r="L7" s="20">
        <v>150175</v>
      </c>
      <c r="M7" s="20">
        <v>412890</v>
      </c>
      <c r="N7" s="20">
        <v>826566</v>
      </c>
      <c r="O7" s="20"/>
      <c r="P7" s="20"/>
      <c r="Q7" s="20"/>
      <c r="R7" s="20"/>
      <c r="S7" s="20"/>
      <c r="T7" s="20"/>
      <c r="U7" s="20"/>
      <c r="V7" s="20"/>
      <c r="W7" s="20">
        <v>6809861</v>
      </c>
      <c r="X7" s="20">
        <v>2846352</v>
      </c>
      <c r="Y7" s="20">
        <v>3963509</v>
      </c>
      <c r="Z7" s="21">
        <v>139.24872960196069</v>
      </c>
      <c r="AA7" s="22">
        <v>5692623</v>
      </c>
    </row>
    <row r="8" spans="1:27" x14ac:dyDescent="0.25">
      <c r="A8" s="23" t="s">
        <v>36</v>
      </c>
      <c r="B8" s="17" t="s">
        <v>32</v>
      </c>
      <c r="C8" s="18">
        <v>248874</v>
      </c>
      <c r="D8" s="18"/>
      <c r="E8" s="19">
        <v>286391</v>
      </c>
      <c r="F8" s="20">
        <v>286391</v>
      </c>
      <c r="G8" s="20">
        <v>217810</v>
      </c>
      <c r="H8" s="20">
        <v>68924</v>
      </c>
      <c r="I8" s="20">
        <v>-1262</v>
      </c>
      <c r="J8" s="20">
        <v>285472</v>
      </c>
      <c r="K8" s="20">
        <v>-2484</v>
      </c>
      <c r="L8" s="20">
        <v>-2514</v>
      </c>
      <c r="M8" s="20">
        <v>1350</v>
      </c>
      <c r="N8" s="20">
        <v>-3648</v>
      </c>
      <c r="O8" s="20"/>
      <c r="P8" s="20"/>
      <c r="Q8" s="20"/>
      <c r="R8" s="20"/>
      <c r="S8" s="20"/>
      <c r="T8" s="20"/>
      <c r="U8" s="20"/>
      <c r="V8" s="20"/>
      <c r="W8" s="20">
        <v>281824</v>
      </c>
      <c r="X8" s="20">
        <v>143208</v>
      </c>
      <c r="Y8" s="20">
        <v>138616</v>
      </c>
      <c r="Z8" s="21">
        <v>96.793475224847768</v>
      </c>
      <c r="AA8" s="22">
        <v>286391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557201</v>
      </c>
      <c r="D10" s="18"/>
      <c r="E10" s="19">
        <v>414571</v>
      </c>
      <c r="F10" s="20">
        <v>414571</v>
      </c>
      <c r="G10" s="20">
        <v>557201</v>
      </c>
      <c r="H10" s="20">
        <v>-7012</v>
      </c>
      <c r="I10" s="20">
        <v>-410</v>
      </c>
      <c r="J10" s="20">
        <v>549779</v>
      </c>
      <c r="K10" s="20">
        <v>-1194</v>
      </c>
      <c r="L10" s="20">
        <v>2724</v>
      </c>
      <c r="M10" s="20"/>
      <c r="N10" s="20">
        <v>1530</v>
      </c>
      <c r="O10" s="20"/>
      <c r="P10" s="20"/>
      <c r="Q10" s="20"/>
      <c r="R10" s="20"/>
      <c r="S10" s="20"/>
      <c r="T10" s="20"/>
      <c r="U10" s="20"/>
      <c r="V10" s="20"/>
      <c r="W10" s="20">
        <v>551309</v>
      </c>
      <c r="X10" s="20">
        <v>207312</v>
      </c>
      <c r="Y10" s="20">
        <v>343997</v>
      </c>
      <c r="Z10" s="21">
        <v>165.93202516014509</v>
      </c>
      <c r="AA10" s="22">
        <v>414571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6817617</v>
      </c>
      <c r="D13" s="29">
        <f>SUM(D6:D12)</f>
        <v>0</v>
      </c>
      <c r="E13" s="30">
        <f t="shared" si="0"/>
        <v>6393585</v>
      </c>
      <c r="F13" s="31">
        <f t="shared" si="0"/>
        <v>6393585</v>
      </c>
      <c r="G13" s="31">
        <f t="shared" si="0"/>
        <v>6199085</v>
      </c>
      <c r="H13" s="31">
        <f t="shared" si="0"/>
        <v>94392</v>
      </c>
      <c r="I13" s="31">
        <f t="shared" si="0"/>
        <v>525069</v>
      </c>
      <c r="J13" s="31">
        <f t="shared" si="0"/>
        <v>6818546</v>
      </c>
      <c r="K13" s="31">
        <f t="shared" si="0"/>
        <v>259823</v>
      </c>
      <c r="L13" s="31">
        <f t="shared" si="0"/>
        <v>150385</v>
      </c>
      <c r="M13" s="31">
        <f t="shared" si="0"/>
        <v>414240</v>
      </c>
      <c r="N13" s="31">
        <f t="shared" si="0"/>
        <v>824448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7642994</v>
      </c>
      <c r="X13" s="31">
        <f t="shared" si="0"/>
        <v>3196872</v>
      </c>
      <c r="Y13" s="31">
        <f t="shared" si="0"/>
        <v>4446122</v>
      </c>
      <c r="Z13" s="32">
        <f>+IF(X13&lt;&gt;0,+(Y13/X13)*100,0)</f>
        <v>139.0772605221604</v>
      </c>
      <c r="AA13" s="33">
        <f>SUM(AA6:AA12)</f>
        <v>6393585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125196965</v>
      </c>
      <c r="D17" s="18"/>
      <c r="E17" s="19">
        <v>218844163</v>
      </c>
      <c r="F17" s="20">
        <v>218844163</v>
      </c>
      <c r="G17" s="24">
        <v>125728429</v>
      </c>
      <c r="H17" s="24">
        <v>121865</v>
      </c>
      <c r="I17" s="24">
        <v>1293544</v>
      </c>
      <c r="J17" s="20">
        <v>127143838</v>
      </c>
      <c r="K17" s="24">
        <v>189680</v>
      </c>
      <c r="L17" s="24">
        <v>49054074</v>
      </c>
      <c r="M17" s="20">
        <v>-47103447</v>
      </c>
      <c r="N17" s="24">
        <v>2140307</v>
      </c>
      <c r="O17" s="24"/>
      <c r="P17" s="24"/>
      <c r="Q17" s="20"/>
      <c r="R17" s="24"/>
      <c r="S17" s="24"/>
      <c r="T17" s="20"/>
      <c r="U17" s="24"/>
      <c r="V17" s="24"/>
      <c r="W17" s="24">
        <v>129284145</v>
      </c>
      <c r="X17" s="20">
        <v>109322094</v>
      </c>
      <c r="Y17" s="24">
        <v>19962051</v>
      </c>
      <c r="Z17" s="25">
        <v>18.259850565979828</v>
      </c>
      <c r="AA17" s="26">
        <v>218844163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192223</v>
      </c>
      <c r="D21" s="18"/>
      <c r="E21" s="19"/>
      <c r="F21" s="20"/>
      <c r="G21" s="20">
        <v>193334</v>
      </c>
      <c r="H21" s="20">
        <v>-1111</v>
      </c>
      <c r="I21" s="20"/>
      <c r="J21" s="20">
        <v>192223</v>
      </c>
      <c r="K21" s="20"/>
      <c r="L21" s="20"/>
      <c r="M21" s="20">
        <v>-6667</v>
      </c>
      <c r="N21" s="20">
        <v>-6667</v>
      </c>
      <c r="O21" s="20"/>
      <c r="P21" s="20"/>
      <c r="Q21" s="20"/>
      <c r="R21" s="20"/>
      <c r="S21" s="20"/>
      <c r="T21" s="20"/>
      <c r="U21" s="20"/>
      <c r="V21" s="20"/>
      <c r="W21" s="20">
        <v>185556</v>
      </c>
      <c r="X21" s="20"/>
      <c r="Y21" s="20">
        <v>185556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125389188</v>
      </c>
      <c r="D25" s="29">
        <f t="shared" ref="D25:Y25" si="1">SUM(D15:D24)</f>
        <v>0</v>
      </c>
      <c r="E25" s="35">
        <f t="shared" si="1"/>
        <v>218844163</v>
      </c>
      <c r="F25" s="36">
        <f t="shared" si="1"/>
        <v>218844163</v>
      </c>
      <c r="G25" s="36">
        <f t="shared" si="1"/>
        <v>125921763</v>
      </c>
      <c r="H25" s="36">
        <f t="shared" si="1"/>
        <v>120754</v>
      </c>
      <c r="I25" s="36">
        <f t="shared" si="1"/>
        <v>1293544</v>
      </c>
      <c r="J25" s="36">
        <f t="shared" si="1"/>
        <v>127336061</v>
      </c>
      <c r="K25" s="36">
        <f t="shared" si="1"/>
        <v>189680</v>
      </c>
      <c r="L25" s="36">
        <f t="shared" si="1"/>
        <v>49054074</v>
      </c>
      <c r="M25" s="36">
        <f t="shared" si="1"/>
        <v>-47110114</v>
      </c>
      <c r="N25" s="36">
        <f t="shared" si="1"/>
        <v>2133640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129469701</v>
      </c>
      <c r="X25" s="36">
        <f t="shared" si="1"/>
        <v>109322094</v>
      </c>
      <c r="Y25" s="36">
        <f t="shared" si="1"/>
        <v>20147607</v>
      </c>
      <c r="Z25" s="37">
        <f>+IF(X25&lt;&gt;0,+(Y25/X25)*100,0)</f>
        <v>18.429583868014824</v>
      </c>
      <c r="AA25" s="38">
        <f>SUM(AA15:AA24)</f>
        <v>218844163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132206805</v>
      </c>
      <c r="D26" s="29">
        <f>+D13+D25</f>
        <v>0</v>
      </c>
      <c r="E26" s="30">
        <f t="shared" si="2"/>
        <v>225237748</v>
      </c>
      <c r="F26" s="31">
        <f t="shared" si="2"/>
        <v>225237748</v>
      </c>
      <c r="G26" s="31">
        <f t="shared" si="2"/>
        <v>132120848</v>
      </c>
      <c r="H26" s="31">
        <f t="shared" si="2"/>
        <v>215146</v>
      </c>
      <c r="I26" s="31">
        <f t="shared" si="2"/>
        <v>1818613</v>
      </c>
      <c r="J26" s="31">
        <f t="shared" si="2"/>
        <v>134154607</v>
      </c>
      <c r="K26" s="31">
        <f t="shared" si="2"/>
        <v>449503</v>
      </c>
      <c r="L26" s="31">
        <f t="shared" si="2"/>
        <v>49204459</v>
      </c>
      <c r="M26" s="31">
        <f t="shared" si="2"/>
        <v>-46695874</v>
      </c>
      <c r="N26" s="31">
        <f t="shared" si="2"/>
        <v>2958088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137112695</v>
      </c>
      <c r="X26" s="31">
        <f t="shared" si="2"/>
        <v>112518966</v>
      </c>
      <c r="Y26" s="31">
        <f t="shared" si="2"/>
        <v>24593729</v>
      </c>
      <c r="Z26" s="32">
        <f>+IF(X26&lt;&gt;0,+(Y26/X26)*100,0)</f>
        <v>21.857407576959069</v>
      </c>
      <c r="AA26" s="33">
        <f>+AA13+AA25</f>
        <v>225237748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1507238</v>
      </c>
      <c r="D32" s="18"/>
      <c r="E32" s="19">
        <v>856696</v>
      </c>
      <c r="F32" s="20">
        <v>856696</v>
      </c>
      <c r="G32" s="20">
        <v>-668864</v>
      </c>
      <c r="H32" s="20">
        <v>2625</v>
      </c>
      <c r="I32" s="20">
        <v>-2369</v>
      </c>
      <c r="J32" s="20">
        <v>-668608</v>
      </c>
      <c r="K32" s="20">
        <v>45</v>
      </c>
      <c r="L32" s="20">
        <v>159</v>
      </c>
      <c r="M32" s="20">
        <v>151</v>
      </c>
      <c r="N32" s="20">
        <v>355</v>
      </c>
      <c r="O32" s="20"/>
      <c r="P32" s="20"/>
      <c r="Q32" s="20"/>
      <c r="R32" s="20"/>
      <c r="S32" s="20"/>
      <c r="T32" s="20"/>
      <c r="U32" s="20"/>
      <c r="V32" s="20"/>
      <c r="W32" s="20">
        <v>-668253</v>
      </c>
      <c r="X32" s="20">
        <v>1037340</v>
      </c>
      <c r="Y32" s="20">
        <v>-1705593</v>
      </c>
      <c r="Z32" s="21">
        <v>-164.41986234021633</v>
      </c>
      <c r="AA32" s="22">
        <v>856696</v>
      </c>
    </row>
    <row r="33" spans="1:27" x14ac:dyDescent="0.25">
      <c r="A33" s="23" t="s">
        <v>60</v>
      </c>
      <c r="B33" s="17" t="s">
        <v>32</v>
      </c>
      <c r="C33" s="18">
        <v>645341</v>
      </c>
      <c r="D33" s="18"/>
      <c r="E33" s="19"/>
      <c r="F33" s="20"/>
      <c r="G33" s="20">
        <v>4835341</v>
      </c>
      <c r="H33" s="20"/>
      <c r="I33" s="20"/>
      <c r="J33" s="20">
        <v>4835341</v>
      </c>
      <c r="K33" s="20">
        <v>-223795</v>
      </c>
      <c r="L33" s="20">
        <v>-356030</v>
      </c>
      <c r="M33" s="20">
        <v>2003234</v>
      </c>
      <c r="N33" s="20">
        <v>1423409</v>
      </c>
      <c r="O33" s="20"/>
      <c r="P33" s="20"/>
      <c r="Q33" s="20"/>
      <c r="R33" s="20"/>
      <c r="S33" s="20"/>
      <c r="T33" s="20"/>
      <c r="U33" s="20"/>
      <c r="V33" s="20"/>
      <c r="W33" s="20">
        <v>6258750</v>
      </c>
      <c r="X33" s="20"/>
      <c r="Y33" s="20">
        <v>6258750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1577016</v>
      </c>
      <c r="D35" s="18"/>
      <c r="E35" s="19">
        <v>2047379</v>
      </c>
      <c r="F35" s="20">
        <v>2047379</v>
      </c>
      <c r="G35" s="20">
        <v>2434554</v>
      </c>
      <c r="H35" s="20">
        <v>-431030</v>
      </c>
      <c r="I35" s="20">
        <v>374855</v>
      </c>
      <c r="J35" s="20">
        <v>2378379</v>
      </c>
      <c r="K35" s="20">
        <v>506444</v>
      </c>
      <c r="L35" s="20">
        <v>-783310</v>
      </c>
      <c r="M35" s="20">
        <v>55449</v>
      </c>
      <c r="N35" s="20">
        <v>-221417</v>
      </c>
      <c r="O35" s="20"/>
      <c r="P35" s="20"/>
      <c r="Q35" s="20"/>
      <c r="R35" s="20"/>
      <c r="S35" s="20"/>
      <c r="T35" s="20"/>
      <c r="U35" s="20"/>
      <c r="V35" s="20"/>
      <c r="W35" s="20">
        <v>2156962</v>
      </c>
      <c r="X35" s="20">
        <v>1023684</v>
      </c>
      <c r="Y35" s="20">
        <v>1133278</v>
      </c>
      <c r="Z35" s="21">
        <v>110.70584281868233</v>
      </c>
      <c r="AA35" s="22">
        <v>2047379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3729595</v>
      </c>
      <c r="D37" s="29">
        <f t="shared" ref="D37:Y37" si="3">SUM(D29:D36)</f>
        <v>0</v>
      </c>
      <c r="E37" s="30">
        <f t="shared" si="3"/>
        <v>2904075</v>
      </c>
      <c r="F37" s="31">
        <f t="shared" si="3"/>
        <v>2904075</v>
      </c>
      <c r="G37" s="31">
        <f t="shared" si="3"/>
        <v>6601031</v>
      </c>
      <c r="H37" s="31">
        <f t="shared" si="3"/>
        <v>-428405</v>
      </c>
      <c r="I37" s="31">
        <f t="shared" si="3"/>
        <v>372486</v>
      </c>
      <c r="J37" s="31">
        <f t="shared" si="3"/>
        <v>6545112</v>
      </c>
      <c r="K37" s="31">
        <f t="shared" si="3"/>
        <v>282694</v>
      </c>
      <c r="L37" s="31">
        <f t="shared" si="3"/>
        <v>-1139181</v>
      </c>
      <c r="M37" s="31">
        <f t="shared" si="3"/>
        <v>2058834</v>
      </c>
      <c r="N37" s="31">
        <f t="shared" si="3"/>
        <v>1202347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7747459</v>
      </c>
      <c r="X37" s="31">
        <f t="shared" si="3"/>
        <v>2061024</v>
      </c>
      <c r="Y37" s="31">
        <f t="shared" si="3"/>
        <v>5686435</v>
      </c>
      <c r="Z37" s="32">
        <f>+IF(X37&lt;&gt;0,+(Y37/X37)*100,0)</f>
        <v>275.90338588973248</v>
      </c>
      <c r="AA37" s="33">
        <f>SUM(AA29:AA36)</f>
        <v>2904075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3729595</v>
      </c>
      <c r="D44" s="29">
        <f>+D37+D43</f>
        <v>0</v>
      </c>
      <c r="E44" s="30">
        <f t="shared" si="5"/>
        <v>2904075</v>
      </c>
      <c r="F44" s="31">
        <f t="shared" si="5"/>
        <v>2904075</v>
      </c>
      <c r="G44" s="31">
        <f t="shared" si="5"/>
        <v>6601031</v>
      </c>
      <c r="H44" s="31">
        <f t="shared" si="5"/>
        <v>-428405</v>
      </c>
      <c r="I44" s="31">
        <f t="shared" si="5"/>
        <v>372486</v>
      </c>
      <c r="J44" s="31">
        <f t="shared" si="5"/>
        <v>6545112</v>
      </c>
      <c r="K44" s="31">
        <f t="shared" si="5"/>
        <v>282694</v>
      </c>
      <c r="L44" s="31">
        <f t="shared" si="5"/>
        <v>-1139181</v>
      </c>
      <c r="M44" s="31">
        <f t="shared" si="5"/>
        <v>2058834</v>
      </c>
      <c r="N44" s="31">
        <f t="shared" si="5"/>
        <v>1202347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7747459</v>
      </c>
      <c r="X44" s="31">
        <f t="shared" si="5"/>
        <v>2061024</v>
      </c>
      <c r="Y44" s="31">
        <f t="shared" si="5"/>
        <v>5686435</v>
      </c>
      <c r="Z44" s="32">
        <f>+IF(X44&lt;&gt;0,+(Y44/X44)*100,0)</f>
        <v>275.90338588973248</v>
      </c>
      <c r="AA44" s="33">
        <f>+AA37+AA43</f>
        <v>2904075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128477210</v>
      </c>
      <c r="D45" s="42">
        <f t="shared" si="6"/>
        <v>0</v>
      </c>
      <c r="E45" s="43">
        <f t="shared" si="6"/>
        <v>222333673</v>
      </c>
      <c r="F45" s="44">
        <f t="shared" si="6"/>
        <v>222333673</v>
      </c>
      <c r="G45" s="44">
        <f t="shared" si="6"/>
        <v>125519817</v>
      </c>
      <c r="H45" s="44">
        <f t="shared" si="6"/>
        <v>643551</v>
      </c>
      <c r="I45" s="44">
        <f t="shared" si="6"/>
        <v>1446127</v>
      </c>
      <c r="J45" s="44">
        <f t="shared" si="6"/>
        <v>127609495</v>
      </c>
      <c r="K45" s="44">
        <f t="shared" si="6"/>
        <v>166809</v>
      </c>
      <c r="L45" s="44">
        <f t="shared" si="6"/>
        <v>50343640</v>
      </c>
      <c r="M45" s="44">
        <f t="shared" si="6"/>
        <v>-48754708</v>
      </c>
      <c r="N45" s="44">
        <f t="shared" si="6"/>
        <v>1755741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129365236</v>
      </c>
      <c r="X45" s="44">
        <f t="shared" si="6"/>
        <v>110457942</v>
      </c>
      <c r="Y45" s="44">
        <f t="shared" si="6"/>
        <v>18907294</v>
      </c>
      <c r="Z45" s="45">
        <f>+IF(X45&lt;&gt;0,+(Y45/X45)*100,0)</f>
        <v>17.117188368401795</v>
      </c>
      <c r="AA45" s="46">
        <f>+AA26-AA44</f>
        <v>222333673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64313026</v>
      </c>
      <c r="D47" s="18"/>
      <c r="E47" s="19">
        <v>20524680</v>
      </c>
      <c r="F47" s="20">
        <v>20524680</v>
      </c>
      <c r="G47" s="20">
        <v>67283539</v>
      </c>
      <c r="H47" s="20">
        <v>592714</v>
      </c>
      <c r="I47" s="20">
        <v>2860254</v>
      </c>
      <c r="J47" s="20">
        <v>70736507</v>
      </c>
      <c r="K47" s="20">
        <v>46546</v>
      </c>
      <c r="L47" s="20">
        <v>246677</v>
      </c>
      <c r="M47" s="20">
        <v>-278186</v>
      </c>
      <c r="N47" s="20">
        <v>15037</v>
      </c>
      <c r="O47" s="20"/>
      <c r="P47" s="20"/>
      <c r="Q47" s="20"/>
      <c r="R47" s="20"/>
      <c r="S47" s="20"/>
      <c r="T47" s="20"/>
      <c r="U47" s="20"/>
      <c r="V47" s="20"/>
      <c r="W47" s="20">
        <v>70751544</v>
      </c>
      <c r="X47" s="20">
        <v>10262340</v>
      </c>
      <c r="Y47" s="20">
        <v>60489204</v>
      </c>
      <c r="Z47" s="47">
        <v>589.42896064640229</v>
      </c>
      <c r="AA47" s="22">
        <v>20524680</v>
      </c>
    </row>
    <row r="48" spans="1:27" x14ac:dyDescent="0.25">
      <c r="A48" s="23" t="s">
        <v>73</v>
      </c>
      <c r="B48" s="17" t="s">
        <v>32</v>
      </c>
      <c r="C48" s="18">
        <v>1482255</v>
      </c>
      <c r="D48" s="18"/>
      <c r="E48" s="19"/>
      <c r="F48" s="20"/>
      <c r="G48" s="20"/>
      <c r="H48" s="20">
        <v>1482255</v>
      </c>
      <c r="I48" s="20"/>
      <c r="J48" s="20">
        <v>1482255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1482255</v>
      </c>
      <c r="X48" s="20"/>
      <c r="Y48" s="20">
        <v>1482255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65795281</v>
      </c>
      <c r="D50" s="50">
        <f t="shared" ref="D50:Y50" si="7">SUM(D47:D49)</f>
        <v>0</v>
      </c>
      <c r="E50" s="51">
        <f t="shared" si="7"/>
        <v>20524680</v>
      </c>
      <c r="F50" s="52">
        <f t="shared" si="7"/>
        <v>20524680</v>
      </c>
      <c r="G50" s="52">
        <f t="shared" si="7"/>
        <v>67283539</v>
      </c>
      <c r="H50" s="52">
        <f t="shared" si="7"/>
        <v>2074969</v>
      </c>
      <c r="I50" s="52">
        <f t="shared" si="7"/>
        <v>2860254</v>
      </c>
      <c r="J50" s="52">
        <f t="shared" si="7"/>
        <v>72218762</v>
      </c>
      <c r="K50" s="52">
        <f t="shared" si="7"/>
        <v>46546</v>
      </c>
      <c r="L50" s="52">
        <f t="shared" si="7"/>
        <v>246677</v>
      </c>
      <c r="M50" s="52">
        <f t="shared" si="7"/>
        <v>-278186</v>
      </c>
      <c r="N50" s="52">
        <f t="shared" si="7"/>
        <v>15037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72233799</v>
      </c>
      <c r="X50" s="52">
        <f t="shared" si="7"/>
        <v>10262340</v>
      </c>
      <c r="Y50" s="52">
        <f t="shared" si="7"/>
        <v>61971459</v>
      </c>
      <c r="Z50" s="53">
        <f>+IF(X50&lt;&gt;0,+(Y50/X50)*100,0)</f>
        <v>603.87259630844426</v>
      </c>
      <c r="AA50" s="54">
        <f>SUM(AA47:AA49)</f>
        <v>20524680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290924128</v>
      </c>
      <c r="D6" s="18"/>
      <c r="E6" s="19"/>
      <c r="F6" s="20"/>
      <c r="G6" s="20">
        <v>-7184070</v>
      </c>
      <c r="H6" s="20">
        <v>-4222951</v>
      </c>
      <c r="I6" s="20">
        <v>-4897874</v>
      </c>
      <c r="J6" s="20">
        <v>-16304895</v>
      </c>
      <c r="K6" s="20">
        <v>-3628987</v>
      </c>
      <c r="L6" s="20">
        <v>-3620933</v>
      </c>
      <c r="M6" s="20">
        <v>-1444056</v>
      </c>
      <c r="N6" s="20">
        <v>-8693976</v>
      </c>
      <c r="O6" s="20"/>
      <c r="P6" s="20"/>
      <c r="Q6" s="20"/>
      <c r="R6" s="20"/>
      <c r="S6" s="20"/>
      <c r="T6" s="20"/>
      <c r="U6" s="20"/>
      <c r="V6" s="20"/>
      <c r="W6" s="20">
        <v>-24998871</v>
      </c>
      <c r="X6" s="20"/>
      <c r="Y6" s="20">
        <v>-24998871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91993610</v>
      </c>
      <c r="D7" s="18"/>
      <c r="E7" s="19"/>
      <c r="F7" s="20"/>
      <c r="G7" s="20">
        <v>11893528</v>
      </c>
      <c r="H7" s="20">
        <v>11095576</v>
      </c>
      <c r="I7" s="20">
        <v>8948584</v>
      </c>
      <c r="J7" s="20">
        <v>31937688</v>
      </c>
      <c r="K7" s="20">
        <v>12792859</v>
      </c>
      <c r="L7" s="20">
        <v>-759177</v>
      </c>
      <c r="M7" s="20">
        <v>12176588</v>
      </c>
      <c r="N7" s="20">
        <v>24210270</v>
      </c>
      <c r="O7" s="20"/>
      <c r="P7" s="20"/>
      <c r="Q7" s="20"/>
      <c r="R7" s="20"/>
      <c r="S7" s="20"/>
      <c r="T7" s="20"/>
      <c r="U7" s="20"/>
      <c r="V7" s="20"/>
      <c r="W7" s="20">
        <v>56147958</v>
      </c>
      <c r="X7" s="20"/>
      <c r="Y7" s="20">
        <v>56147958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-26813851</v>
      </c>
      <c r="D10" s="18"/>
      <c r="E10" s="19">
        <v>882296</v>
      </c>
      <c r="F10" s="20">
        <v>882296</v>
      </c>
      <c r="G10" s="20">
        <v>-64991781</v>
      </c>
      <c r="H10" s="20">
        <v>3640576</v>
      </c>
      <c r="I10" s="20">
        <v>3674396</v>
      </c>
      <c r="J10" s="20">
        <v>-57676809</v>
      </c>
      <c r="K10" s="20">
        <v>3889348</v>
      </c>
      <c r="L10" s="20">
        <v>3645710</v>
      </c>
      <c r="M10" s="20">
        <v>3761065</v>
      </c>
      <c r="N10" s="20">
        <v>11296123</v>
      </c>
      <c r="O10" s="20"/>
      <c r="P10" s="20"/>
      <c r="Q10" s="20"/>
      <c r="R10" s="20"/>
      <c r="S10" s="20"/>
      <c r="T10" s="20"/>
      <c r="U10" s="20"/>
      <c r="V10" s="20"/>
      <c r="W10" s="20">
        <v>-46380686</v>
      </c>
      <c r="X10" s="20">
        <v>-608183</v>
      </c>
      <c r="Y10" s="20">
        <v>-45772503</v>
      </c>
      <c r="Z10" s="21">
        <v>7526.1069447847103</v>
      </c>
      <c r="AA10" s="22">
        <v>882296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356103887</v>
      </c>
      <c r="D13" s="29">
        <f>SUM(D6:D12)</f>
        <v>0</v>
      </c>
      <c r="E13" s="30">
        <f t="shared" si="0"/>
        <v>882296</v>
      </c>
      <c r="F13" s="31">
        <f t="shared" si="0"/>
        <v>882296</v>
      </c>
      <c r="G13" s="31">
        <f t="shared" si="0"/>
        <v>-60282323</v>
      </c>
      <c r="H13" s="31">
        <f t="shared" si="0"/>
        <v>10513201</v>
      </c>
      <c r="I13" s="31">
        <f t="shared" si="0"/>
        <v>7725106</v>
      </c>
      <c r="J13" s="31">
        <f t="shared" si="0"/>
        <v>-42044016</v>
      </c>
      <c r="K13" s="31">
        <f t="shared" si="0"/>
        <v>13053220</v>
      </c>
      <c r="L13" s="31">
        <f t="shared" si="0"/>
        <v>-734400</v>
      </c>
      <c r="M13" s="31">
        <f t="shared" si="0"/>
        <v>14493597</v>
      </c>
      <c r="N13" s="31">
        <f t="shared" si="0"/>
        <v>26812417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-15231599</v>
      </c>
      <c r="X13" s="31">
        <f t="shared" si="0"/>
        <v>-608183</v>
      </c>
      <c r="Y13" s="31">
        <f t="shared" si="0"/>
        <v>-14623416</v>
      </c>
      <c r="Z13" s="32">
        <f>+IF(X13&lt;&gt;0,+(Y13/X13)*100,0)</f>
        <v>2404.4433994373403</v>
      </c>
      <c r="AA13" s="33">
        <f>SUM(AA6:AA12)</f>
        <v>882296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33416819</v>
      </c>
      <c r="D17" s="18"/>
      <c r="E17" s="19">
        <v>47910000</v>
      </c>
      <c r="F17" s="20">
        <v>50717687</v>
      </c>
      <c r="G17" s="24">
        <v>1124133</v>
      </c>
      <c r="H17" s="24">
        <v>4735216</v>
      </c>
      <c r="I17" s="24">
        <v>4544886</v>
      </c>
      <c r="J17" s="20">
        <v>10404235</v>
      </c>
      <c r="K17" s="24">
        <v>3884345</v>
      </c>
      <c r="L17" s="24">
        <v>3739932</v>
      </c>
      <c r="M17" s="20">
        <v>2499345</v>
      </c>
      <c r="N17" s="24">
        <v>10123622</v>
      </c>
      <c r="O17" s="24"/>
      <c r="P17" s="24"/>
      <c r="Q17" s="20"/>
      <c r="R17" s="24"/>
      <c r="S17" s="24"/>
      <c r="T17" s="20"/>
      <c r="U17" s="24"/>
      <c r="V17" s="24"/>
      <c r="W17" s="24">
        <v>20527857</v>
      </c>
      <c r="X17" s="20">
        <v>21697687</v>
      </c>
      <c r="Y17" s="24">
        <v>-1169830</v>
      </c>
      <c r="Z17" s="25">
        <v>-5.3914963378354566</v>
      </c>
      <c r="AA17" s="26">
        <v>50717687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33416819</v>
      </c>
      <c r="D25" s="29">
        <f t="shared" ref="D25:Y25" si="1">SUM(D15:D24)</f>
        <v>0</v>
      </c>
      <c r="E25" s="35">
        <f t="shared" si="1"/>
        <v>47910000</v>
      </c>
      <c r="F25" s="36">
        <f t="shared" si="1"/>
        <v>50717687</v>
      </c>
      <c r="G25" s="36">
        <f t="shared" si="1"/>
        <v>1124133</v>
      </c>
      <c r="H25" s="36">
        <f t="shared" si="1"/>
        <v>4735216</v>
      </c>
      <c r="I25" s="36">
        <f t="shared" si="1"/>
        <v>4544886</v>
      </c>
      <c r="J25" s="36">
        <f t="shared" si="1"/>
        <v>10404235</v>
      </c>
      <c r="K25" s="36">
        <f t="shared" si="1"/>
        <v>3884345</v>
      </c>
      <c r="L25" s="36">
        <f t="shared" si="1"/>
        <v>3739932</v>
      </c>
      <c r="M25" s="36">
        <f t="shared" si="1"/>
        <v>2499345</v>
      </c>
      <c r="N25" s="36">
        <f t="shared" si="1"/>
        <v>10123622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20527857</v>
      </c>
      <c r="X25" s="36">
        <f t="shared" si="1"/>
        <v>21697687</v>
      </c>
      <c r="Y25" s="36">
        <f t="shared" si="1"/>
        <v>-1169830</v>
      </c>
      <c r="Z25" s="37">
        <f>+IF(X25&lt;&gt;0,+(Y25/X25)*100,0)</f>
        <v>-5.3914963378354566</v>
      </c>
      <c r="AA25" s="38">
        <f>SUM(AA15:AA24)</f>
        <v>50717687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389520706</v>
      </c>
      <c r="D26" s="29">
        <f>+D13+D25</f>
        <v>0</v>
      </c>
      <c r="E26" s="30">
        <f t="shared" si="2"/>
        <v>48792296</v>
      </c>
      <c r="F26" s="31">
        <f t="shared" si="2"/>
        <v>51599983</v>
      </c>
      <c r="G26" s="31">
        <f t="shared" si="2"/>
        <v>-59158190</v>
      </c>
      <c r="H26" s="31">
        <f t="shared" si="2"/>
        <v>15248417</v>
      </c>
      <c r="I26" s="31">
        <f t="shared" si="2"/>
        <v>12269992</v>
      </c>
      <c r="J26" s="31">
        <f t="shared" si="2"/>
        <v>-31639781</v>
      </c>
      <c r="K26" s="31">
        <f t="shared" si="2"/>
        <v>16937565</v>
      </c>
      <c r="L26" s="31">
        <f t="shared" si="2"/>
        <v>3005532</v>
      </c>
      <c r="M26" s="31">
        <f t="shared" si="2"/>
        <v>16992942</v>
      </c>
      <c r="N26" s="31">
        <f t="shared" si="2"/>
        <v>36936039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5296258</v>
      </c>
      <c r="X26" s="31">
        <f t="shared" si="2"/>
        <v>21089504</v>
      </c>
      <c r="Y26" s="31">
        <f t="shared" si="2"/>
        <v>-15793246</v>
      </c>
      <c r="Z26" s="32">
        <f>+IF(X26&lt;&gt;0,+(Y26/X26)*100,0)</f>
        <v>-74.886758835105837</v>
      </c>
      <c r="AA26" s="33">
        <f>+AA13+AA25</f>
        <v>51599983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387597810</v>
      </c>
      <c r="D32" s="18"/>
      <c r="E32" s="19"/>
      <c r="F32" s="20"/>
      <c r="G32" s="20">
        <v>-2186119</v>
      </c>
      <c r="H32" s="20">
        <v>6405215</v>
      </c>
      <c r="I32" s="20">
        <v>5415162</v>
      </c>
      <c r="J32" s="20">
        <v>9634258</v>
      </c>
      <c r="K32" s="20">
        <v>6602926</v>
      </c>
      <c r="L32" s="20">
        <v>5934951</v>
      </c>
      <c r="M32" s="20">
        <v>8749749</v>
      </c>
      <c r="N32" s="20">
        <v>21287626</v>
      </c>
      <c r="O32" s="20"/>
      <c r="P32" s="20"/>
      <c r="Q32" s="20"/>
      <c r="R32" s="20"/>
      <c r="S32" s="20"/>
      <c r="T32" s="20"/>
      <c r="U32" s="20"/>
      <c r="V32" s="20"/>
      <c r="W32" s="20">
        <v>30921884</v>
      </c>
      <c r="X32" s="20"/>
      <c r="Y32" s="20">
        <v>30921884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387597810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-2186119</v>
      </c>
      <c r="H37" s="31">
        <f t="shared" si="3"/>
        <v>6405215</v>
      </c>
      <c r="I37" s="31">
        <f t="shared" si="3"/>
        <v>5415162</v>
      </c>
      <c r="J37" s="31">
        <f t="shared" si="3"/>
        <v>9634258</v>
      </c>
      <c r="K37" s="31">
        <f t="shared" si="3"/>
        <v>6602926</v>
      </c>
      <c r="L37" s="31">
        <f t="shared" si="3"/>
        <v>5934951</v>
      </c>
      <c r="M37" s="31">
        <f t="shared" si="3"/>
        <v>8749749</v>
      </c>
      <c r="N37" s="31">
        <f t="shared" si="3"/>
        <v>21287626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30921884</v>
      </c>
      <c r="X37" s="31">
        <f t="shared" si="3"/>
        <v>0</v>
      </c>
      <c r="Y37" s="31">
        <f t="shared" si="3"/>
        <v>30921884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387597810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-2186119</v>
      </c>
      <c r="H44" s="31">
        <f t="shared" si="5"/>
        <v>6405215</v>
      </c>
      <c r="I44" s="31">
        <f t="shared" si="5"/>
        <v>5415162</v>
      </c>
      <c r="J44" s="31">
        <f t="shared" si="5"/>
        <v>9634258</v>
      </c>
      <c r="K44" s="31">
        <f t="shared" si="5"/>
        <v>6602926</v>
      </c>
      <c r="L44" s="31">
        <f t="shared" si="5"/>
        <v>5934951</v>
      </c>
      <c r="M44" s="31">
        <f t="shared" si="5"/>
        <v>8749749</v>
      </c>
      <c r="N44" s="31">
        <f t="shared" si="5"/>
        <v>21287626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30921884</v>
      </c>
      <c r="X44" s="31">
        <f t="shared" si="5"/>
        <v>0</v>
      </c>
      <c r="Y44" s="31">
        <f t="shared" si="5"/>
        <v>30921884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1922896</v>
      </c>
      <c r="D45" s="42">
        <f t="shared" si="6"/>
        <v>0</v>
      </c>
      <c r="E45" s="43">
        <f t="shared" si="6"/>
        <v>48792296</v>
      </c>
      <c r="F45" s="44">
        <f t="shared" si="6"/>
        <v>51599983</v>
      </c>
      <c r="G45" s="44">
        <f t="shared" si="6"/>
        <v>-56972071</v>
      </c>
      <c r="H45" s="44">
        <f t="shared" si="6"/>
        <v>8843202</v>
      </c>
      <c r="I45" s="44">
        <f t="shared" si="6"/>
        <v>6854830</v>
      </c>
      <c r="J45" s="44">
        <f t="shared" si="6"/>
        <v>-41274039</v>
      </c>
      <c r="K45" s="44">
        <f t="shared" si="6"/>
        <v>10334639</v>
      </c>
      <c r="L45" s="44">
        <f t="shared" si="6"/>
        <v>-2929419</v>
      </c>
      <c r="M45" s="44">
        <f t="shared" si="6"/>
        <v>8243193</v>
      </c>
      <c r="N45" s="44">
        <f t="shared" si="6"/>
        <v>15648413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-25625626</v>
      </c>
      <c r="X45" s="44">
        <f t="shared" si="6"/>
        <v>21089504</v>
      </c>
      <c r="Y45" s="44">
        <f t="shared" si="6"/>
        <v>-46715130</v>
      </c>
      <c r="Z45" s="45">
        <f>+IF(X45&lt;&gt;0,+(Y45/X45)*100,0)</f>
        <v>-221.5089079382806</v>
      </c>
      <c r="AA45" s="46">
        <f>+AA26-AA44</f>
        <v>51599983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-514746427</v>
      </c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>
        <v>-52310481</v>
      </c>
      <c r="L6" s="20">
        <v>316564249</v>
      </c>
      <c r="M6" s="20">
        <v>-41500945</v>
      </c>
      <c r="N6" s="20">
        <v>222752823</v>
      </c>
      <c r="O6" s="20"/>
      <c r="P6" s="20"/>
      <c r="Q6" s="20"/>
      <c r="R6" s="20"/>
      <c r="S6" s="20"/>
      <c r="T6" s="20"/>
      <c r="U6" s="20"/>
      <c r="V6" s="20"/>
      <c r="W6" s="20">
        <v>-802516984</v>
      </c>
      <c r="X6" s="20">
        <v>173443806</v>
      </c>
      <c r="Y6" s="20">
        <v>-975960790</v>
      </c>
      <c r="Z6" s="21">
        <v>-562.69567216485086</v>
      </c>
      <c r="AA6" s="22">
        <v>346887626</v>
      </c>
    </row>
    <row r="7" spans="1:27" x14ac:dyDescent="0.25">
      <c r="A7" s="23" t="s">
        <v>35</v>
      </c>
      <c r="B7" s="17" t="s">
        <v>32</v>
      </c>
      <c r="C7" s="18">
        <v>131369421</v>
      </c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>
        <v>11521960</v>
      </c>
      <c r="L7" s="20">
        <v>60180817</v>
      </c>
      <c r="M7" s="20">
        <v>13595113</v>
      </c>
      <c r="N7" s="20">
        <v>85297890</v>
      </c>
      <c r="O7" s="20"/>
      <c r="P7" s="20"/>
      <c r="Q7" s="20"/>
      <c r="R7" s="20"/>
      <c r="S7" s="20"/>
      <c r="T7" s="20"/>
      <c r="U7" s="20"/>
      <c r="V7" s="20"/>
      <c r="W7" s="20">
        <v>200709023</v>
      </c>
      <c r="X7" s="20">
        <v>8502390</v>
      </c>
      <c r="Y7" s="20">
        <v>192206633</v>
      </c>
      <c r="Z7" s="21">
        <v>2260.6188730462845</v>
      </c>
      <c r="AA7" s="22">
        <v>-531385</v>
      </c>
    </row>
    <row r="8" spans="1:27" x14ac:dyDescent="0.25">
      <c r="A8" s="23" t="s">
        <v>36</v>
      </c>
      <c r="B8" s="17" t="s">
        <v>32</v>
      </c>
      <c r="C8" s="18">
        <v>263605</v>
      </c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>
        <v>521806</v>
      </c>
      <c r="L8" s="20">
        <v>500099</v>
      </c>
      <c r="M8" s="20">
        <v>536954</v>
      </c>
      <c r="N8" s="20">
        <v>1558859</v>
      </c>
      <c r="O8" s="20"/>
      <c r="P8" s="20"/>
      <c r="Q8" s="20"/>
      <c r="R8" s="20"/>
      <c r="S8" s="20"/>
      <c r="T8" s="20"/>
      <c r="U8" s="20"/>
      <c r="V8" s="20"/>
      <c r="W8" s="20">
        <v>2925064</v>
      </c>
      <c r="X8" s="20">
        <v>218232</v>
      </c>
      <c r="Y8" s="20">
        <v>2706832</v>
      </c>
      <c r="Z8" s="21">
        <v>1240.346053740973</v>
      </c>
      <c r="AA8" s="22">
        <v>436460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-826204</v>
      </c>
      <c r="D10" s="18"/>
      <c r="E10" s="19">
        <v>-73307308</v>
      </c>
      <c r="F10" s="20">
        <v>-72573273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>
        <v>-49701</v>
      </c>
      <c r="L10" s="20">
        <v>9745094</v>
      </c>
      <c r="M10" s="20">
        <v>-37829</v>
      </c>
      <c r="N10" s="20">
        <v>9657564</v>
      </c>
      <c r="O10" s="20"/>
      <c r="P10" s="20"/>
      <c r="Q10" s="20"/>
      <c r="R10" s="20"/>
      <c r="S10" s="20"/>
      <c r="T10" s="20"/>
      <c r="U10" s="20"/>
      <c r="V10" s="20"/>
      <c r="W10" s="20">
        <v>-1410195</v>
      </c>
      <c r="X10" s="20">
        <v>-30983837</v>
      </c>
      <c r="Y10" s="20">
        <v>29573642</v>
      </c>
      <c r="Z10" s="21">
        <v>-95.448610835384912</v>
      </c>
      <c r="AA10" s="22">
        <v>-72573273</v>
      </c>
    </row>
    <row r="11" spans="1:27" x14ac:dyDescent="0.25">
      <c r="A11" s="23" t="s">
        <v>39</v>
      </c>
      <c r="B11" s="17" t="s">
        <v>32</v>
      </c>
      <c r="C11" s="18">
        <v>65969617</v>
      </c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>
        <v>6572860</v>
      </c>
      <c r="L11" s="24">
        <v>-63235118</v>
      </c>
      <c r="M11" s="20">
        <v>5194816</v>
      </c>
      <c r="N11" s="24">
        <v>-51467442</v>
      </c>
      <c r="O11" s="24"/>
      <c r="P11" s="24"/>
      <c r="Q11" s="20"/>
      <c r="R11" s="24"/>
      <c r="S11" s="24"/>
      <c r="T11" s="20"/>
      <c r="U11" s="24"/>
      <c r="V11" s="24"/>
      <c r="W11" s="24">
        <v>102031243</v>
      </c>
      <c r="X11" s="20"/>
      <c r="Y11" s="24">
        <v>102031243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-317969988</v>
      </c>
      <c r="D13" s="29">
        <f>SUM(D6:D12)</f>
        <v>0</v>
      </c>
      <c r="E13" s="30">
        <f t="shared" si="0"/>
        <v>273485393</v>
      </c>
      <c r="F13" s="31">
        <f t="shared" si="0"/>
        <v>274219428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-33743556</v>
      </c>
      <c r="L13" s="31">
        <f t="shared" si="0"/>
        <v>323755141</v>
      </c>
      <c r="M13" s="31">
        <f t="shared" si="0"/>
        <v>-22211891</v>
      </c>
      <c r="N13" s="31">
        <f t="shared" si="0"/>
        <v>267799694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-498261849</v>
      </c>
      <c r="X13" s="31">
        <f t="shared" si="0"/>
        <v>151180591</v>
      </c>
      <c r="Y13" s="31">
        <f t="shared" si="0"/>
        <v>-649442440</v>
      </c>
      <c r="Z13" s="32">
        <f>+IF(X13&lt;&gt;0,+(Y13/X13)*100,0)</f>
        <v>-429.5805669922272</v>
      </c>
      <c r="AA13" s="33">
        <f>SUM(AA6:AA12)</f>
        <v>274219428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453121442</v>
      </c>
      <c r="D17" s="18"/>
      <c r="E17" s="19">
        <v>252816399</v>
      </c>
      <c r="F17" s="20">
        <v>356093023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>
        <v>37633245</v>
      </c>
      <c r="L17" s="24">
        <v>29019903</v>
      </c>
      <c r="M17" s="20">
        <v>31314206</v>
      </c>
      <c r="N17" s="24">
        <v>97967354</v>
      </c>
      <c r="O17" s="24"/>
      <c r="P17" s="24"/>
      <c r="Q17" s="20"/>
      <c r="R17" s="24"/>
      <c r="S17" s="24"/>
      <c r="T17" s="20"/>
      <c r="U17" s="24"/>
      <c r="V17" s="24"/>
      <c r="W17" s="24">
        <v>671051527</v>
      </c>
      <c r="X17" s="20">
        <v>174599070</v>
      </c>
      <c r="Y17" s="24">
        <v>496452457</v>
      </c>
      <c r="Z17" s="25">
        <v>284.33854601860139</v>
      </c>
      <c r="AA17" s="26">
        <v>356093023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-158386</v>
      </c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>
        <v>3966</v>
      </c>
      <c r="L22" s="20">
        <v>4502</v>
      </c>
      <c r="M22" s="20">
        <v>-47354</v>
      </c>
      <c r="N22" s="20">
        <v>-38886</v>
      </c>
      <c r="O22" s="20"/>
      <c r="P22" s="20"/>
      <c r="Q22" s="20"/>
      <c r="R22" s="20"/>
      <c r="S22" s="20"/>
      <c r="T22" s="20"/>
      <c r="U22" s="20"/>
      <c r="V22" s="20"/>
      <c r="W22" s="20">
        <v>-165082</v>
      </c>
      <c r="X22" s="20"/>
      <c r="Y22" s="20">
        <v>-165082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452963056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356093023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37637211</v>
      </c>
      <c r="L25" s="36">
        <f t="shared" si="1"/>
        <v>29024405</v>
      </c>
      <c r="M25" s="36">
        <f t="shared" si="1"/>
        <v>31266852</v>
      </c>
      <c r="N25" s="36">
        <f t="shared" si="1"/>
        <v>97928468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670886445</v>
      </c>
      <c r="X25" s="36">
        <f t="shared" si="1"/>
        <v>174599070</v>
      </c>
      <c r="Y25" s="36">
        <f t="shared" si="1"/>
        <v>496287375</v>
      </c>
      <c r="Z25" s="37">
        <f>+IF(X25&lt;&gt;0,+(Y25/X25)*100,0)</f>
        <v>284.24399683228552</v>
      </c>
      <c r="AA25" s="38">
        <f>SUM(AA15:AA24)</f>
        <v>356093023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134993068</v>
      </c>
      <c r="D26" s="29">
        <f>+D13+D25</f>
        <v>0</v>
      </c>
      <c r="E26" s="30">
        <f t="shared" si="2"/>
        <v>526301792</v>
      </c>
      <c r="F26" s="31">
        <f t="shared" si="2"/>
        <v>630312451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3893655</v>
      </c>
      <c r="L26" s="31">
        <f t="shared" si="2"/>
        <v>352779546</v>
      </c>
      <c r="M26" s="31">
        <f t="shared" si="2"/>
        <v>9054961</v>
      </c>
      <c r="N26" s="31">
        <f t="shared" si="2"/>
        <v>365728162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172624596</v>
      </c>
      <c r="X26" s="31">
        <f t="shared" si="2"/>
        <v>325779661</v>
      </c>
      <c r="Y26" s="31">
        <f t="shared" si="2"/>
        <v>-153155065</v>
      </c>
      <c r="Z26" s="32">
        <f>+IF(X26&lt;&gt;0,+(Y26/X26)*100,0)</f>
        <v>-47.011855967275991</v>
      </c>
      <c r="AA26" s="33">
        <f>+AA13+AA25</f>
        <v>630312451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13779110</v>
      </c>
      <c r="D32" s="18"/>
      <c r="E32" s="19">
        <v>407759949</v>
      </c>
      <c r="F32" s="20">
        <v>511770608</v>
      </c>
      <c r="G32" s="20"/>
      <c r="H32" s="20">
        <v>3888</v>
      </c>
      <c r="I32" s="20">
        <v>207966655</v>
      </c>
      <c r="J32" s="20">
        <v>207970543</v>
      </c>
      <c r="K32" s="20"/>
      <c r="L32" s="20">
        <v>-194187581</v>
      </c>
      <c r="M32" s="20">
        <v>5362414</v>
      </c>
      <c r="N32" s="20">
        <v>-188825167</v>
      </c>
      <c r="O32" s="20"/>
      <c r="P32" s="20"/>
      <c r="Q32" s="20"/>
      <c r="R32" s="20"/>
      <c r="S32" s="20"/>
      <c r="T32" s="20"/>
      <c r="U32" s="20"/>
      <c r="V32" s="20"/>
      <c r="W32" s="20">
        <v>19145376</v>
      </c>
      <c r="X32" s="20">
        <v>251323572</v>
      </c>
      <c r="Y32" s="20">
        <v>-232178196</v>
      </c>
      <c r="Z32" s="21">
        <v>-92.382180530205105</v>
      </c>
      <c r="AA32" s="22">
        <v>511770608</v>
      </c>
    </row>
    <row r="33" spans="1:27" x14ac:dyDescent="0.25">
      <c r="A33" s="23" t="s">
        <v>60</v>
      </c>
      <c r="B33" s="17" t="s">
        <v>32</v>
      </c>
      <c r="C33" s="18">
        <v>-554197993</v>
      </c>
      <c r="D33" s="18"/>
      <c r="E33" s="19">
        <v>-238171516</v>
      </c>
      <c r="F33" s="20">
        <v>-349715750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>
        <v>-36957091</v>
      </c>
      <c r="L33" s="20">
        <v>-232870101</v>
      </c>
      <c r="M33" s="20">
        <v>-20799631</v>
      </c>
      <c r="N33" s="20">
        <v>-290626823</v>
      </c>
      <c r="O33" s="20"/>
      <c r="P33" s="20"/>
      <c r="Q33" s="20"/>
      <c r="R33" s="20"/>
      <c r="S33" s="20"/>
      <c r="T33" s="20"/>
      <c r="U33" s="20"/>
      <c r="V33" s="20"/>
      <c r="W33" s="20">
        <v>-774633642</v>
      </c>
      <c r="X33" s="20">
        <v>-174857868</v>
      </c>
      <c r="Y33" s="20">
        <v>-599775774</v>
      </c>
      <c r="Z33" s="21">
        <v>343.00759860574306</v>
      </c>
      <c r="AA33" s="22">
        <v>-349715750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>
        <v>7298639</v>
      </c>
      <c r="M35" s="20"/>
      <c r="N35" s="20">
        <v>7298639</v>
      </c>
      <c r="O35" s="20"/>
      <c r="P35" s="20"/>
      <c r="Q35" s="20"/>
      <c r="R35" s="20"/>
      <c r="S35" s="20"/>
      <c r="T35" s="20"/>
      <c r="U35" s="20"/>
      <c r="V35" s="20"/>
      <c r="W35" s="20">
        <v>1593</v>
      </c>
      <c r="X35" s="20">
        <v>17627136</v>
      </c>
      <c r="Y35" s="20">
        <v>-17625543</v>
      </c>
      <c r="Z35" s="21">
        <v>-99.9909627973597</v>
      </c>
      <c r="AA35" s="22">
        <v>35254264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-540417289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197309122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-36957091</v>
      </c>
      <c r="L37" s="31">
        <f t="shared" si="3"/>
        <v>-419759043</v>
      </c>
      <c r="M37" s="31">
        <f t="shared" si="3"/>
        <v>-15437217</v>
      </c>
      <c r="N37" s="31">
        <f t="shared" si="3"/>
        <v>-472153351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-755486673</v>
      </c>
      <c r="X37" s="31">
        <f t="shared" si="3"/>
        <v>94092840</v>
      </c>
      <c r="Y37" s="31">
        <f t="shared" si="3"/>
        <v>-849579513</v>
      </c>
      <c r="Z37" s="32">
        <f>+IF(X37&lt;&gt;0,+(Y37/X37)*100,0)</f>
        <v>-902.91621870484505</v>
      </c>
      <c r="AA37" s="33">
        <f>SUM(AA29:AA36)</f>
        <v>197309122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-540417289</v>
      </c>
      <c r="D44" s="29">
        <f>+D37+D43</f>
        <v>0</v>
      </c>
      <c r="E44" s="30">
        <f t="shared" si="5"/>
        <v>204842697</v>
      </c>
      <c r="F44" s="31">
        <f t="shared" si="5"/>
        <v>197309122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-36957091</v>
      </c>
      <c r="L44" s="31">
        <f t="shared" si="5"/>
        <v>-419759043</v>
      </c>
      <c r="M44" s="31">
        <f t="shared" si="5"/>
        <v>-15437217</v>
      </c>
      <c r="N44" s="31">
        <f t="shared" si="5"/>
        <v>-472153351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-755486673</v>
      </c>
      <c r="X44" s="31">
        <f t="shared" si="5"/>
        <v>94092840</v>
      </c>
      <c r="Y44" s="31">
        <f t="shared" si="5"/>
        <v>-849579513</v>
      </c>
      <c r="Z44" s="32">
        <f>+IF(X44&lt;&gt;0,+(Y44/X44)*100,0)</f>
        <v>-902.91621870484505</v>
      </c>
      <c r="AA44" s="33">
        <f>+AA37+AA43</f>
        <v>197309122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675410357</v>
      </c>
      <c r="D45" s="42">
        <f t="shared" si="6"/>
        <v>0</v>
      </c>
      <c r="E45" s="43">
        <f t="shared" si="6"/>
        <v>321459095</v>
      </c>
      <c r="F45" s="44">
        <f t="shared" si="6"/>
        <v>433003329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40850746</v>
      </c>
      <c r="L45" s="44">
        <f t="shared" si="6"/>
        <v>772538589</v>
      </c>
      <c r="M45" s="44">
        <f t="shared" si="6"/>
        <v>24492178</v>
      </c>
      <c r="N45" s="44">
        <f t="shared" si="6"/>
        <v>837881513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928111269</v>
      </c>
      <c r="X45" s="44">
        <f t="shared" si="6"/>
        <v>231686821</v>
      </c>
      <c r="Y45" s="44">
        <f t="shared" si="6"/>
        <v>696424448</v>
      </c>
      <c r="Z45" s="45">
        <f>+IF(X45&lt;&gt;0,+(Y45/X45)*100,0)</f>
        <v>300.58871928671334</v>
      </c>
      <c r="AA45" s="46">
        <f>+AA26-AA44</f>
        <v>433003329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378623966</v>
      </c>
      <c r="D47" s="18"/>
      <c r="E47" s="19">
        <v>294266612</v>
      </c>
      <c r="F47" s="20">
        <v>405810846</v>
      </c>
      <c r="G47" s="20"/>
      <c r="H47" s="20">
        <v>30852500</v>
      </c>
      <c r="I47" s="20">
        <v>523867666</v>
      </c>
      <c r="J47" s="20">
        <v>554720166</v>
      </c>
      <c r="K47" s="20">
        <v>127173171</v>
      </c>
      <c r="L47" s="20">
        <v>-18251466</v>
      </c>
      <c r="M47" s="20">
        <v>380976699</v>
      </c>
      <c r="N47" s="20">
        <v>489898404</v>
      </c>
      <c r="O47" s="20"/>
      <c r="P47" s="20"/>
      <c r="Q47" s="20"/>
      <c r="R47" s="20"/>
      <c r="S47" s="20"/>
      <c r="T47" s="20"/>
      <c r="U47" s="20"/>
      <c r="V47" s="20"/>
      <c r="W47" s="20">
        <v>1044618570</v>
      </c>
      <c r="X47" s="20">
        <v>202907982</v>
      </c>
      <c r="Y47" s="20">
        <v>841710588</v>
      </c>
      <c r="Z47" s="47">
        <v>414.82379337841923</v>
      </c>
      <c r="AA47" s="22">
        <v>405810846</v>
      </c>
    </row>
    <row r="48" spans="1:27" x14ac:dyDescent="0.25">
      <c r="A48" s="23" t="s">
        <v>73</v>
      </c>
      <c r="B48" s="17" t="s">
        <v>32</v>
      </c>
      <c r="C48" s="18">
        <v>21411524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>
        <v>60212795</v>
      </c>
      <c r="M48" s="20"/>
      <c r="N48" s="20">
        <v>60212795</v>
      </c>
      <c r="O48" s="20"/>
      <c r="P48" s="20"/>
      <c r="Q48" s="20"/>
      <c r="R48" s="20"/>
      <c r="S48" s="20"/>
      <c r="T48" s="20"/>
      <c r="U48" s="20"/>
      <c r="V48" s="20"/>
      <c r="W48" s="20">
        <v>21411524</v>
      </c>
      <c r="X48" s="20"/>
      <c r="Y48" s="20">
        <v>21411524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400035490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405810846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127173171</v>
      </c>
      <c r="L50" s="52">
        <f t="shared" si="7"/>
        <v>41961329</v>
      </c>
      <c r="M50" s="52">
        <f t="shared" si="7"/>
        <v>380976699</v>
      </c>
      <c r="N50" s="52">
        <f t="shared" si="7"/>
        <v>550111199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1066030094</v>
      </c>
      <c r="X50" s="52">
        <f t="shared" si="7"/>
        <v>202907982</v>
      </c>
      <c r="Y50" s="52">
        <f t="shared" si="7"/>
        <v>863122112</v>
      </c>
      <c r="Z50" s="53">
        <f>+IF(X50&lt;&gt;0,+(Y50/X50)*100,0)</f>
        <v>425.37612542024101</v>
      </c>
      <c r="AA50" s="54">
        <f>SUM(AA47:AA49)</f>
        <v>405810846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61174484</v>
      </c>
      <c r="D6" s="18"/>
      <c r="E6" s="19"/>
      <c r="F6" s="20"/>
      <c r="G6" s="20">
        <v>7945967</v>
      </c>
      <c r="H6" s="20">
        <v>5440697</v>
      </c>
      <c r="I6" s="20">
        <v>3477241</v>
      </c>
      <c r="J6" s="20">
        <v>16863905</v>
      </c>
      <c r="K6" s="20">
        <v>5026212</v>
      </c>
      <c r="L6" s="20">
        <v>5894241</v>
      </c>
      <c r="M6" s="20">
        <v>1267645</v>
      </c>
      <c r="N6" s="20">
        <v>12188098</v>
      </c>
      <c r="O6" s="20"/>
      <c r="P6" s="20"/>
      <c r="Q6" s="20"/>
      <c r="R6" s="20"/>
      <c r="S6" s="20"/>
      <c r="T6" s="20"/>
      <c r="U6" s="20"/>
      <c r="V6" s="20"/>
      <c r="W6" s="20">
        <v>29052003</v>
      </c>
      <c r="X6" s="20"/>
      <c r="Y6" s="20">
        <v>29052003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2081444</v>
      </c>
      <c r="D7" s="18"/>
      <c r="E7" s="19">
        <v>-100709700</v>
      </c>
      <c r="F7" s="20">
        <v>-100709700</v>
      </c>
      <c r="G7" s="20">
        <v>11402573</v>
      </c>
      <c r="H7" s="20">
        <v>-1138549</v>
      </c>
      <c r="I7" s="20">
        <v>958536</v>
      </c>
      <c r="J7" s="20">
        <v>11222560</v>
      </c>
      <c r="K7" s="20">
        <v>-27523</v>
      </c>
      <c r="L7" s="20">
        <v>-1759625</v>
      </c>
      <c r="M7" s="20">
        <v>-352224</v>
      </c>
      <c r="N7" s="20">
        <v>-2139372</v>
      </c>
      <c r="O7" s="20"/>
      <c r="P7" s="20"/>
      <c r="Q7" s="20"/>
      <c r="R7" s="20"/>
      <c r="S7" s="20"/>
      <c r="T7" s="20"/>
      <c r="U7" s="20"/>
      <c r="V7" s="20"/>
      <c r="W7" s="20">
        <v>9083188</v>
      </c>
      <c r="X7" s="20">
        <v>-50355000</v>
      </c>
      <c r="Y7" s="20">
        <v>59438188</v>
      </c>
      <c r="Z7" s="21">
        <v>-118.03830404130673</v>
      </c>
      <c r="AA7" s="22">
        <v>-100709700</v>
      </c>
    </row>
    <row r="8" spans="1:27" x14ac:dyDescent="0.25">
      <c r="A8" s="23" t="s">
        <v>36</v>
      </c>
      <c r="B8" s="17" t="s">
        <v>32</v>
      </c>
      <c r="C8" s="18">
        <v>-2207</v>
      </c>
      <c r="D8" s="18"/>
      <c r="E8" s="19"/>
      <c r="F8" s="20"/>
      <c r="G8" s="20"/>
      <c r="H8" s="20">
        <v>-3212</v>
      </c>
      <c r="I8" s="20"/>
      <c r="J8" s="20">
        <v>-3212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-3212</v>
      </c>
      <c r="X8" s="20"/>
      <c r="Y8" s="20">
        <v>-3212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-1856219</v>
      </c>
      <c r="D10" s="18"/>
      <c r="E10" s="19">
        <v>470900</v>
      </c>
      <c r="F10" s="20">
        <v>470900</v>
      </c>
      <c r="G10" s="20">
        <v>280142</v>
      </c>
      <c r="H10" s="20">
        <v>-190756</v>
      </c>
      <c r="I10" s="20">
        <v>-218073</v>
      </c>
      <c r="J10" s="20">
        <v>-128687</v>
      </c>
      <c r="K10" s="20">
        <v>-198016</v>
      </c>
      <c r="L10" s="20">
        <v>-166010</v>
      </c>
      <c r="M10" s="20">
        <v>-127674</v>
      </c>
      <c r="N10" s="20">
        <v>-491700</v>
      </c>
      <c r="O10" s="20"/>
      <c r="P10" s="20"/>
      <c r="Q10" s="20"/>
      <c r="R10" s="20"/>
      <c r="S10" s="20"/>
      <c r="T10" s="20"/>
      <c r="U10" s="20"/>
      <c r="V10" s="20"/>
      <c r="W10" s="20">
        <v>-620387</v>
      </c>
      <c r="X10" s="20">
        <v>235800</v>
      </c>
      <c r="Y10" s="20">
        <v>-856187</v>
      </c>
      <c r="Z10" s="21">
        <v>-363.09881255301104</v>
      </c>
      <c r="AA10" s="22">
        <v>470900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61397502</v>
      </c>
      <c r="D13" s="29">
        <f>SUM(D6:D12)</f>
        <v>0</v>
      </c>
      <c r="E13" s="30">
        <f t="shared" si="0"/>
        <v>-100238800</v>
      </c>
      <c r="F13" s="31">
        <f t="shared" si="0"/>
        <v>-100238800</v>
      </c>
      <c r="G13" s="31">
        <f t="shared" si="0"/>
        <v>19628682</v>
      </c>
      <c r="H13" s="31">
        <f t="shared" si="0"/>
        <v>4108180</v>
      </c>
      <c r="I13" s="31">
        <f t="shared" si="0"/>
        <v>4217704</v>
      </c>
      <c r="J13" s="31">
        <f t="shared" si="0"/>
        <v>27954566</v>
      </c>
      <c r="K13" s="31">
        <f t="shared" si="0"/>
        <v>4800673</v>
      </c>
      <c r="L13" s="31">
        <f t="shared" si="0"/>
        <v>3968606</v>
      </c>
      <c r="M13" s="31">
        <f t="shared" si="0"/>
        <v>787747</v>
      </c>
      <c r="N13" s="31">
        <f t="shared" si="0"/>
        <v>9557026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37511592</v>
      </c>
      <c r="X13" s="31">
        <f t="shared" si="0"/>
        <v>-50119200</v>
      </c>
      <c r="Y13" s="31">
        <f t="shared" si="0"/>
        <v>87630792</v>
      </c>
      <c r="Z13" s="32">
        <f>+IF(X13&lt;&gt;0,+(Y13/X13)*100,0)</f>
        <v>-174.84475410621079</v>
      </c>
      <c r="AA13" s="33">
        <f>SUM(AA6:AA12)</f>
        <v>-100238800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435132900</v>
      </c>
      <c r="F17" s="20">
        <v>436202600</v>
      </c>
      <c r="G17" s="24">
        <v>-980380</v>
      </c>
      <c r="H17" s="24">
        <v>-24326159</v>
      </c>
      <c r="I17" s="24">
        <v>-1830327</v>
      </c>
      <c r="J17" s="20">
        <v>-27136866</v>
      </c>
      <c r="K17" s="24">
        <v>378067</v>
      </c>
      <c r="L17" s="24">
        <v>1690526</v>
      </c>
      <c r="M17" s="20">
        <v>915451</v>
      </c>
      <c r="N17" s="24">
        <v>2984044</v>
      </c>
      <c r="O17" s="24"/>
      <c r="P17" s="24"/>
      <c r="Q17" s="20"/>
      <c r="R17" s="24"/>
      <c r="S17" s="24"/>
      <c r="T17" s="20"/>
      <c r="U17" s="24"/>
      <c r="V17" s="24"/>
      <c r="W17" s="24">
        <v>-24152822</v>
      </c>
      <c r="X17" s="20">
        <v>218101200</v>
      </c>
      <c r="Y17" s="24">
        <v>-242254022</v>
      </c>
      <c r="Z17" s="25">
        <v>-111.07413530966359</v>
      </c>
      <c r="AA17" s="26">
        <v>436202600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435132900</v>
      </c>
      <c r="F25" s="36">
        <f t="shared" si="1"/>
        <v>436202600</v>
      </c>
      <c r="G25" s="36">
        <f t="shared" si="1"/>
        <v>-980380</v>
      </c>
      <c r="H25" s="36">
        <f t="shared" si="1"/>
        <v>-24326159</v>
      </c>
      <c r="I25" s="36">
        <f t="shared" si="1"/>
        <v>-1830327</v>
      </c>
      <c r="J25" s="36">
        <f t="shared" si="1"/>
        <v>-27136866</v>
      </c>
      <c r="K25" s="36">
        <f t="shared" si="1"/>
        <v>378067</v>
      </c>
      <c r="L25" s="36">
        <f t="shared" si="1"/>
        <v>1690526</v>
      </c>
      <c r="M25" s="36">
        <f t="shared" si="1"/>
        <v>915451</v>
      </c>
      <c r="N25" s="36">
        <f t="shared" si="1"/>
        <v>2984044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-24152822</v>
      </c>
      <c r="X25" s="36">
        <f t="shared" si="1"/>
        <v>218101200</v>
      </c>
      <c r="Y25" s="36">
        <f t="shared" si="1"/>
        <v>-242254022</v>
      </c>
      <c r="Z25" s="37">
        <f>+IF(X25&lt;&gt;0,+(Y25/X25)*100,0)</f>
        <v>-111.07413530966359</v>
      </c>
      <c r="AA25" s="38">
        <f>SUM(AA15:AA24)</f>
        <v>436202600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61397502</v>
      </c>
      <c r="D26" s="29">
        <f>+D13+D25</f>
        <v>0</v>
      </c>
      <c r="E26" s="30">
        <f t="shared" si="2"/>
        <v>334894100</v>
      </c>
      <c r="F26" s="31">
        <f t="shared" si="2"/>
        <v>335963800</v>
      </c>
      <c r="G26" s="31">
        <f t="shared" si="2"/>
        <v>18648302</v>
      </c>
      <c r="H26" s="31">
        <f t="shared" si="2"/>
        <v>-20217979</v>
      </c>
      <c r="I26" s="31">
        <f t="shared" si="2"/>
        <v>2387377</v>
      </c>
      <c r="J26" s="31">
        <f t="shared" si="2"/>
        <v>817700</v>
      </c>
      <c r="K26" s="31">
        <f t="shared" si="2"/>
        <v>5178740</v>
      </c>
      <c r="L26" s="31">
        <f t="shared" si="2"/>
        <v>5659132</v>
      </c>
      <c r="M26" s="31">
        <f t="shared" si="2"/>
        <v>1703198</v>
      </c>
      <c r="N26" s="31">
        <f t="shared" si="2"/>
        <v>12541070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13358770</v>
      </c>
      <c r="X26" s="31">
        <f t="shared" si="2"/>
        <v>167982000</v>
      </c>
      <c r="Y26" s="31">
        <f t="shared" si="2"/>
        <v>-154623230</v>
      </c>
      <c r="Z26" s="32">
        <f>+IF(X26&lt;&gt;0,+(Y26/X26)*100,0)</f>
        <v>-92.047499136812277</v>
      </c>
      <c r="AA26" s="33">
        <f>+AA13+AA25</f>
        <v>335963800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28479565</v>
      </c>
      <c r="D32" s="18"/>
      <c r="E32" s="19"/>
      <c r="F32" s="20"/>
      <c r="G32" s="20">
        <v>2274709</v>
      </c>
      <c r="H32" s="20">
        <v>2410521</v>
      </c>
      <c r="I32" s="20">
        <v>2264548</v>
      </c>
      <c r="J32" s="20">
        <v>6949778</v>
      </c>
      <c r="K32" s="20">
        <v>2601432</v>
      </c>
      <c r="L32" s="20">
        <v>3705591</v>
      </c>
      <c r="M32" s="20">
        <v>2168885</v>
      </c>
      <c r="N32" s="20">
        <v>8475908</v>
      </c>
      <c r="O32" s="20"/>
      <c r="P32" s="20"/>
      <c r="Q32" s="20"/>
      <c r="R32" s="20"/>
      <c r="S32" s="20"/>
      <c r="T32" s="20"/>
      <c r="U32" s="20"/>
      <c r="V32" s="20"/>
      <c r="W32" s="20">
        <v>15425686</v>
      </c>
      <c r="X32" s="20"/>
      <c r="Y32" s="20">
        <v>15425686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-661009</v>
      </c>
      <c r="J33" s="20">
        <v>-661009</v>
      </c>
      <c r="K33" s="20">
        <v>-434777</v>
      </c>
      <c r="L33" s="20">
        <v>-484804</v>
      </c>
      <c r="M33" s="20">
        <v>-2306668</v>
      </c>
      <c r="N33" s="20">
        <v>-3226249</v>
      </c>
      <c r="O33" s="20"/>
      <c r="P33" s="20"/>
      <c r="Q33" s="20"/>
      <c r="R33" s="20"/>
      <c r="S33" s="20"/>
      <c r="T33" s="20"/>
      <c r="U33" s="20"/>
      <c r="V33" s="20"/>
      <c r="W33" s="20">
        <v>-3887258</v>
      </c>
      <c r="X33" s="20"/>
      <c r="Y33" s="20">
        <v>-3887258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28479685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2274709</v>
      </c>
      <c r="H37" s="31">
        <f t="shared" si="3"/>
        <v>2410521</v>
      </c>
      <c r="I37" s="31">
        <f t="shared" si="3"/>
        <v>1603539</v>
      </c>
      <c r="J37" s="31">
        <f t="shared" si="3"/>
        <v>6288769</v>
      </c>
      <c r="K37" s="31">
        <f t="shared" si="3"/>
        <v>2166655</v>
      </c>
      <c r="L37" s="31">
        <f t="shared" si="3"/>
        <v>3220787</v>
      </c>
      <c r="M37" s="31">
        <f t="shared" si="3"/>
        <v>-137783</v>
      </c>
      <c r="N37" s="31">
        <f t="shared" si="3"/>
        <v>5249659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11538428</v>
      </c>
      <c r="X37" s="31">
        <f t="shared" si="3"/>
        <v>0</v>
      </c>
      <c r="Y37" s="31">
        <f t="shared" si="3"/>
        <v>11538428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28479685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2274709</v>
      </c>
      <c r="H44" s="31">
        <f t="shared" si="5"/>
        <v>2410521</v>
      </c>
      <c r="I44" s="31">
        <f t="shared" si="5"/>
        <v>1603539</v>
      </c>
      <c r="J44" s="31">
        <f t="shared" si="5"/>
        <v>6288769</v>
      </c>
      <c r="K44" s="31">
        <f t="shared" si="5"/>
        <v>2166655</v>
      </c>
      <c r="L44" s="31">
        <f t="shared" si="5"/>
        <v>3220787</v>
      </c>
      <c r="M44" s="31">
        <f t="shared" si="5"/>
        <v>-137783</v>
      </c>
      <c r="N44" s="31">
        <f t="shared" si="5"/>
        <v>5249659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11538428</v>
      </c>
      <c r="X44" s="31">
        <f t="shared" si="5"/>
        <v>0</v>
      </c>
      <c r="Y44" s="31">
        <f t="shared" si="5"/>
        <v>11538428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32917817</v>
      </c>
      <c r="D45" s="42">
        <f t="shared" si="6"/>
        <v>0</v>
      </c>
      <c r="E45" s="43">
        <f t="shared" si="6"/>
        <v>334894100</v>
      </c>
      <c r="F45" s="44">
        <f t="shared" si="6"/>
        <v>335963800</v>
      </c>
      <c r="G45" s="44">
        <f t="shared" si="6"/>
        <v>16373593</v>
      </c>
      <c r="H45" s="44">
        <f t="shared" si="6"/>
        <v>-22628500</v>
      </c>
      <c r="I45" s="44">
        <f t="shared" si="6"/>
        <v>783838</v>
      </c>
      <c r="J45" s="44">
        <f t="shared" si="6"/>
        <v>-5471069</v>
      </c>
      <c r="K45" s="44">
        <f t="shared" si="6"/>
        <v>3012085</v>
      </c>
      <c r="L45" s="44">
        <f t="shared" si="6"/>
        <v>2438345</v>
      </c>
      <c r="M45" s="44">
        <f t="shared" si="6"/>
        <v>1840981</v>
      </c>
      <c r="N45" s="44">
        <f t="shared" si="6"/>
        <v>7291411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1820342</v>
      </c>
      <c r="X45" s="44">
        <f t="shared" si="6"/>
        <v>167982000</v>
      </c>
      <c r="Y45" s="44">
        <f t="shared" si="6"/>
        <v>-166161658</v>
      </c>
      <c r="Z45" s="45">
        <f>+IF(X45&lt;&gt;0,+(Y45/X45)*100,0)</f>
        <v>-98.916346989558406</v>
      </c>
      <c r="AA45" s="46">
        <f>+AA26-AA44</f>
        <v>335963800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-103918383</v>
      </c>
      <c r="D6" s="18"/>
      <c r="E6" s="19">
        <v>112841601</v>
      </c>
      <c r="F6" s="20">
        <v>109374010</v>
      </c>
      <c r="G6" s="20">
        <v>-106356740</v>
      </c>
      <c r="H6" s="20">
        <v>-220604</v>
      </c>
      <c r="I6" s="20">
        <v>-2433524</v>
      </c>
      <c r="J6" s="20">
        <v>-109010868</v>
      </c>
      <c r="K6" s="20">
        <v>358311</v>
      </c>
      <c r="L6" s="20">
        <v>-3678609</v>
      </c>
      <c r="M6" s="20">
        <v>-2678936</v>
      </c>
      <c r="N6" s="20">
        <v>-5999234</v>
      </c>
      <c r="O6" s="20"/>
      <c r="P6" s="20"/>
      <c r="Q6" s="20"/>
      <c r="R6" s="20"/>
      <c r="S6" s="20"/>
      <c r="T6" s="20"/>
      <c r="U6" s="20"/>
      <c r="V6" s="20"/>
      <c r="W6" s="20">
        <v>-115010102</v>
      </c>
      <c r="X6" s="20">
        <v>80900584</v>
      </c>
      <c r="Y6" s="20">
        <v>-195910686</v>
      </c>
      <c r="Z6" s="21">
        <v>-242.16226424274021</v>
      </c>
      <c r="AA6" s="22">
        <v>109374010</v>
      </c>
    </row>
    <row r="7" spans="1:27" x14ac:dyDescent="0.25">
      <c r="A7" s="23" t="s">
        <v>35</v>
      </c>
      <c r="B7" s="17" t="s">
        <v>32</v>
      </c>
      <c r="C7" s="18">
        <v>88391636</v>
      </c>
      <c r="D7" s="18"/>
      <c r="E7" s="19">
        <v>-12092822</v>
      </c>
      <c r="F7" s="20">
        <v>-12092822</v>
      </c>
      <c r="G7" s="20">
        <v>98498201</v>
      </c>
      <c r="H7" s="20">
        <v>2977162</v>
      </c>
      <c r="I7" s="20">
        <v>7650867</v>
      </c>
      <c r="J7" s="20">
        <v>109126230</v>
      </c>
      <c r="K7" s="20">
        <v>6733066</v>
      </c>
      <c r="L7" s="20">
        <v>8058283</v>
      </c>
      <c r="M7" s="20">
        <v>8480984</v>
      </c>
      <c r="N7" s="20">
        <v>23272333</v>
      </c>
      <c r="O7" s="20"/>
      <c r="P7" s="20"/>
      <c r="Q7" s="20"/>
      <c r="R7" s="20"/>
      <c r="S7" s="20"/>
      <c r="T7" s="20"/>
      <c r="U7" s="20"/>
      <c r="V7" s="20"/>
      <c r="W7" s="20">
        <v>132398563</v>
      </c>
      <c r="X7" s="20">
        <v>-10052021</v>
      </c>
      <c r="Y7" s="20">
        <v>142450584</v>
      </c>
      <c r="Z7" s="21">
        <v>-1417.1337684232853</v>
      </c>
      <c r="AA7" s="22">
        <v>-12092822</v>
      </c>
    </row>
    <row r="8" spans="1:27" x14ac:dyDescent="0.25">
      <c r="A8" s="23" t="s">
        <v>36</v>
      </c>
      <c r="B8" s="17" t="s">
        <v>32</v>
      </c>
      <c r="C8" s="18">
        <v>1146337</v>
      </c>
      <c r="D8" s="18"/>
      <c r="E8" s="19"/>
      <c r="F8" s="20"/>
      <c r="G8" s="20"/>
      <c r="H8" s="20">
        <v>1146336</v>
      </c>
      <c r="I8" s="20">
        <v>184450</v>
      </c>
      <c r="J8" s="20">
        <v>1330786</v>
      </c>
      <c r="K8" s="20">
        <v>43393</v>
      </c>
      <c r="L8" s="20">
        <v>19074</v>
      </c>
      <c r="M8" s="20">
        <v>112796</v>
      </c>
      <c r="N8" s="20">
        <v>175263</v>
      </c>
      <c r="O8" s="20"/>
      <c r="P8" s="20"/>
      <c r="Q8" s="20"/>
      <c r="R8" s="20"/>
      <c r="S8" s="20"/>
      <c r="T8" s="20"/>
      <c r="U8" s="20"/>
      <c r="V8" s="20"/>
      <c r="W8" s="20">
        <v>1506049</v>
      </c>
      <c r="X8" s="20"/>
      <c r="Y8" s="20">
        <v>1506049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-2814652</v>
      </c>
      <c r="D10" s="18"/>
      <c r="E10" s="19">
        <v>-10437346</v>
      </c>
      <c r="F10" s="20">
        <v>-10437346</v>
      </c>
      <c r="G10" s="20">
        <v>-2818334</v>
      </c>
      <c r="H10" s="20">
        <v>-145378</v>
      </c>
      <c r="I10" s="20">
        <v>66782</v>
      </c>
      <c r="J10" s="20">
        <v>-2896930</v>
      </c>
      <c r="K10" s="20">
        <v>-173980</v>
      </c>
      <c r="L10" s="20">
        <v>35853</v>
      </c>
      <c r="M10" s="20">
        <v>-38069</v>
      </c>
      <c r="N10" s="20">
        <v>-176196</v>
      </c>
      <c r="O10" s="20"/>
      <c r="P10" s="20"/>
      <c r="Q10" s="20"/>
      <c r="R10" s="20"/>
      <c r="S10" s="20"/>
      <c r="T10" s="20"/>
      <c r="U10" s="20"/>
      <c r="V10" s="20"/>
      <c r="W10" s="20">
        <v>-3073126</v>
      </c>
      <c r="X10" s="20">
        <v>-7621890</v>
      </c>
      <c r="Y10" s="20">
        <v>4548764</v>
      </c>
      <c r="Z10" s="21">
        <v>-59.68026303187267</v>
      </c>
      <c r="AA10" s="22">
        <v>-10437346</v>
      </c>
    </row>
    <row r="11" spans="1:27" x14ac:dyDescent="0.25">
      <c r="A11" s="23" t="s">
        <v>39</v>
      </c>
      <c r="B11" s="17" t="s">
        <v>32</v>
      </c>
      <c r="C11" s="18">
        <v>14533967</v>
      </c>
      <c r="D11" s="18"/>
      <c r="E11" s="19">
        <v>-359</v>
      </c>
      <c r="F11" s="20">
        <v>-359</v>
      </c>
      <c r="G11" s="24">
        <v>14525065</v>
      </c>
      <c r="H11" s="24">
        <v>18638</v>
      </c>
      <c r="I11" s="24">
        <v>307945</v>
      </c>
      <c r="J11" s="20">
        <v>14851648</v>
      </c>
      <c r="K11" s="24">
        <v>621958</v>
      </c>
      <c r="L11" s="24">
        <v>619305</v>
      </c>
      <c r="M11" s="20">
        <v>235128</v>
      </c>
      <c r="N11" s="24">
        <v>1476391</v>
      </c>
      <c r="O11" s="24"/>
      <c r="P11" s="24"/>
      <c r="Q11" s="20"/>
      <c r="R11" s="24"/>
      <c r="S11" s="24"/>
      <c r="T11" s="20"/>
      <c r="U11" s="24"/>
      <c r="V11" s="24"/>
      <c r="W11" s="24">
        <v>16328039</v>
      </c>
      <c r="X11" s="20">
        <v>-359</v>
      </c>
      <c r="Y11" s="24">
        <v>16328398</v>
      </c>
      <c r="Z11" s="25">
        <v>-4548300.278551532</v>
      </c>
      <c r="AA11" s="26">
        <v>-359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-2661095</v>
      </c>
      <c r="D13" s="29">
        <f>SUM(D6:D12)</f>
        <v>0</v>
      </c>
      <c r="E13" s="30">
        <f t="shared" si="0"/>
        <v>90311074</v>
      </c>
      <c r="F13" s="31">
        <f t="shared" si="0"/>
        <v>86843483</v>
      </c>
      <c r="G13" s="31">
        <f t="shared" si="0"/>
        <v>3848192</v>
      </c>
      <c r="H13" s="31">
        <f t="shared" si="0"/>
        <v>3776154</v>
      </c>
      <c r="I13" s="31">
        <f t="shared" si="0"/>
        <v>5776520</v>
      </c>
      <c r="J13" s="31">
        <f t="shared" si="0"/>
        <v>13400866</v>
      </c>
      <c r="K13" s="31">
        <f t="shared" si="0"/>
        <v>7582748</v>
      </c>
      <c r="L13" s="31">
        <f t="shared" si="0"/>
        <v>5053906</v>
      </c>
      <c r="M13" s="31">
        <f t="shared" si="0"/>
        <v>6111903</v>
      </c>
      <c r="N13" s="31">
        <f t="shared" si="0"/>
        <v>18748557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32149423</v>
      </c>
      <c r="X13" s="31">
        <f t="shared" si="0"/>
        <v>63226314</v>
      </c>
      <c r="Y13" s="31">
        <f t="shared" si="0"/>
        <v>-31076891</v>
      </c>
      <c r="Z13" s="32">
        <f>+IF(X13&lt;&gt;0,+(Y13/X13)*100,0)</f>
        <v>-49.15183099239345</v>
      </c>
      <c r="AA13" s="33">
        <f>SUM(AA6:AA12)</f>
        <v>86843483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22894199</v>
      </c>
      <c r="D17" s="18"/>
      <c r="E17" s="19">
        <v>24316070</v>
      </c>
      <c r="F17" s="20">
        <v>27783661</v>
      </c>
      <c r="G17" s="24">
        <v>22487730</v>
      </c>
      <c r="H17" s="24">
        <v>406474</v>
      </c>
      <c r="I17" s="24">
        <v>1643386</v>
      </c>
      <c r="J17" s="20">
        <v>24537590</v>
      </c>
      <c r="K17" s="24">
        <v>1709770</v>
      </c>
      <c r="L17" s="24">
        <v>2838979</v>
      </c>
      <c r="M17" s="20">
        <v>1386181</v>
      </c>
      <c r="N17" s="24">
        <v>5934930</v>
      </c>
      <c r="O17" s="24"/>
      <c r="P17" s="24"/>
      <c r="Q17" s="20"/>
      <c r="R17" s="24"/>
      <c r="S17" s="24"/>
      <c r="T17" s="20"/>
      <c r="U17" s="24"/>
      <c r="V17" s="24"/>
      <c r="W17" s="24">
        <v>30472520</v>
      </c>
      <c r="X17" s="20">
        <v>7933902</v>
      </c>
      <c r="Y17" s="24">
        <v>22538618</v>
      </c>
      <c r="Z17" s="25">
        <v>284.07986385513715</v>
      </c>
      <c r="AA17" s="26">
        <v>27783661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22894199</v>
      </c>
      <c r="D25" s="29">
        <f t="shared" ref="D25:Y25" si="1">SUM(D15:D24)</f>
        <v>0</v>
      </c>
      <c r="E25" s="35">
        <f t="shared" si="1"/>
        <v>24316070</v>
      </c>
      <c r="F25" s="36">
        <f t="shared" si="1"/>
        <v>27783661</v>
      </c>
      <c r="G25" s="36">
        <f t="shared" si="1"/>
        <v>22487730</v>
      </c>
      <c r="H25" s="36">
        <f t="shared" si="1"/>
        <v>406474</v>
      </c>
      <c r="I25" s="36">
        <f t="shared" si="1"/>
        <v>1643386</v>
      </c>
      <c r="J25" s="36">
        <f t="shared" si="1"/>
        <v>24537590</v>
      </c>
      <c r="K25" s="36">
        <f t="shared" si="1"/>
        <v>1709770</v>
      </c>
      <c r="L25" s="36">
        <f t="shared" si="1"/>
        <v>2838979</v>
      </c>
      <c r="M25" s="36">
        <f t="shared" si="1"/>
        <v>1386181</v>
      </c>
      <c r="N25" s="36">
        <f t="shared" si="1"/>
        <v>5934930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30472520</v>
      </c>
      <c r="X25" s="36">
        <f t="shared" si="1"/>
        <v>7933902</v>
      </c>
      <c r="Y25" s="36">
        <f t="shared" si="1"/>
        <v>22538618</v>
      </c>
      <c r="Z25" s="37">
        <f>+IF(X25&lt;&gt;0,+(Y25/X25)*100,0)</f>
        <v>284.07986385513715</v>
      </c>
      <c r="AA25" s="38">
        <f>SUM(AA15:AA24)</f>
        <v>27783661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20233104</v>
      </c>
      <c r="D26" s="29">
        <f>+D13+D25</f>
        <v>0</v>
      </c>
      <c r="E26" s="30">
        <f t="shared" si="2"/>
        <v>114627144</v>
      </c>
      <c r="F26" s="31">
        <f t="shared" si="2"/>
        <v>114627144</v>
      </c>
      <c r="G26" s="31">
        <f t="shared" si="2"/>
        <v>26335922</v>
      </c>
      <c r="H26" s="31">
        <f t="shared" si="2"/>
        <v>4182628</v>
      </c>
      <c r="I26" s="31">
        <f t="shared" si="2"/>
        <v>7419906</v>
      </c>
      <c r="J26" s="31">
        <f t="shared" si="2"/>
        <v>37938456</v>
      </c>
      <c r="K26" s="31">
        <f t="shared" si="2"/>
        <v>9292518</v>
      </c>
      <c r="L26" s="31">
        <f t="shared" si="2"/>
        <v>7892885</v>
      </c>
      <c r="M26" s="31">
        <f t="shared" si="2"/>
        <v>7498084</v>
      </c>
      <c r="N26" s="31">
        <f t="shared" si="2"/>
        <v>24683487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62621943</v>
      </c>
      <c r="X26" s="31">
        <f t="shared" si="2"/>
        <v>71160216</v>
      </c>
      <c r="Y26" s="31">
        <f t="shared" si="2"/>
        <v>-8538273</v>
      </c>
      <c r="Z26" s="32">
        <f>+IF(X26&lt;&gt;0,+(Y26/X26)*100,0)</f>
        <v>-11.998660880961912</v>
      </c>
      <c r="AA26" s="33">
        <f>+AA13+AA25</f>
        <v>114627144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29925993</v>
      </c>
      <c r="D32" s="18"/>
      <c r="E32" s="19">
        <v>50215650</v>
      </c>
      <c r="F32" s="20">
        <v>50215650</v>
      </c>
      <c r="G32" s="20">
        <v>27135821</v>
      </c>
      <c r="H32" s="20">
        <v>221471</v>
      </c>
      <c r="I32" s="20">
        <v>882</v>
      </c>
      <c r="J32" s="20">
        <v>27358174</v>
      </c>
      <c r="K32" s="20">
        <v>882730</v>
      </c>
      <c r="L32" s="20">
        <v>1040584</v>
      </c>
      <c r="M32" s="20">
        <v>-857109</v>
      </c>
      <c r="N32" s="20">
        <v>1066205</v>
      </c>
      <c r="O32" s="20"/>
      <c r="P32" s="20"/>
      <c r="Q32" s="20"/>
      <c r="R32" s="20"/>
      <c r="S32" s="20"/>
      <c r="T32" s="20"/>
      <c r="U32" s="20"/>
      <c r="V32" s="20"/>
      <c r="W32" s="20">
        <v>28424379</v>
      </c>
      <c r="X32" s="20">
        <v>35190529</v>
      </c>
      <c r="Y32" s="20">
        <v>-6766150</v>
      </c>
      <c r="Z32" s="21">
        <v>-19.227190361361149</v>
      </c>
      <c r="AA32" s="22">
        <v>50215650</v>
      </c>
    </row>
    <row r="33" spans="1:27" x14ac:dyDescent="0.25">
      <c r="A33" s="23" t="s">
        <v>60</v>
      </c>
      <c r="B33" s="17" t="s">
        <v>32</v>
      </c>
      <c r="C33" s="18">
        <v>10435760</v>
      </c>
      <c r="D33" s="18"/>
      <c r="E33" s="19">
        <v>-12469497</v>
      </c>
      <c r="F33" s="20">
        <v>-12469497</v>
      </c>
      <c r="G33" s="20">
        <v>21375425</v>
      </c>
      <c r="H33" s="20">
        <v>-10939665</v>
      </c>
      <c r="I33" s="20">
        <v>2567915</v>
      </c>
      <c r="J33" s="20">
        <v>13003675</v>
      </c>
      <c r="K33" s="20">
        <v>-5382248</v>
      </c>
      <c r="L33" s="20">
        <v>2691345</v>
      </c>
      <c r="M33" s="20"/>
      <c r="N33" s="20">
        <v>-2690903</v>
      </c>
      <c r="O33" s="20"/>
      <c r="P33" s="20"/>
      <c r="Q33" s="20"/>
      <c r="R33" s="20"/>
      <c r="S33" s="20"/>
      <c r="T33" s="20"/>
      <c r="U33" s="20"/>
      <c r="V33" s="20"/>
      <c r="W33" s="20">
        <v>10312772</v>
      </c>
      <c r="X33" s="20">
        <v>-12469497</v>
      </c>
      <c r="Y33" s="20">
        <v>22782269</v>
      </c>
      <c r="Z33" s="21">
        <v>-182.70399359332617</v>
      </c>
      <c r="AA33" s="22">
        <v>-12469497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3306200</v>
      </c>
      <c r="F34" s="20">
        <v>3306200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2550846</v>
      </c>
      <c r="Y34" s="20">
        <v>-2550846</v>
      </c>
      <c r="Z34" s="21">
        <v>-100</v>
      </c>
      <c r="AA34" s="22">
        <v>3306200</v>
      </c>
    </row>
    <row r="35" spans="1:27" x14ac:dyDescent="0.25">
      <c r="A35" s="23" t="s">
        <v>39</v>
      </c>
      <c r="B35" s="17" t="s">
        <v>32</v>
      </c>
      <c r="C35" s="18">
        <v>5750</v>
      </c>
      <c r="D35" s="18"/>
      <c r="E35" s="19"/>
      <c r="F35" s="20"/>
      <c r="G35" s="20">
        <v>5750</v>
      </c>
      <c r="H35" s="20"/>
      <c r="I35" s="20"/>
      <c r="J35" s="20">
        <v>5750</v>
      </c>
      <c r="K35" s="20"/>
      <c r="L35" s="20">
        <v>-536</v>
      </c>
      <c r="M35" s="20"/>
      <c r="N35" s="20">
        <v>-536</v>
      </c>
      <c r="O35" s="20"/>
      <c r="P35" s="20"/>
      <c r="Q35" s="20"/>
      <c r="R35" s="20"/>
      <c r="S35" s="20"/>
      <c r="T35" s="20"/>
      <c r="U35" s="20"/>
      <c r="V35" s="20"/>
      <c r="W35" s="20">
        <v>5214</v>
      </c>
      <c r="X35" s="20"/>
      <c r="Y35" s="20">
        <v>5214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40367503</v>
      </c>
      <c r="D37" s="29">
        <f t="shared" ref="D37:Y37" si="3">SUM(D29:D36)</f>
        <v>0</v>
      </c>
      <c r="E37" s="30">
        <f t="shared" si="3"/>
        <v>41052353</v>
      </c>
      <c r="F37" s="31">
        <f t="shared" si="3"/>
        <v>41052353</v>
      </c>
      <c r="G37" s="31">
        <f t="shared" si="3"/>
        <v>48516996</v>
      </c>
      <c r="H37" s="31">
        <f t="shared" si="3"/>
        <v>-10718194</v>
      </c>
      <c r="I37" s="31">
        <f t="shared" si="3"/>
        <v>2568797</v>
      </c>
      <c r="J37" s="31">
        <f t="shared" si="3"/>
        <v>40367599</v>
      </c>
      <c r="K37" s="31">
        <f t="shared" si="3"/>
        <v>-4499518</v>
      </c>
      <c r="L37" s="31">
        <f t="shared" si="3"/>
        <v>3731393</v>
      </c>
      <c r="M37" s="31">
        <f t="shared" si="3"/>
        <v>-857109</v>
      </c>
      <c r="N37" s="31">
        <f t="shared" si="3"/>
        <v>-1625234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38742365</v>
      </c>
      <c r="X37" s="31">
        <f t="shared" si="3"/>
        <v>25271878</v>
      </c>
      <c r="Y37" s="31">
        <f t="shared" si="3"/>
        <v>13470487</v>
      </c>
      <c r="Z37" s="32">
        <f>+IF(X37&lt;&gt;0,+(Y37/X37)*100,0)</f>
        <v>53.302279316163201</v>
      </c>
      <c r="AA37" s="33">
        <f>SUM(AA29:AA36)</f>
        <v>41052353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40367503</v>
      </c>
      <c r="D44" s="29">
        <f>+D37+D43</f>
        <v>0</v>
      </c>
      <c r="E44" s="30">
        <f t="shared" si="5"/>
        <v>41052353</v>
      </c>
      <c r="F44" s="31">
        <f t="shared" si="5"/>
        <v>41052353</v>
      </c>
      <c r="G44" s="31">
        <f t="shared" si="5"/>
        <v>48516996</v>
      </c>
      <c r="H44" s="31">
        <f t="shared" si="5"/>
        <v>-10718194</v>
      </c>
      <c r="I44" s="31">
        <f t="shared" si="5"/>
        <v>2568797</v>
      </c>
      <c r="J44" s="31">
        <f t="shared" si="5"/>
        <v>40367599</v>
      </c>
      <c r="K44" s="31">
        <f t="shared" si="5"/>
        <v>-4499518</v>
      </c>
      <c r="L44" s="31">
        <f t="shared" si="5"/>
        <v>3731393</v>
      </c>
      <c r="M44" s="31">
        <f t="shared" si="5"/>
        <v>-857109</v>
      </c>
      <c r="N44" s="31">
        <f t="shared" si="5"/>
        <v>-1625234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38742365</v>
      </c>
      <c r="X44" s="31">
        <f t="shared" si="5"/>
        <v>25271878</v>
      </c>
      <c r="Y44" s="31">
        <f t="shared" si="5"/>
        <v>13470487</v>
      </c>
      <c r="Z44" s="32">
        <f>+IF(X44&lt;&gt;0,+(Y44/X44)*100,0)</f>
        <v>53.302279316163201</v>
      </c>
      <c r="AA44" s="33">
        <f>+AA37+AA43</f>
        <v>41052353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-20134399</v>
      </c>
      <c r="D45" s="42">
        <f t="shared" si="6"/>
        <v>0</v>
      </c>
      <c r="E45" s="43">
        <f t="shared" si="6"/>
        <v>73574791</v>
      </c>
      <c r="F45" s="44">
        <f t="shared" si="6"/>
        <v>73574791</v>
      </c>
      <c r="G45" s="44">
        <f t="shared" si="6"/>
        <v>-22181074</v>
      </c>
      <c r="H45" s="44">
        <f t="shared" si="6"/>
        <v>14900822</v>
      </c>
      <c r="I45" s="44">
        <f t="shared" si="6"/>
        <v>4851109</v>
      </c>
      <c r="J45" s="44">
        <f t="shared" si="6"/>
        <v>-2429143</v>
      </c>
      <c r="K45" s="44">
        <f t="shared" si="6"/>
        <v>13792036</v>
      </c>
      <c r="L45" s="44">
        <f t="shared" si="6"/>
        <v>4161492</v>
      </c>
      <c r="M45" s="44">
        <f t="shared" si="6"/>
        <v>8355193</v>
      </c>
      <c r="N45" s="44">
        <f t="shared" si="6"/>
        <v>26308721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23879578</v>
      </c>
      <c r="X45" s="44">
        <f t="shared" si="6"/>
        <v>45888338</v>
      </c>
      <c r="Y45" s="44">
        <f t="shared" si="6"/>
        <v>-22008760</v>
      </c>
      <c r="Z45" s="45">
        <f>+IF(X45&lt;&gt;0,+(Y45/X45)*100,0)</f>
        <v>-47.961553979139538</v>
      </c>
      <c r="AA45" s="46">
        <f>+AA26-AA44</f>
        <v>73574791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223640722</v>
      </c>
      <c r="D47" s="18"/>
      <c r="E47" s="19">
        <v>103274765</v>
      </c>
      <c r="F47" s="20">
        <v>103274765</v>
      </c>
      <c r="G47" s="20">
        <v>216341686</v>
      </c>
      <c r="H47" s="20">
        <v>7299035</v>
      </c>
      <c r="I47" s="20">
        <v>27449788</v>
      </c>
      <c r="J47" s="20">
        <v>251090509</v>
      </c>
      <c r="K47" s="20">
        <v>3927601</v>
      </c>
      <c r="L47" s="20">
        <v>24474</v>
      </c>
      <c r="M47" s="20">
        <v>3765816</v>
      </c>
      <c r="N47" s="20">
        <v>7717891</v>
      </c>
      <c r="O47" s="20"/>
      <c r="P47" s="20"/>
      <c r="Q47" s="20"/>
      <c r="R47" s="20"/>
      <c r="S47" s="20"/>
      <c r="T47" s="20"/>
      <c r="U47" s="20"/>
      <c r="V47" s="20"/>
      <c r="W47" s="20">
        <v>258808400</v>
      </c>
      <c r="X47" s="20">
        <v>103274765</v>
      </c>
      <c r="Y47" s="20">
        <v>155533635</v>
      </c>
      <c r="Z47" s="47">
        <v>150.60178059954919</v>
      </c>
      <c r="AA47" s="22">
        <v>103274765</v>
      </c>
    </row>
    <row r="48" spans="1:27" x14ac:dyDescent="0.25">
      <c r="A48" s="23" t="s">
        <v>73</v>
      </c>
      <c r="B48" s="17" t="s">
        <v>32</v>
      </c>
      <c r="C48" s="18">
        <v>-16690233</v>
      </c>
      <c r="D48" s="18"/>
      <c r="E48" s="19">
        <v>-12973913</v>
      </c>
      <c r="F48" s="20">
        <v>-12973913</v>
      </c>
      <c r="G48" s="20">
        <v>-15596431</v>
      </c>
      <c r="H48" s="20">
        <v>-1093802</v>
      </c>
      <c r="I48" s="20"/>
      <c r="J48" s="20">
        <v>-16690233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-16690233</v>
      </c>
      <c r="X48" s="20">
        <v>-12973913</v>
      </c>
      <c r="Y48" s="20">
        <v>-3716320</v>
      </c>
      <c r="Z48" s="47">
        <v>28.644557736744495</v>
      </c>
      <c r="AA48" s="22">
        <v>-12973913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206950489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90300852</v>
      </c>
      <c r="G50" s="52">
        <f t="shared" si="7"/>
        <v>200745255</v>
      </c>
      <c r="H50" s="52">
        <f t="shared" si="7"/>
        <v>6205233</v>
      </c>
      <c r="I50" s="52">
        <f t="shared" si="7"/>
        <v>27449788</v>
      </c>
      <c r="J50" s="52">
        <f t="shared" si="7"/>
        <v>234400276</v>
      </c>
      <c r="K50" s="52">
        <f t="shared" si="7"/>
        <v>3927601</v>
      </c>
      <c r="L50" s="52">
        <f t="shared" si="7"/>
        <v>24474</v>
      </c>
      <c r="M50" s="52">
        <f t="shared" si="7"/>
        <v>3765816</v>
      </c>
      <c r="N50" s="52">
        <f t="shared" si="7"/>
        <v>7717891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242118167</v>
      </c>
      <c r="X50" s="52">
        <f t="shared" si="7"/>
        <v>90300852</v>
      </c>
      <c r="Y50" s="52">
        <f t="shared" si="7"/>
        <v>151817315</v>
      </c>
      <c r="Z50" s="53">
        <f>+IF(X50&lt;&gt;0,+(Y50/X50)*100,0)</f>
        <v>168.12390097936174</v>
      </c>
      <c r="AA50" s="54">
        <f>SUM(AA47:AA49)</f>
        <v>90300852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71119135</v>
      </c>
      <c r="D6" s="18"/>
      <c r="E6" s="19">
        <v>56678140</v>
      </c>
      <c r="F6" s="20"/>
      <c r="G6" s="20">
        <v>19174695</v>
      </c>
      <c r="H6" s="20">
        <v>6976616</v>
      </c>
      <c r="I6" s="20">
        <v>5910663</v>
      </c>
      <c r="J6" s="20">
        <v>32061974</v>
      </c>
      <c r="K6" s="20">
        <v>3338482</v>
      </c>
      <c r="L6" s="20">
        <v>6432531</v>
      </c>
      <c r="M6" s="20">
        <v>15719613</v>
      </c>
      <c r="N6" s="20">
        <v>25490626</v>
      </c>
      <c r="O6" s="20"/>
      <c r="P6" s="20"/>
      <c r="Q6" s="20"/>
      <c r="R6" s="20"/>
      <c r="S6" s="20"/>
      <c r="T6" s="20"/>
      <c r="U6" s="20"/>
      <c r="V6" s="20"/>
      <c r="W6" s="20">
        <v>57552600</v>
      </c>
      <c r="X6" s="20"/>
      <c r="Y6" s="20">
        <v>57552600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-7304708</v>
      </c>
      <c r="D7" s="18"/>
      <c r="E7" s="19">
        <v>6106434</v>
      </c>
      <c r="F7" s="20">
        <v>6106434</v>
      </c>
      <c r="G7" s="20">
        <v>-30592295</v>
      </c>
      <c r="H7" s="20">
        <v>-7891828</v>
      </c>
      <c r="I7" s="20">
        <v>14296729</v>
      </c>
      <c r="J7" s="20">
        <v>-24187394</v>
      </c>
      <c r="K7" s="20">
        <v>-8877851</v>
      </c>
      <c r="L7" s="20">
        <v>-454524</v>
      </c>
      <c r="M7" s="20">
        <v>137855</v>
      </c>
      <c r="N7" s="20">
        <v>-9194520</v>
      </c>
      <c r="O7" s="20"/>
      <c r="P7" s="20"/>
      <c r="Q7" s="20"/>
      <c r="R7" s="20"/>
      <c r="S7" s="20"/>
      <c r="T7" s="20"/>
      <c r="U7" s="20"/>
      <c r="V7" s="20"/>
      <c r="W7" s="20">
        <v>-33381914</v>
      </c>
      <c r="X7" s="20">
        <v>-3250748</v>
      </c>
      <c r="Y7" s="20">
        <v>-30131166</v>
      </c>
      <c r="Z7" s="21">
        <v>926.8994705218613</v>
      </c>
      <c r="AA7" s="22">
        <v>6106434</v>
      </c>
    </row>
    <row r="8" spans="1:27" x14ac:dyDescent="0.25">
      <c r="A8" s="23" t="s">
        <v>36</v>
      </c>
      <c r="B8" s="17" t="s">
        <v>32</v>
      </c>
      <c r="C8" s="18">
        <v>1339731</v>
      </c>
      <c r="D8" s="18"/>
      <c r="E8" s="19">
        <v>1339731</v>
      </c>
      <c r="F8" s="20">
        <v>1339731</v>
      </c>
      <c r="G8" s="20">
        <v>1339731</v>
      </c>
      <c r="H8" s="20">
        <v>-598160</v>
      </c>
      <c r="I8" s="20"/>
      <c r="J8" s="20">
        <v>741571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741571</v>
      </c>
      <c r="X8" s="20">
        <v>1339731</v>
      </c>
      <c r="Y8" s="20">
        <v>-598160</v>
      </c>
      <c r="Z8" s="21">
        <v>-44.647768843148363</v>
      </c>
      <c r="AA8" s="22">
        <v>1339731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-245443</v>
      </c>
      <c r="D10" s="18"/>
      <c r="E10" s="19">
        <v>1268912</v>
      </c>
      <c r="F10" s="20">
        <v>1268912</v>
      </c>
      <c r="G10" s="20">
        <v>1268912</v>
      </c>
      <c r="H10" s="20">
        <v>-529970</v>
      </c>
      <c r="I10" s="20">
        <v>-32227</v>
      </c>
      <c r="J10" s="20">
        <v>706715</v>
      </c>
      <c r="K10" s="20">
        <v>-5306</v>
      </c>
      <c r="L10" s="20">
        <v>-77558</v>
      </c>
      <c r="M10" s="20">
        <v>-16186</v>
      </c>
      <c r="N10" s="20">
        <v>-99050</v>
      </c>
      <c r="O10" s="20"/>
      <c r="P10" s="20"/>
      <c r="Q10" s="20"/>
      <c r="R10" s="20"/>
      <c r="S10" s="20"/>
      <c r="T10" s="20"/>
      <c r="U10" s="20"/>
      <c r="V10" s="20"/>
      <c r="W10" s="20">
        <v>607665</v>
      </c>
      <c r="X10" s="20">
        <v>1268912</v>
      </c>
      <c r="Y10" s="20">
        <v>-661247</v>
      </c>
      <c r="Z10" s="21">
        <v>-52.111336325923304</v>
      </c>
      <c r="AA10" s="22">
        <v>1268912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53773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64908715</v>
      </c>
      <c r="D13" s="29">
        <f>SUM(D6:D12)</f>
        <v>0</v>
      </c>
      <c r="E13" s="30">
        <f t="shared" si="0"/>
        <v>65446990</v>
      </c>
      <c r="F13" s="31">
        <f t="shared" si="0"/>
        <v>8715077</v>
      </c>
      <c r="G13" s="31">
        <f t="shared" si="0"/>
        <v>-8808957</v>
      </c>
      <c r="H13" s="31">
        <f t="shared" si="0"/>
        <v>-2043342</v>
      </c>
      <c r="I13" s="31">
        <f t="shared" si="0"/>
        <v>20175165</v>
      </c>
      <c r="J13" s="31">
        <f t="shared" si="0"/>
        <v>9322866</v>
      </c>
      <c r="K13" s="31">
        <f t="shared" si="0"/>
        <v>-5544675</v>
      </c>
      <c r="L13" s="31">
        <f t="shared" si="0"/>
        <v>5900449</v>
      </c>
      <c r="M13" s="31">
        <f t="shared" si="0"/>
        <v>15841282</v>
      </c>
      <c r="N13" s="31">
        <f t="shared" si="0"/>
        <v>16197056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25519922</v>
      </c>
      <c r="X13" s="31">
        <f t="shared" si="0"/>
        <v>-642105</v>
      </c>
      <c r="Y13" s="31">
        <f t="shared" si="0"/>
        <v>26162027</v>
      </c>
      <c r="Z13" s="32">
        <f>+IF(X13&lt;&gt;0,+(Y13/X13)*100,0)</f>
        <v>-4074.4157108261115</v>
      </c>
      <c r="AA13" s="33">
        <f>SUM(AA6:AA12)</f>
        <v>8715077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-8828226</v>
      </c>
      <c r="D17" s="18"/>
      <c r="E17" s="19">
        <v>-2924517</v>
      </c>
      <c r="F17" s="20">
        <v>-770772</v>
      </c>
      <c r="G17" s="24">
        <v>22430148</v>
      </c>
      <c r="H17" s="24">
        <v>-7323370</v>
      </c>
      <c r="I17" s="24">
        <v>-14695227</v>
      </c>
      <c r="J17" s="20">
        <v>411551</v>
      </c>
      <c r="K17" s="24">
        <v>2049712</v>
      </c>
      <c r="L17" s="24">
        <v>1006050</v>
      </c>
      <c r="M17" s="20">
        <v>640951</v>
      </c>
      <c r="N17" s="24">
        <v>3696713</v>
      </c>
      <c r="O17" s="24"/>
      <c r="P17" s="24"/>
      <c r="Q17" s="20"/>
      <c r="R17" s="24"/>
      <c r="S17" s="24"/>
      <c r="T17" s="20"/>
      <c r="U17" s="24"/>
      <c r="V17" s="24"/>
      <c r="W17" s="24">
        <v>4108264</v>
      </c>
      <c r="X17" s="20">
        <v>-2123595</v>
      </c>
      <c r="Y17" s="24">
        <v>6231859</v>
      </c>
      <c r="Z17" s="25">
        <v>-293.45798045295834</v>
      </c>
      <c r="AA17" s="26">
        <v>-770772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-8828226</v>
      </c>
      <c r="D25" s="29">
        <f t="shared" ref="D25:Y25" si="1">SUM(D15:D24)</f>
        <v>0</v>
      </c>
      <c r="E25" s="35">
        <f t="shared" si="1"/>
        <v>-2924517</v>
      </c>
      <c r="F25" s="36">
        <f t="shared" si="1"/>
        <v>-770772</v>
      </c>
      <c r="G25" s="36">
        <f t="shared" si="1"/>
        <v>22430148</v>
      </c>
      <c r="H25" s="36">
        <f t="shared" si="1"/>
        <v>-7323370</v>
      </c>
      <c r="I25" s="36">
        <f t="shared" si="1"/>
        <v>-14695227</v>
      </c>
      <c r="J25" s="36">
        <f t="shared" si="1"/>
        <v>411551</v>
      </c>
      <c r="K25" s="36">
        <f t="shared" si="1"/>
        <v>2049712</v>
      </c>
      <c r="L25" s="36">
        <f t="shared" si="1"/>
        <v>1006050</v>
      </c>
      <c r="M25" s="36">
        <f t="shared" si="1"/>
        <v>640951</v>
      </c>
      <c r="N25" s="36">
        <f t="shared" si="1"/>
        <v>3696713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4108264</v>
      </c>
      <c r="X25" s="36">
        <f t="shared" si="1"/>
        <v>-2123595</v>
      </c>
      <c r="Y25" s="36">
        <f t="shared" si="1"/>
        <v>6231859</v>
      </c>
      <c r="Z25" s="37">
        <f>+IF(X25&lt;&gt;0,+(Y25/X25)*100,0)</f>
        <v>-293.45798045295834</v>
      </c>
      <c r="AA25" s="38">
        <f>SUM(AA15:AA24)</f>
        <v>-770772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56080489</v>
      </c>
      <c r="D26" s="29">
        <f>+D13+D25</f>
        <v>0</v>
      </c>
      <c r="E26" s="30">
        <f t="shared" si="2"/>
        <v>62522473</v>
      </c>
      <c r="F26" s="31">
        <f t="shared" si="2"/>
        <v>7944305</v>
      </c>
      <c r="G26" s="31">
        <f t="shared" si="2"/>
        <v>13621191</v>
      </c>
      <c r="H26" s="31">
        <f t="shared" si="2"/>
        <v>-9366712</v>
      </c>
      <c r="I26" s="31">
        <f t="shared" si="2"/>
        <v>5479938</v>
      </c>
      <c r="J26" s="31">
        <f t="shared" si="2"/>
        <v>9734417</v>
      </c>
      <c r="K26" s="31">
        <f t="shared" si="2"/>
        <v>-3494963</v>
      </c>
      <c r="L26" s="31">
        <f t="shared" si="2"/>
        <v>6906499</v>
      </c>
      <c r="M26" s="31">
        <f t="shared" si="2"/>
        <v>16482233</v>
      </c>
      <c r="N26" s="31">
        <f t="shared" si="2"/>
        <v>19893769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29628186</v>
      </c>
      <c r="X26" s="31">
        <f t="shared" si="2"/>
        <v>-2765700</v>
      </c>
      <c r="Y26" s="31">
        <f t="shared" si="2"/>
        <v>32393886</v>
      </c>
      <c r="Z26" s="32">
        <f>+IF(X26&lt;&gt;0,+(Y26/X26)*100,0)</f>
        <v>-1171.2725892179196</v>
      </c>
      <c r="AA26" s="33">
        <f>+AA13+AA25</f>
        <v>7944305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16044075</v>
      </c>
      <c r="D32" s="18"/>
      <c r="E32" s="19"/>
      <c r="F32" s="20">
        <v>34930633</v>
      </c>
      <c r="G32" s="20">
        <v>1857904</v>
      </c>
      <c r="H32" s="20">
        <v>1503886</v>
      </c>
      <c r="I32" s="20">
        <v>-3124743</v>
      </c>
      <c r="J32" s="20">
        <v>237047</v>
      </c>
      <c r="K32" s="20">
        <v>13246099</v>
      </c>
      <c r="L32" s="20">
        <v>1043349</v>
      </c>
      <c r="M32" s="20">
        <v>20265762</v>
      </c>
      <c r="N32" s="20">
        <v>34555210</v>
      </c>
      <c r="O32" s="20"/>
      <c r="P32" s="20"/>
      <c r="Q32" s="20"/>
      <c r="R32" s="20"/>
      <c r="S32" s="20"/>
      <c r="T32" s="20"/>
      <c r="U32" s="20"/>
      <c r="V32" s="20"/>
      <c r="W32" s="20">
        <v>34792257</v>
      </c>
      <c r="X32" s="20">
        <v>17465330</v>
      </c>
      <c r="Y32" s="20">
        <v>17326927</v>
      </c>
      <c r="Z32" s="21">
        <v>99.207555769057905</v>
      </c>
      <c r="AA32" s="22">
        <v>34930633</v>
      </c>
    </row>
    <row r="33" spans="1:27" x14ac:dyDescent="0.25">
      <c r="A33" s="23" t="s">
        <v>60</v>
      </c>
      <c r="B33" s="17" t="s">
        <v>32</v>
      </c>
      <c r="C33" s="18">
        <v>445567</v>
      </c>
      <c r="D33" s="18"/>
      <c r="E33" s="19"/>
      <c r="F33" s="20"/>
      <c r="G33" s="20">
        <v>2000000</v>
      </c>
      <c r="H33" s="20"/>
      <c r="I33" s="20">
        <v>-234099</v>
      </c>
      <c r="J33" s="20">
        <v>1765901</v>
      </c>
      <c r="K33" s="20">
        <v>-1023945</v>
      </c>
      <c r="L33" s="20">
        <v>3109263</v>
      </c>
      <c r="M33" s="20">
        <v>-640951</v>
      </c>
      <c r="N33" s="20">
        <v>1444367</v>
      </c>
      <c r="O33" s="20"/>
      <c r="P33" s="20"/>
      <c r="Q33" s="20"/>
      <c r="R33" s="20"/>
      <c r="S33" s="20"/>
      <c r="T33" s="20"/>
      <c r="U33" s="20"/>
      <c r="V33" s="20"/>
      <c r="W33" s="20">
        <v>3210268</v>
      </c>
      <c r="X33" s="20"/>
      <c r="Y33" s="20">
        <v>3210268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2989178</v>
      </c>
      <c r="D35" s="18"/>
      <c r="E35" s="19">
        <v>2</v>
      </c>
      <c r="F35" s="20"/>
      <c r="G35" s="20">
        <v>3335850</v>
      </c>
      <c r="H35" s="20">
        <v>-19567</v>
      </c>
      <c r="I35" s="20">
        <v>-41959</v>
      </c>
      <c r="J35" s="20">
        <v>3274324</v>
      </c>
      <c r="K35" s="20">
        <v>-4207</v>
      </c>
      <c r="L35" s="20"/>
      <c r="M35" s="20"/>
      <c r="N35" s="20">
        <v>-4207</v>
      </c>
      <c r="O35" s="20"/>
      <c r="P35" s="20"/>
      <c r="Q35" s="20"/>
      <c r="R35" s="20"/>
      <c r="S35" s="20"/>
      <c r="T35" s="20"/>
      <c r="U35" s="20"/>
      <c r="V35" s="20"/>
      <c r="W35" s="20">
        <v>3270117</v>
      </c>
      <c r="X35" s="20"/>
      <c r="Y35" s="20">
        <v>3270117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19478820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34930633</v>
      </c>
      <c r="G37" s="31">
        <f t="shared" si="3"/>
        <v>7193754</v>
      </c>
      <c r="H37" s="31">
        <f t="shared" si="3"/>
        <v>1484319</v>
      </c>
      <c r="I37" s="31">
        <f t="shared" si="3"/>
        <v>-3400801</v>
      </c>
      <c r="J37" s="31">
        <f t="shared" si="3"/>
        <v>5277272</v>
      </c>
      <c r="K37" s="31">
        <f t="shared" si="3"/>
        <v>12217947</v>
      </c>
      <c r="L37" s="31">
        <f t="shared" si="3"/>
        <v>4152612</v>
      </c>
      <c r="M37" s="31">
        <f t="shared" si="3"/>
        <v>19624811</v>
      </c>
      <c r="N37" s="31">
        <f t="shared" si="3"/>
        <v>35995370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41272642</v>
      </c>
      <c r="X37" s="31">
        <f t="shared" si="3"/>
        <v>17465330</v>
      </c>
      <c r="Y37" s="31">
        <f t="shared" si="3"/>
        <v>23807312</v>
      </c>
      <c r="Z37" s="32">
        <f>+IF(X37&lt;&gt;0,+(Y37/X37)*100,0)</f>
        <v>136.31183607753186</v>
      </c>
      <c r="AA37" s="33">
        <f>SUM(AA29:AA36)</f>
        <v>34930633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19478820</v>
      </c>
      <c r="D44" s="29">
        <f>+D37+D43</f>
        <v>0</v>
      </c>
      <c r="E44" s="30">
        <f t="shared" si="5"/>
        <v>2</v>
      </c>
      <c r="F44" s="31">
        <f t="shared" si="5"/>
        <v>34930633</v>
      </c>
      <c r="G44" s="31">
        <f t="shared" si="5"/>
        <v>7193754</v>
      </c>
      <c r="H44" s="31">
        <f t="shared" si="5"/>
        <v>1484319</v>
      </c>
      <c r="I44" s="31">
        <f t="shared" si="5"/>
        <v>-3400801</v>
      </c>
      <c r="J44" s="31">
        <f t="shared" si="5"/>
        <v>5277272</v>
      </c>
      <c r="K44" s="31">
        <f t="shared" si="5"/>
        <v>12217947</v>
      </c>
      <c r="L44" s="31">
        <f t="shared" si="5"/>
        <v>4152612</v>
      </c>
      <c r="M44" s="31">
        <f t="shared" si="5"/>
        <v>19624811</v>
      </c>
      <c r="N44" s="31">
        <f t="shared" si="5"/>
        <v>35995370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41272642</v>
      </c>
      <c r="X44" s="31">
        <f t="shared" si="5"/>
        <v>17465330</v>
      </c>
      <c r="Y44" s="31">
        <f t="shared" si="5"/>
        <v>23807312</v>
      </c>
      <c r="Z44" s="32">
        <f>+IF(X44&lt;&gt;0,+(Y44/X44)*100,0)</f>
        <v>136.31183607753186</v>
      </c>
      <c r="AA44" s="33">
        <f>+AA37+AA43</f>
        <v>34930633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36601669</v>
      </c>
      <c r="D45" s="42">
        <f t="shared" si="6"/>
        <v>0</v>
      </c>
      <c r="E45" s="43">
        <f t="shared" si="6"/>
        <v>62522471</v>
      </c>
      <c r="F45" s="44">
        <f t="shared" si="6"/>
        <v>-26986328</v>
      </c>
      <c r="G45" s="44">
        <f t="shared" si="6"/>
        <v>6427437</v>
      </c>
      <c r="H45" s="44">
        <f t="shared" si="6"/>
        <v>-10851031</v>
      </c>
      <c r="I45" s="44">
        <f t="shared" si="6"/>
        <v>8880739</v>
      </c>
      <c r="J45" s="44">
        <f t="shared" si="6"/>
        <v>4457145</v>
      </c>
      <c r="K45" s="44">
        <f t="shared" si="6"/>
        <v>-15712910</v>
      </c>
      <c r="L45" s="44">
        <f t="shared" si="6"/>
        <v>2753887</v>
      </c>
      <c r="M45" s="44">
        <f t="shared" si="6"/>
        <v>-3142578</v>
      </c>
      <c r="N45" s="44">
        <f t="shared" si="6"/>
        <v>-16101601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-11644456</v>
      </c>
      <c r="X45" s="44">
        <f t="shared" si="6"/>
        <v>-20231030</v>
      </c>
      <c r="Y45" s="44">
        <f t="shared" si="6"/>
        <v>8586574</v>
      </c>
      <c r="Z45" s="45">
        <f>+IF(X45&lt;&gt;0,+(Y45/X45)*100,0)</f>
        <v>-42.442594371121984</v>
      </c>
      <c r="AA45" s="46">
        <f>+AA26-AA44</f>
        <v>-26986328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5396996</v>
      </c>
      <c r="D6" s="18"/>
      <c r="E6" s="19">
        <v>-3649652</v>
      </c>
      <c r="F6" s="20">
        <v>-3649652</v>
      </c>
      <c r="G6" s="20">
        <v>260008</v>
      </c>
      <c r="H6" s="20">
        <v>89948</v>
      </c>
      <c r="I6" s="20">
        <v>2265960</v>
      </c>
      <c r="J6" s="20">
        <v>2615916</v>
      </c>
      <c r="K6" s="20">
        <v>-721551</v>
      </c>
      <c r="L6" s="20">
        <v>-87295</v>
      </c>
      <c r="M6" s="20">
        <v>-978583</v>
      </c>
      <c r="N6" s="20">
        <v>-1787429</v>
      </c>
      <c r="O6" s="20"/>
      <c r="P6" s="20"/>
      <c r="Q6" s="20"/>
      <c r="R6" s="20"/>
      <c r="S6" s="20"/>
      <c r="T6" s="20"/>
      <c r="U6" s="20"/>
      <c r="V6" s="20"/>
      <c r="W6" s="20">
        <v>828487</v>
      </c>
      <c r="X6" s="20">
        <v>-1927708</v>
      </c>
      <c r="Y6" s="20">
        <v>2756195</v>
      </c>
      <c r="Z6" s="21">
        <v>-142.97782651729412</v>
      </c>
      <c r="AA6" s="22">
        <v>-3649652</v>
      </c>
    </row>
    <row r="7" spans="1:27" x14ac:dyDescent="0.25">
      <c r="A7" s="23" t="s">
        <v>35</v>
      </c>
      <c r="B7" s="17" t="s">
        <v>32</v>
      </c>
      <c r="C7" s="18">
        <v>1488380</v>
      </c>
      <c r="D7" s="18"/>
      <c r="E7" s="19">
        <v>381231</v>
      </c>
      <c r="F7" s="20">
        <v>381231</v>
      </c>
      <c r="G7" s="20">
        <v>675403</v>
      </c>
      <c r="H7" s="20">
        <v>-435589</v>
      </c>
      <c r="I7" s="20">
        <v>526278</v>
      </c>
      <c r="J7" s="20">
        <v>766092</v>
      </c>
      <c r="K7" s="20">
        <v>73612</v>
      </c>
      <c r="L7" s="20">
        <v>277064</v>
      </c>
      <c r="M7" s="20">
        <v>150024</v>
      </c>
      <c r="N7" s="20">
        <v>500700</v>
      </c>
      <c r="O7" s="20"/>
      <c r="P7" s="20"/>
      <c r="Q7" s="20"/>
      <c r="R7" s="20"/>
      <c r="S7" s="20"/>
      <c r="T7" s="20"/>
      <c r="U7" s="20"/>
      <c r="V7" s="20"/>
      <c r="W7" s="20">
        <v>1266792</v>
      </c>
      <c r="X7" s="20">
        <v>165923</v>
      </c>
      <c r="Y7" s="20">
        <v>1100869</v>
      </c>
      <c r="Z7" s="21">
        <v>663.48185604165792</v>
      </c>
      <c r="AA7" s="22">
        <v>381231</v>
      </c>
    </row>
    <row r="8" spans="1:27" x14ac:dyDescent="0.25">
      <c r="A8" s="23" t="s">
        <v>36</v>
      </c>
      <c r="B8" s="17" t="s">
        <v>32</v>
      </c>
      <c r="C8" s="18">
        <v>30996</v>
      </c>
      <c r="D8" s="18"/>
      <c r="E8" s="19"/>
      <c r="F8" s="20"/>
      <c r="G8" s="20">
        <v>25849</v>
      </c>
      <c r="H8" s="20">
        <v>-4716</v>
      </c>
      <c r="I8" s="20">
        <v>-4152</v>
      </c>
      <c r="J8" s="20">
        <v>16981</v>
      </c>
      <c r="K8" s="20">
        <v>-3900</v>
      </c>
      <c r="L8" s="20">
        <v>-3551</v>
      </c>
      <c r="M8" s="20">
        <v>-3402</v>
      </c>
      <c r="N8" s="20">
        <v>-10853</v>
      </c>
      <c r="O8" s="20"/>
      <c r="P8" s="20"/>
      <c r="Q8" s="20"/>
      <c r="R8" s="20"/>
      <c r="S8" s="20"/>
      <c r="T8" s="20"/>
      <c r="U8" s="20"/>
      <c r="V8" s="20"/>
      <c r="W8" s="20">
        <v>6128</v>
      </c>
      <c r="X8" s="20"/>
      <c r="Y8" s="20">
        <v>6128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60750</v>
      </c>
      <c r="D10" s="18"/>
      <c r="E10" s="19">
        <v>184167</v>
      </c>
      <c r="F10" s="20">
        <v>184167</v>
      </c>
      <c r="G10" s="20">
        <v>184167</v>
      </c>
      <c r="H10" s="20"/>
      <c r="I10" s="20">
        <v>55854</v>
      </c>
      <c r="J10" s="20">
        <v>240021</v>
      </c>
      <c r="K10" s="20">
        <v>-23148</v>
      </c>
      <c r="L10" s="20">
        <v>-948</v>
      </c>
      <c r="M10" s="20">
        <v>-3024</v>
      </c>
      <c r="N10" s="20">
        <v>-27120</v>
      </c>
      <c r="O10" s="20"/>
      <c r="P10" s="20"/>
      <c r="Q10" s="20"/>
      <c r="R10" s="20"/>
      <c r="S10" s="20"/>
      <c r="T10" s="20"/>
      <c r="U10" s="20"/>
      <c r="V10" s="20"/>
      <c r="W10" s="20">
        <v>212901</v>
      </c>
      <c r="X10" s="20">
        <v>184167</v>
      </c>
      <c r="Y10" s="20">
        <v>28734</v>
      </c>
      <c r="Z10" s="21">
        <v>15.602143706527228</v>
      </c>
      <c r="AA10" s="22">
        <v>184167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6732</v>
      </c>
      <c r="F11" s="20">
        <v>6732</v>
      </c>
      <c r="G11" s="24"/>
      <c r="H11" s="24">
        <v>114965</v>
      </c>
      <c r="I11" s="24"/>
      <c r="J11" s="20">
        <v>114965</v>
      </c>
      <c r="K11" s="24">
        <v>762040</v>
      </c>
      <c r="L11" s="24">
        <v>259390</v>
      </c>
      <c r="M11" s="20">
        <v>586050</v>
      </c>
      <c r="N11" s="24">
        <v>1607480</v>
      </c>
      <c r="O11" s="24"/>
      <c r="P11" s="24"/>
      <c r="Q11" s="20"/>
      <c r="R11" s="24"/>
      <c r="S11" s="24"/>
      <c r="T11" s="20"/>
      <c r="U11" s="24"/>
      <c r="V11" s="24"/>
      <c r="W11" s="24">
        <v>1722445</v>
      </c>
      <c r="X11" s="20">
        <v>6732</v>
      </c>
      <c r="Y11" s="24">
        <v>1715713</v>
      </c>
      <c r="Z11" s="25">
        <v>25485.932857991684</v>
      </c>
      <c r="AA11" s="26">
        <v>6732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6977122</v>
      </c>
      <c r="D13" s="29">
        <f>SUM(D6:D12)</f>
        <v>0</v>
      </c>
      <c r="E13" s="30">
        <f t="shared" si="0"/>
        <v>-3077522</v>
      </c>
      <c r="F13" s="31">
        <f t="shared" si="0"/>
        <v>-3077522</v>
      </c>
      <c r="G13" s="31">
        <f t="shared" si="0"/>
        <v>1145427</v>
      </c>
      <c r="H13" s="31">
        <f t="shared" si="0"/>
        <v>-235392</v>
      </c>
      <c r="I13" s="31">
        <f t="shared" si="0"/>
        <v>2843940</v>
      </c>
      <c r="J13" s="31">
        <f t="shared" si="0"/>
        <v>3753975</v>
      </c>
      <c r="K13" s="31">
        <f t="shared" si="0"/>
        <v>87053</v>
      </c>
      <c r="L13" s="31">
        <f t="shared" si="0"/>
        <v>444660</v>
      </c>
      <c r="M13" s="31">
        <f t="shared" si="0"/>
        <v>-248935</v>
      </c>
      <c r="N13" s="31">
        <f t="shared" si="0"/>
        <v>282778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4036753</v>
      </c>
      <c r="X13" s="31">
        <f t="shared" si="0"/>
        <v>-1570886</v>
      </c>
      <c r="Y13" s="31">
        <f t="shared" si="0"/>
        <v>5607639</v>
      </c>
      <c r="Z13" s="32">
        <f>+IF(X13&lt;&gt;0,+(Y13/X13)*100,0)</f>
        <v>-356.97300758934767</v>
      </c>
      <c r="AA13" s="33">
        <f>SUM(AA6:AA12)</f>
        <v>-3077522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94916382</v>
      </c>
      <c r="D17" s="18"/>
      <c r="E17" s="19">
        <v>97529211</v>
      </c>
      <c r="F17" s="20">
        <v>97529211</v>
      </c>
      <c r="G17" s="24">
        <v>96159013</v>
      </c>
      <c r="H17" s="24">
        <v>-1072298</v>
      </c>
      <c r="I17" s="24">
        <v>-24372374</v>
      </c>
      <c r="J17" s="20">
        <v>70714341</v>
      </c>
      <c r="K17" s="24">
        <v>149</v>
      </c>
      <c r="L17" s="24">
        <v>-125665</v>
      </c>
      <c r="M17" s="20">
        <v>460780</v>
      </c>
      <c r="N17" s="24">
        <v>335264</v>
      </c>
      <c r="O17" s="24"/>
      <c r="P17" s="24"/>
      <c r="Q17" s="20"/>
      <c r="R17" s="24"/>
      <c r="S17" s="24"/>
      <c r="T17" s="20"/>
      <c r="U17" s="24"/>
      <c r="V17" s="24"/>
      <c r="W17" s="24">
        <v>71049605</v>
      </c>
      <c r="X17" s="20">
        <v>94023177</v>
      </c>
      <c r="Y17" s="24">
        <v>-22973572</v>
      </c>
      <c r="Z17" s="25">
        <v>-24.433945685540916</v>
      </c>
      <c r="AA17" s="26">
        <v>97529211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94916382</v>
      </c>
      <c r="D25" s="29">
        <f t="shared" ref="D25:Y25" si="1">SUM(D15:D24)</f>
        <v>0</v>
      </c>
      <c r="E25" s="35">
        <f t="shared" si="1"/>
        <v>97529211</v>
      </c>
      <c r="F25" s="36">
        <f t="shared" si="1"/>
        <v>97529211</v>
      </c>
      <c r="G25" s="36">
        <f t="shared" si="1"/>
        <v>96159013</v>
      </c>
      <c r="H25" s="36">
        <f t="shared" si="1"/>
        <v>-1072298</v>
      </c>
      <c r="I25" s="36">
        <f t="shared" si="1"/>
        <v>-24372374</v>
      </c>
      <c r="J25" s="36">
        <f t="shared" si="1"/>
        <v>70714341</v>
      </c>
      <c r="K25" s="36">
        <f t="shared" si="1"/>
        <v>149</v>
      </c>
      <c r="L25" s="36">
        <f t="shared" si="1"/>
        <v>-125665</v>
      </c>
      <c r="M25" s="36">
        <f t="shared" si="1"/>
        <v>460780</v>
      </c>
      <c r="N25" s="36">
        <f t="shared" si="1"/>
        <v>335264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71049605</v>
      </c>
      <c r="X25" s="36">
        <f t="shared" si="1"/>
        <v>94023177</v>
      </c>
      <c r="Y25" s="36">
        <f t="shared" si="1"/>
        <v>-22973572</v>
      </c>
      <c r="Z25" s="37">
        <f>+IF(X25&lt;&gt;0,+(Y25/X25)*100,0)</f>
        <v>-24.433945685540916</v>
      </c>
      <c r="AA25" s="38">
        <f>SUM(AA15:AA24)</f>
        <v>97529211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101893504</v>
      </c>
      <c r="D26" s="29">
        <f>+D13+D25</f>
        <v>0</v>
      </c>
      <c r="E26" s="30">
        <f t="shared" si="2"/>
        <v>94451689</v>
      </c>
      <c r="F26" s="31">
        <f t="shared" si="2"/>
        <v>94451689</v>
      </c>
      <c r="G26" s="31">
        <f t="shared" si="2"/>
        <v>97304440</v>
      </c>
      <c r="H26" s="31">
        <f t="shared" si="2"/>
        <v>-1307690</v>
      </c>
      <c r="I26" s="31">
        <f t="shared" si="2"/>
        <v>-21528434</v>
      </c>
      <c r="J26" s="31">
        <f t="shared" si="2"/>
        <v>74468316</v>
      </c>
      <c r="K26" s="31">
        <f t="shared" si="2"/>
        <v>87202</v>
      </c>
      <c r="L26" s="31">
        <f t="shared" si="2"/>
        <v>318995</v>
      </c>
      <c r="M26" s="31">
        <f t="shared" si="2"/>
        <v>211845</v>
      </c>
      <c r="N26" s="31">
        <f t="shared" si="2"/>
        <v>618042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75086358</v>
      </c>
      <c r="X26" s="31">
        <f t="shared" si="2"/>
        <v>92452291</v>
      </c>
      <c r="Y26" s="31">
        <f t="shared" si="2"/>
        <v>-17365933</v>
      </c>
      <c r="Z26" s="32">
        <f>+IF(X26&lt;&gt;0,+(Y26/X26)*100,0)</f>
        <v>-18.783669730802018</v>
      </c>
      <c r="AA26" s="33">
        <f>+AA13+AA25</f>
        <v>94451689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582920</v>
      </c>
      <c r="D31" s="18"/>
      <c r="E31" s="19">
        <v>535862</v>
      </c>
      <c r="F31" s="20">
        <v>535862</v>
      </c>
      <c r="G31" s="20">
        <v>586740</v>
      </c>
      <c r="H31" s="20">
        <v>-70</v>
      </c>
      <c r="I31" s="20">
        <v>8770</v>
      </c>
      <c r="J31" s="20">
        <v>595440</v>
      </c>
      <c r="K31" s="20">
        <v>6580</v>
      </c>
      <c r="L31" s="20">
        <v>570</v>
      </c>
      <c r="M31" s="20">
        <v>4680</v>
      </c>
      <c r="N31" s="20">
        <v>11830</v>
      </c>
      <c r="O31" s="20"/>
      <c r="P31" s="20"/>
      <c r="Q31" s="20"/>
      <c r="R31" s="20"/>
      <c r="S31" s="20"/>
      <c r="T31" s="20"/>
      <c r="U31" s="20"/>
      <c r="V31" s="20"/>
      <c r="W31" s="20">
        <v>607270</v>
      </c>
      <c r="X31" s="20">
        <v>535862</v>
      </c>
      <c r="Y31" s="20">
        <v>71408</v>
      </c>
      <c r="Z31" s="21">
        <v>13.325818960851862</v>
      </c>
      <c r="AA31" s="22">
        <v>535862</v>
      </c>
    </row>
    <row r="32" spans="1:27" x14ac:dyDescent="0.25">
      <c r="A32" s="23" t="s">
        <v>59</v>
      </c>
      <c r="B32" s="17" t="s">
        <v>32</v>
      </c>
      <c r="C32" s="18">
        <v>2848773</v>
      </c>
      <c r="D32" s="18"/>
      <c r="E32" s="19"/>
      <c r="F32" s="20"/>
      <c r="G32" s="20">
        <v>35129932</v>
      </c>
      <c r="H32" s="20">
        <v>29753</v>
      </c>
      <c r="I32" s="20">
        <v>158605</v>
      </c>
      <c r="J32" s="20">
        <v>35318290</v>
      </c>
      <c r="K32" s="20">
        <v>-614154</v>
      </c>
      <c r="L32" s="20">
        <v>-37605</v>
      </c>
      <c r="M32" s="20">
        <v>-417611</v>
      </c>
      <c r="N32" s="20">
        <v>-1069370</v>
      </c>
      <c r="O32" s="20"/>
      <c r="P32" s="20"/>
      <c r="Q32" s="20"/>
      <c r="R32" s="20"/>
      <c r="S32" s="20"/>
      <c r="T32" s="20"/>
      <c r="U32" s="20"/>
      <c r="V32" s="20"/>
      <c r="W32" s="20">
        <v>34248920</v>
      </c>
      <c r="X32" s="20">
        <v>199664</v>
      </c>
      <c r="Y32" s="20">
        <v>34049256</v>
      </c>
      <c r="Z32" s="21">
        <v>17053.277506210434</v>
      </c>
      <c r="AA32" s="22"/>
    </row>
    <row r="33" spans="1:27" x14ac:dyDescent="0.25">
      <c r="A33" s="23" t="s">
        <v>60</v>
      </c>
      <c r="B33" s="17" t="s">
        <v>32</v>
      </c>
      <c r="C33" s="18">
        <v>7962528</v>
      </c>
      <c r="D33" s="18"/>
      <c r="E33" s="19"/>
      <c r="F33" s="20"/>
      <c r="G33" s="20">
        <v>2013524</v>
      </c>
      <c r="H33" s="20">
        <v>-1871366</v>
      </c>
      <c r="I33" s="20">
        <v>-2095138</v>
      </c>
      <c r="J33" s="20">
        <v>-1952980</v>
      </c>
      <c r="K33" s="20">
        <v>-70814</v>
      </c>
      <c r="L33" s="20"/>
      <c r="M33" s="20">
        <v>-586445</v>
      </c>
      <c r="N33" s="20">
        <v>-657259</v>
      </c>
      <c r="O33" s="20"/>
      <c r="P33" s="20"/>
      <c r="Q33" s="20"/>
      <c r="R33" s="20"/>
      <c r="S33" s="20"/>
      <c r="T33" s="20"/>
      <c r="U33" s="20"/>
      <c r="V33" s="20"/>
      <c r="W33" s="20">
        <v>-2610239</v>
      </c>
      <c r="X33" s="20"/>
      <c r="Y33" s="20">
        <v>-2610239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51612</v>
      </c>
      <c r="F35" s="20">
        <v>51612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32538</v>
      </c>
      <c r="Y35" s="20">
        <v>-32538</v>
      </c>
      <c r="Z35" s="21">
        <v>-100</v>
      </c>
      <c r="AA35" s="22">
        <v>51612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11394221</v>
      </c>
      <c r="D37" s="29">
        <f t="shared" ref="D37:Y37" si="3">SUM(D29:D36)</f>
        <v>0</v>
      </c>
      <c r="E37" s="30">
        <f t="shared" si="3"/>
        <v>587474</v>
      </c>
      <c r="F37" s="31">
        <f t="shared" si="3"/>
        <v>587474</v>
      </c>
      <c r="G37" s="31">
        <f t="shared" si="3"/>
        <v>37730196</v>
      </c>
      <c r="H37" s="31">
        <f t="shared" si="3"/>
        <v>-1841683</v>
      </c>
      <c r="I37" s="31">
        <f t="shared" si="3"/>
        <v>-1927763</v>
      </c>
      <c r="J37" s="31">
        <f t="shared" si="3"/>
        <v>33960750</v>
      </c>
      <c r="K37" s="31">
        <f t="shared" si="3"/>
        <v>-678388</v>
      </c>
      <c r="L37" s="31">
        <f t="shared" si="3"/>
        <v>-37035</v>
      </c>
      <c r="M37" s="31">
        <f t="shared" si="3"/>
        <v>-999376</v>
      </c>
      <c r="N37" s="31">
        <f t="shared" si="3"/>
        <v>-1714799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32245951</v>
      </c>
      <c r="X37" s="31">
        <f t="shared" si="3"/>
        <v>768064</v>
      </c>
      <c r="Y37" s="31">
        <f t="shared" si="3"/>
        <v>31477887</v>
      </c>
      <c r="Z37" s="32">
        <f>+IF(X37&lt;&gt;0,+(Y37/X37)*100,0)</f>
        <v>4098.3416746521125</v>
      </c>
      <c r="AA37" s="33">
        <f>SUM(AA29:AA36)</f>
        <v>587474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11394221</v>
      </c>
      <c r="D44" s="29">
        <f>+D37+D43</f>
        <v>0</v>
      </c>
      <c r="E44" s="30">
        <f t="shared" si="5"/>
        <v>587474</v>
      </c>
      <c r="F44" s="31">
        <f t="shared" si="5"/>
        <v>587474</v>
      </c>
      <c r="G44" s="31">
        <f t="shared" si="5"/>
        <v>37730196</v>
      </c>
      <c r="H44" s="31">
        <f t="shared" si="5"/>
        <v>-1841683</v>
      </c>
      <c r="I44" s="31">
        <f t="shared" si="5"/>
        <v>-1927763</v>
      </c>
      <c r="J44" s="31">
        <f t="shared" si="5"/>
        <v>33960750</v>
      </c>
      <c r="K44" s="31">
        <f t="shared" si="5"/>
        <v>-678388</v>
      </c>
      <c r="L44" s="31">
        <f t="shared" si="5"/>
        <v>-37035</v>
      </c>
      <c r="M44" s="31">
        <f t="shared" si="5"/>
        <v>-999376</v>
      </c>
      <c r="N44" s="31">
        <f t="shared" si="5"/>
        <v>-1714799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32245951</v>
      </c>
      <c r="X44" s="31">
        <f t="shared" si="5"/>
        <v>768064</v>
      </c>
      <c r="Y44" s="31">
        <f t="shared" si="5"/>
        <v>31477887</v>
      </c>
      <c r="Z44" s="32">
        <f>+IF(X44&lt;&gt;0,+(Y44/X44)*100,0)</f>
        <v>4098.3416746521125</v>
      </c>
      <c r="AA44" s="33">
        <f>+AA37+AA43</f>
        <v>587474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90499283</v>
      </c>
      <c r="D45" s="42">
        <f t="shared" si="6"/>
        <v>0</v>
      </c>
      <c r="E45" s="43">
        <f t="shared" si="6"/>
        <v>93864215</v>
      </c>
      <c r="F45" s="44">
        <f t="shared" si="6"/>
        <v>93864215</v>
      </c>
      <c r="G45" s="44">
        <f t="shared" si="6"/>
        <v>59574244</v>
      </c>
      <c r="H45" s="44">
        <f t="shared" si="6"/>
        <v>533993</v>
      </c>
      <c r="I45" s="44">
        <f t="shared" si="6"/>
        <v>-19600671</v>
      </c>
      <c r="J45" s="44">
        <f t="shared" si="6"/>
        <v>40507566</v>
      </c>
      <c r="K45" s="44">
        <f t="shared" si="6"/>
        <v>765590</v>
      </c>
      <c r="L45" s="44">
        <f t="shared" si="6"/>
        <v>356030</v>
      </c>
      <c r="M45" s="44">
        <f t="shared" si="6"/>
        <v>1211221</v>
      </c>
      <c r="N45" s="44">
        <f t="shared" si="6"/>
        <v>2332841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42840407</v>
      </c>
      <c r="X45" s="44">
        <f t="shared" si="6"/>
        <v>91684227</v>
      </c>
      <c r="Y45" s="44">
        <f t="shared" si="6"/>
        <v>-48843820</v>
      </c>
      <c r="Z45" s="45">
        <f>+IF(X45&lt;&gt;0,+(Y45/X45)*100,0)</f>
        <v>-53.2739617251722</v>
      </c>
      <c r="AA45" s="46">
        <f>+AA26-AA44</f>
        <v>93864215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5542822</v>
      </c>
      <c r="D6" s="18"/>
      <c r="E6" s="19">
        <v>2067973</v>
      </c>
      <c r="F6" s="20">
        <v>3163519</v>
      </c>
      <c r="G6" s="20">
        <v>4484688</v>
      </c>
      <c r="H6" s="20">
        <v>253692</v>
      </c>
      <c r="I6" s="20">
        <v>-1006322</v>
      </c>
      <c r="J6" s="20">
        <v>3732058</v>
      </c>
      <c r="K6" s="20">
        <v>1270006</v>
      </c>
      <c r="L6" s="20">
        <v>-1268775</v>
      </c>
      <c r="M6" s="20">
        <v>4753096</v>
      </c>
      <c r="N6" s="20">
        <v>4754327</v>
      </c>
      <c r="O6" s="20"/>
      <c r="P6" s="20"/>
      <c r="Q6" s="20"/>
      <c r="R6" s="20"/>
      <c r="S6" s="20"/>
      <c r="T6" s="20"/>
      <c r="U6" s="20"/>
      <c r="V6" s="20"/>
      <c r="W6" s="20">
        <v>8486385</v>
      </c>
      <c r="X6" s="20">
        <v>5615153</v>
      </c>
      <c r="Y6" s="20">
        <v>2871232</v>
      </c>
      <c r="Z6" s="21">
        <v>51.133637854569592</v>
      </c>
      <c r="AA6" s="22">
        <v>3163519</v>
      </c>
    </row>
    <row r="7" spans="1:27" x14ac:dyDescent="0.25">
      <c r="A7" s="23" t="s">
        <v>35</v>
      </c>
      <c r="B7" s="17" t="s">
        <v>32</v>
      </c>
      <c r="C7" s="18">
        <v>870680</v>
      </c>
      <c r="D7" s="18"/>
      <c r="E7" s="19">
        <v>1031154</v>
      </c>
      <c r="F7" s="20">
        <v>1901836</v>
      </c>
      <c r="G7" s="20">
        <v>2602991</v>
      </c>
      <c r="H7" s="20">
        <v>-656917</v>
      </c>
      <c r="I7" s="20">
        <v>-1444334</v>
      </c>
      <c r="J7" s="20">
        <v>501740</v>
      </c>
      <c r="K7" s="20">
        <v>176148</v>
      </c>
      <c r="L7" s="20">
        <v>241943</v>
      </c>
      <c r="M7" s="20">
        <v>253178</v>
      </c>
      <c r="N7" s="20">
        <v>671269</v>
      </c>
      <c r="O7" s="20"/>
      <c r="P7" s="20"/>
      <c r="Q7" s="20"/>
      <c r="R7" s="20"/>
      <c r="S7" s="20"/>
      <c r="T7" s="20"/>
      <c r="U7" s="20"/>
      <c r="V7" s="20"/>
      <c r="W7" s="20">
        <v>1173009</v>
      </c>
      <c r="X7" s="20">
        <v>1820992</v>
      </c>
      <c r="Y7" s="20">
        <v>-647983</v>
      </c>
      <c r="Z7" s="21">
        <v>-35.584066267177448</v>
      </c>
      <c r="AA7" s="22">
        <v>1901836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266509</v>
      </c>
      <c r="H8" s="20">
        <v>-11274</v>
      </c>
      <c r="I8" s="20">
        <v>-625740</v>
      </c>
      <c r="J8" s="20">
        <v>-370505</v>
      </c>
      <c r="K8" s="20">
        <v>9046</v>
      </c>
      <c r="L8" s="20">
        <v>38854</v>
      </c>
      <c r="M8" s="20">
        <v>40837</v>
      </c>
      <c r="N8" s="20">
        <v>88737</v>
      </c>
      <c r="O8" s="20"/>
      <c r="P8" s="20"/>
      <c r="Q8" s="20"/>
      <c r="R8" s="20"/>
      <c r="S8" s="20"/>
      <c r="T8" s="20"/>
      <c r="U8" s="20"/>
      <c r="V8" s="20"/>
      <c r="W8" s="20">
        <v>-281768</v>
      </c>
      <c r="X8" s="20"/>
      <c r="Y8" s="20">
        <v>-281768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6460983</v>
      </c>
      <c r="D13" s="29">
        <f>SUM(D6:D12)</f>
        <v>0</v>
      </c>
      <c r="E13" s="30">
        <f t="shared" si="0"/>
        <v>3146607</v>
      </c>
      <c r="F13" s="31">
        <f t="shared" si="0"/>
        <v>5112835</v>
      </c>
      <c r="G13" s="31">
        <f t="shared" si="0"/>
        <v>7401669</v>
      </c>
      <c r="H13" s="31">
        <f t="shared" si="0"/>
        <v>-414499</v>
      </c>
      <c r="I13" s="31">
        <f t="shared" si="0"/>
        <v>-3076396</v>
      </c>
      <c r="J13" s="31">
        <f t="shared" si="0"/>
        <v>3910774</v>
      </c>
      <c r="K13" s="31">
        <f t="shared" si="0"/>
        <v>1455200</v>
      </c>
      <c r="L13" s="31">
        <f t="shared" si="0"/>
        <v>-987978</v>
      </c>
      <c r="M13" s="31">
        <f t="shared" si="0"/>
        <v>5047111</v>
      </c>
      <c r="N13" s="31">
        <f t="shared" si="0"/>
        <v>5514333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9425107</v>
      </c>
      <c r="X13" s="31">
        <f t="shared" si="0"/>
        <v>7483625</v>
      </c>
      <c r="Y13" s="31">
        <f t="shared" si="0"/>
        <v>1941482</v>
      </c>
      <c r="Z13" s="32">
        <f>+IF(X13&lt;&gt;0,+(Y13/X13)*100,0)</f>
        <v>25.943069034057693</v>
      </c>
      <c r="AA13" s="33">
        <f>SUM(AA6:AA12)</f>
        <v>5112835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42609984</v>
      </c>
      <c r="D17" s="18"/>
      <c r="E17" s="19">
        <v>13460037</v>
      </c>
      <c r="F17" s="20">
        <v>71065430</v>
      </c>
      <c r="G17" s="24">
        <v>56696626</v>
      </c>
      <c r="H17" s="24">
        <v>-93073</v>
      </c>
      <c r="I17" s="24">
        <v>897860</v>
      </c>
      <c r="J17" s="20">
        <v>57501413</v>
      </c>
      <c r="K17" s="24">
        <v>-136107</v>
      </c>
      <c r="L17" s="24">
        <v>748950</v>
      </c>
      <c r="M17" s="20">
        <v>1010768</v>
      </c>
      <c r="N17" s="24">
        <v>1623611</v>
      </c>
      <c r="O17" s="24"/>
      <c r="P17" s="24"/>
      <c r="Q17" s="20"/>
      <c r="R17" s="24"/>
      <c r="S17" s="24"/>
      <c r="T17" s="20"/>
      <c r="U17" s="24"/>
      <c r="V17" s="24"/>
      <c r="W17" s="24">
        <v>59125024</v>
      </c>
      <c r="X17" s="20">
        <v>61327805</v>
      </c>
      <c r="Y17" s="24">
        <v>-2202781</v>
      </c>
      <c r="Z17" s="25">
        <v>-3.5918145121939387</v>
      </c>
      <c r="AA17" s="26">
        <v>71065430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42609984</v>
      </c>
      <c r="D25" s="29">
        <f t="shared" ref="D25:Y25" si="1">SUM(D15:D24)</f>
        <v>0</v>
      </c>
      <c r="E25" s="35">
        <f t="shared" si="1"/>
        <v>13460037</v>
      </c>
      <c r="F25" s="36">
        <f t="shared" si="1"/>
        <v>71065430</v>
      </c>
      <c r="G25" s="36">
        <f t="shared" si="1"/>
        <v>56696626</v>
      </c>
      <c r="H25" s="36">
        <f t="shared" si="1"/>
        <v>-93073</v>
      </c>
      <c r="I25" s="36">
        <f t="shared" si="1"/>
        <v>897860</v>
      </c>
      <c r="J25" s="36">
        <f t="shared" si="1"/>
        <v>57501413</v>
      </c>
      <c r="K25" s="36">
        <f t="shared" si="1"/>
        <v>-136107</v>
      </c>
      <c r="L25" s="36">
        <f t="shared" si="1"/>
        <v>748950</v>
      </c>
      <c r="M25" s="36">
        <f t="shared" si="1"/>
        <v>1010768</v>
      </c>
      <c r="N25" s="36">
        <f t="shared" si="1"/>
        <v>1623611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59125024</v>
      </c>
      <c r="X25" s="36">
        <f t="shared" si="1"/>
        <v>61327805</v>
      </c>
      <c r="Y25" s="36">
        <f t="shared" si="1"/>
        <v>-2202781</v>
      </c>
      <c r="Z25" s="37">
        <f>+IF(X25&lt;&gt;0,+(Y25/X25)*100,0)</f>
        <v>-3.5918145121939387</v>
      </c>
      <c r="AA25" s="38">
        <f>SUM(AA15:AA24)</f>
        <v>71065430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49070967</v>
      </c>
      <c r="D26" s="29">
        <f>+D13+D25</f>
        <v>0</v>
      </c>
      <c r="E26" s="30">
        <f t="shared" si="2"/>
        <v>16606644</v>
      </c>
      <c r="F26" s="31">
        <f t="shared" si="2"/>
        <v>76178265</v>
      </c>
      <c r="G26" s="31">
        <f t="shared" si="2"/>
        <v>64098295</v>
      </c>
      <c r="H26" s="31">
        <f t="shared" si="2"/>
        <v>-507572</v>
      </c>
      <c r="I26" s="31">
        <f t="shared" si="2"/>
        <v>-2178536</v>
      </c>
      <c r="J26" s="31">
        <f t="shared" si="2"/>
        <v>61412187</v>
      </c>
      <c r="K26" s="31">
        <f t="shared" si="2"/>
        <v>1319093</v>
      </c>
      <c r="L26" s="31">
        <f t="shared" si="2"/>
        <v>-239028</v>
      </c>
      <c r="M26" s="31">
        <f t="shared" si="2"/>
        <v>6057879</v>
      </c>
      <c r="N26" s="31">
        <f t="shared" si="2"/>
        <v>7137944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68550131</v>
      </c>
      <c r="X26" s="31">
        <f t="shared" si="2"/>
        <v>68811430</v>
      </c>
      <c r="Y26" s="31">
        <f t="shared" si="2"/>
        <v>-261299</v>
      </c>
      <c r="Z26" s="32">
        <f>+IF(X26&lt;&gt;0,+(Y26/X26)*100,0)</f>
        <v>-0.37973197185409457</v>
      </c>
      <c r="AA26" s="33">
        <f>+AA13+AA25</f>
        <v>76178265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621605</v>
      </c>
      <c r="D31" s="18"/>
      <c r="E31" s="19"/>
      <c r="F31" s="20">
        <v>621605</v>
      </c>
      <c r="G31" s="20">
        <v>650293</v>
      </c>
      <c r="H31" s="20">
        <v>4081</v>
      </c>
      <c r="I31" s="20">
        <v>8174</v>
      </c>
      <c r="J31" s="20">
        <v>662548</v>
      </c>
      <c r="K31" s="20">
        <v>1824</v>
      </c>
      <c r="L31" s="20">
        <v>4083</v>
      </c>
      <c r="M31" s="20">
        <v>4633</v>
      </c>
      <c r="N31" s="20">
        <v>10540</v>
      </c>
      <c r="O31" s="20"/>
      <c r="P31" s="20"/>
      <c r="Q31" s="20"/>
      <c r="R31" s="20"/>
      <c r="S31" s="20"/>
      <c r="T31" s="20"/>
      <c r="U31" s="20"/>
      <c r="V31" s="20"/>
      <c r="W31" s="20">
        <v>673088</v>
      </c>
      <c r="X31" s="20">
        <v>621605</v>
      </c>
      <c r="Y31" s="20">
        <v>51483</v>
      </c>
      <c r="Z31" s="21">
        <v>8.2822692867657111</v>
      </c>
      <c r="AA31" s="22">
        <v>621605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2435054</v>
      </c>
      <c r="D33" s="18"/>
      <c r="E33" s="19"/>
      <c r="F33" s="20">
        <v>2435054</v>
      </c>
      <c r="G33" s="20">
        <v>6644728</v>
      </c>
      <c r="H33" s="20">
        <v>69250</v>
      </c>
      <c r="I33" s="20">
        <v>-1189062</v>
      </c>
      <c r="J33" s="20">
        <v>5524916</v>
      </c>
      <c r="K33" s="20">
        <v>1000000</v>
      </c>
      <c r="L33" s="20">
        <v>-1429347</v>
      </c>
      <c r="M33" s="20">
        <v>4472601</v>
      </c>
      <c r="N33" s="20">
        <v>4043254</v>
      </c>
      <c r="O33" s="20"/>
      <c r="P33" s="20"/>
      <c r="Q33" s="20"/>
      <c r="R33" s="20"/>
      <c r="S33" s="20"/>
      <c r="T33" s="20"/>
      <c r="U33" s="20"/>
      <c r="V33" s="20"/>
      <c r="W33" s="20">
        <v>9568170</v>
      </c>
      <c r="X33" s="20">
        <v>2435054</v>
      </c>
      <c r="Y33" s="20">
        <v>7133116</v>
      </c>
      <c r="Z33" s="21">
        <v>292.93461253836671</v>
      </c>
      <c r="AA33" s="22">
        <v>2435054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3056659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3056659</v>
      </c>
      <c r="G37" s="31">
        <f t="shared" si="3"/>
        <v>7295021</v>
      </c>
      <c r="H37" s="31">
        <f t="shared" si="3"/>
        <v>73331</v>
      </c>
      <c r="I37" s="31">
        <f t="shared" si="3"/>
        <v>-1180888</v>
      </c>
      <c r="J37" s="31">
        <f t="shared" si="3"/>
        <v>6187464</v>
      </c>
      <c r="K37" s="31">
        <f t="shared" si="3"/>
        <v>1001824</v>
      </c>
      <c r="L37" s="31">
        <f t="shared" si="3"/>
        <v>-1425264</v>
      </c>
      <c r="M37" s="31">
        <f t="shared" si="3"/>
        <v>4477234</v>
      </c>
      <c r="N37" s="31">
        <f t="shared" si="3"/>
        <v>4053794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10241258</v>
      </c>
      <c r="X37" s="31">
        <f t="shared" si="3"/>
        <v>3056659</v>
      </c>
      <c r="Y37" s="31">
        <f t="shared" si="3"/>
        <v>7184599</v>
      </c>
      <c r="Z37" s="32">
        <f>+IF(X37&lt;&gt;0,+(Y37/X37)*100,0)</f>
        <v>235.04744886492085</v>
      </c>
      <c r="AA37" s="33">
        <f>SUM(AA29:AA36)</f>
        <v>3056659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3056659</v>
      </c>
      <c r="D44" s="29">
        <f>+D37+D43</f>
        <v>0</v>
      </c>
      <c r="E44" s="30">
        <f t="shared" si="5"/>
        <v>0</v>
      </c>
      <c r="F44" s="31">
        <f t="shared" si="5"/>
        <v>3056659</v>
      </c>
      <c r="G44" s="31">
        <f t="shared" si="5"/>
        <v>7295021</v>
      </c>
      <c r="H44" s="31">
        <f t="shared" si="5"/>
        <v>73331</v>
      </c>
      <c r="I44" s="31">
        <f t="shared" si="5"/>
        <v>-1180888</v>
      </c>
      <c r="J44" s="31">
        <f t="shared" si="5"/>
        <v>6187464</v>
      </c>
      <c r="K44" s="31">
        <f t="shared" si="5"/>
        <v>1001824</v>
      </c>
      <c r="L44" s="31">
        <f t="shared" si="5"/>
        <v>-1425264</v>
      </c>
      <c r="M44" s="31">
        <f t="shared" si="5"/>
        <v>4477234</v>
      </c>
      <c r="N44" s="31">
        <f t="shared" si="5"/>
        <v>4053794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10241258</v>
      </c>
      <c r="X44" s="31">
        <f t="shared" si="5"/>
        <v>3056659</v>
      </c>
      <c r="Y44" s="31">
        <f t="shared" si="5"/>
        <v>7184599</v>
      </c>
      <c r="Z44" s="32">
        <f>+IF(X44&lt;&gt;0,+(Y44/X44)*100,0)</f>
        <v>235.04744886492085</v>
      </c>
      <c r="AA44" s="33">
        <f>+AA37+AA43</f>
        <v>3056659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46014308</v>
      </c>
      <c r="D45" s="42">
        <f t="shared" si="6"/>
        <v>0</v>
      </c>
      <c r="E45" s="43">
        <f t="shared" si="6"/>
        <v>16606644</v>
      </c>
      <c r="F45" s="44">
        <f t="shared" si="6"/>
        <v>73121606</v>
      </c>
      <c r="G45" s="44">
        <f t="shared" si="6"/>
        <v>56803274</v>
      </c>
      <c r="H45" s="44">
        <f t="shared" si="6"/>
        <v>-580903</v>
      </c>
      <c r="I45" s="44">
        <f t="shared" si="6"/>
        <v>-997648</v>
      </c>
      <c r="J45" s="44">
        <f t="shared" si="6"/>
        <v>55224723</v>
      </c>
      <c r="K45" s="44">
        <f t="shared" si="6"/>
        <v>317269</v>
      </c>
      <c r="L45" s="44">
        <f t="shared" si="6"/>
        <v>1186236</v>
      </c>
      <c r="M45" s="44">
        <f t="shared" si="6"/>
        <v>1580645</v>
      </c>
      <c r="N45" s="44">
        <f t="shared" si="6"/>
        <v>3084150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58308873</v>
      </c>
      <c r="X45" s="44">
        <f t="shared" si="6"/>
        <v>65754771</v>
      </c>
      <c r="Y45" s="44">
        <f t="shared" si="6"/>
        <v>-7445898</v>
      </c>
      <c r="Z45" s="45">
        <f>+IF(X45&lt;&gt;0,+(Y45/X45)*100,0)</f>
        <v>-11.323738014386819</v>
      </c>
      <c r="AA45" s="46">
        <f>+AA26-AA44</f>
        <v>73121606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16559164</v>
      </c>
      <c r="F47" s="20">
        <v>17900397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10533562</v>
      </c>
      <c r="Y47" s="20">
        <v>-10533562</v>
      </c>
      <c r="Z47" s="47">
        <v>-100</v>
      </c>
      <c r="AA47" s="22">
        <v>17900397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16559164</v>
      </c>
      <c r="F50" s="52">
        <f t="shared" si="7"/>
        <v>17900397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10533562</v>
      </c>
      <c r="Y50" s="52">
        <f t="shared" si="7"/>
        <v>-10533562</v>
      </c>
      <c r="Z50" s="53">
        <f>+IF(X50&lt;&gt;0,+(Y50/X50)*100,0)</f>
        <v>-100</v>
      </c>
      <c r="AA50" s="54">
        <f>SUM(AA47:AA49)</f>
        <v>17900397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-1221238</v>
      </c>
      <c r="D10" s="18"/>
      <c r="E10" s="19">
        <v>211320</v>
      </c>
      <c r="F10" s="20">
        <v>211320</v>
      </c>
      <c r="G10" s="20">
        <v>-238663</v>
      </c>
      <c r="H10" s="20">
        <v>-235531</v>
      </c>
      <c r="I10" s="20">
        <v>336205</v>
      </c>
      <c r="J10" s="20">
        <v>-137989</v>
      </c>
      <c r="K10" s="20">
        <v>237878</v>
      </c>
      <c r="L10" s="20">
        <v>40846</v>
      </c>
      <c r="M10" s="20">
        <v>757075</v>
      </c>
      <c r="N10" s="20">
        <v>1035799</v>
      </c>
      <c r="O10" s="20"/>
      <c r="P10" s="20"/>
      <c r="Q10" s="20"/>
      <c r="R10" s="20"/>
      <c r="S10" s="20"/>
      <c r="T10" s="20"/>
      <c r="U10" s="20"/>
      <c r="V10" s="20"/>
      <c r="W10" s="20">
        <v>897810</v>
      </c>
      <c r="X10" s="20">
        <v>105660</v>
      </c>
      <c r="Y10" s="20">
        <v>792150</v>
      </c>
      <c r="Z10" s="21">
        <v>749.71607041453717</v>
      </c>
      <c r="AA10" s="22">
        <v>211320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39716</v>
      </c>
      <c r="I12" s="20"/>
      <c r="J12" s="20">
        <v>39716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39716</v>
      </c>
      <c r="X12" s="20"/>
      <c r="Y12" s="20">
        <v>39716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-1221238</v>
      </c>
      <c r="D13" s="29">
        <f>SUM(D6:D12)</f>
        <v>0</v>
      </c>
      <c r="E13" s="30">
        <f t="shared" si="0"/>
        <v>211320</v>
      </c>
      <c r="F13" s="31">
        <f t="shared" si="0"/>
        <v>211320</v>
      </c>
      <c r="G13" s="31">
        <f t="shared" si="0"/>
        <v>-238663</v>
      </c>
      <c r="H13" s="31">
        <f t="shared" si="0"/>
        <v>-195815</v>
      </c>
      <c r="I13" s="31">
        <f t="shared" si="0"/>
        <v>336205</v>
      </c>
      <c r="J13" s="31">
        <f t="shared" si="0"/>
        <v>-98273</v>
      </c>
      <c r="K13" s="31">
        <f t="shared" si="0"/>
        <v>237878</v>
      </c>
      <c r="L13" s="31">
        <f t="shared" si="0"/>
        <v>40846</v>
      </c>
      <c r="M13" s="31">
        <f t="shared" si="0"/>
        <v>757075</v>
      </c>
      <c r="N13" s="31">
        <f t="shared" si="0"/>
        <v>1035799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937526</v>
      </c>
      <c r="X13" s="31">
        <f t="shared" si="0"/>
        <v>105660</v>
      </c>
      <c r="Y13" s="31">
        <f t="shared" si="0"/>
        <v>831866</v>
      </c>
      <c r="Z13" s="32">
        <f>+IF(X13&lt;&gt;0,+(Y13/X13)*100,0)</f>
        <v>787.30456180200645</v>
      </c>
      <c r="AA13" s="33">
        <f>SUM(AA6:AA12)</f>
        <v>211320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-4745267</v>
      </c>
      <c r="D17" s="18"/>
      <c r="E17" s="19">
        <v>-1725274</v>
      </c>
      <c r="F17" s="20">
        <v>-1725274</v>
      </c>
      <c r="G17" s="24"/>
      <c r="H17" s="24">
        <v>980851</v>
      </c>
      <c r="I17" s="24">
        <v>-974796</v>
      </c>
      <c r="J17" s="20">
        <v>6055</v>
      </c>
      <c r="K17" s="24"/>
      <c r="L17" s="24"/>
      <c r="M17" s="20">
        <v>-1064710</v>
      </c>
      <c r="N17" s="24">
        <v>-1064710</v>
      </c>
      <c r="O17" s="24"/>
      <c r="P17" s="24"/>
      <c r="Q17" s="20"/>
      <c r="R17" s="24"/>
      <c r="S17" s="24"/>
      <c r="T17" s="20"/>
      <c r="U17" s="24"/>
      <c r="V17" s="24"/>
      <c r="W17" s="24">
        <v>-1058655</v>
      </c>
      <c r="X17" s="20">
        <v>-862638</v>
      </c>
      <c r="Y17" s="24">
        <v>-196017</v>
      </c>
      <c r="Z17" s="25">
        <v>22.722973019968979</v>
      </c>
      <c r="AA17" s="26">
        <v>-1725274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-4745267</v>
      </c>
      <c r="D25" s="29">
        <f t="shared" ref="D25:Y25" si="1">SUM(D15:D24)</f>
        <v>0</v>
      </c>
      <c r="E25" s="35">
        <f t="shared" si="1"/>
        <v>-1725274</v>
      </c>
      <c r="F25" s="36">
        <f t="shared" si="1"/>
        <v>-1725274</v>
      </c>
      <c r="G25" s="36">
        <f t="shared" si="1"/>
        <v>0</v>
      </c>
      <c r="H25" s="36">
        <f t="shared" si="1"/>
        <v>980851</v>
      </c>
      <c r="I25" s="36">
        <f t="shared" si="1"/>
        <v>-974796</v>
      </c>
      <c r="J25" s="36">
        <f t="shared" si="1"/>
        <v>6055</v>
      </c>
      <c r="K25" s="36">
        <f t="shared" si="1"/>
        <v>0</v>
      </c>
      <c r="L25" s="36">
        <f t="shared" si="1"/>
        <v>0</v>
      </c>
      <c r="M25" s="36">
        <f t="shared" si="1"/>
        <v>-1064710</v>
      </c>
      <c r="N25" s="36">
        <f t="shared" si="1"/>
        <v>-1064710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-1058655</v>
      </c>
      <c r="X25" s="36">
        <f t="shared" si="1"/>
        <v>-862638</v>
      </c>
      <c r="Y25" s="36">
        <f t="shared" si="1"/>
        <v>-196017</v>
      </c>
      <c r="Z25" s="37">
        <f>+IF(X25&lt;&gt;0,+(Y25/X25)*100,0)</f>
        <v>22.722973019968979</v>
      </c>
      <c r="AA25" s="38">
        <f>SUM(AA15:AA24)</f>
        <v>-1725274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-5966505</v>
      </c>
      <c r="D26" s="29">
        <f>+D13+D25</f>
        <v>0</v>
      </c>
      <c r="E26" s="30">
        <f t="shared" si="2"/>
        <v>-1513954</v>
      </c>
      <c r="F26" s="31">
        <f t="shared" si="2"/>
        <v>-1513954</v>
      </c>
      <c r="G26" s="31">
        <f t="shared" si="2"/>
        <v>-238663</v>
      </c>
      <c r="H26" s="31">
        <f t="shared" si="2"/>
        <v>785036</v>
      </c>
      <c r="I26" s="31">
        <f t="shared" si="2"/>
        <v>-638591</v>
      </c>
      <c r="J26" s="31">
        <f t="shared" si="2"/>
        <v>-92218</v>
      </c>
      <c r="K26" s="31">
        <f t="shared" si="2"/>
        <v>237878</v>
      </c>
      <c r="L26" s="31">
        <f t="shared" si="2"/>
        <v>40846</v>
      </c>
      <c r="M26" s="31">
        <f t="shared" si="2"/>
        <v>-307635</v>
      </c>
      <c r="N26" s="31">
        <f t="shared" si="2"/>
        <v>-28911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-121129</v>
      </c>
      <c r="X26" s="31">
        <f t="shared" si="2"/>
        <v>-756978</v>
      </c>
      <c r="Y26" s="31">
        <f t="shared" si="2"/>
        <v>635849</v>
      </c>
      <c r="Z26" s="32">
        <f>+IF(X26&lt;&gt;0,+(Y26/X26)*100,0)</f>
        <v>-83.998346054971222</v>
      </c>
      <c r="AA26" s="33">
        <f>+AA13+AA25</f>
        <v>-1513954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-880000</v>
      </c>
      <c r="I34" s="20"/>
      <c r="J34" s="20">
        <v>-880000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-880000</v>
      </c>
      <c r="X34" s="20"/>
      <c r="Y34" s="20">
        <v>-880000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-880000</v>
      </c>
      <c r="I37" s="31">
        <f t="shared" si="3"/>
        <v>0</v>
      </c>
      <c r="J37" s="31">
        <f t="shared" si="3"/>
        <v>-880000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-880000</v>
      </c>
      <c r="X37" s="31">
        <f t="shared" si="3"/>
        <v>0</v>
      </c>
      <c r="Y37" s="31">
        <f t="shared" si="3"/>
        <v>-880000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3204997</v>
      </c>
      <c r="I42" s="20"/>
      <c r="J42" s="20">
        <v>3204997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3204997</v>
      </c>
      <c r="X42" s="20"/>
      <c r="Y42" s="20">
        <v>3204997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3204997</v>
      </c>
      <c r="I43" s="36">
        <f t="shared" si="4"/>
        <v>0</v>
      </c>
      <c r="J43" s="36">
        <f t="shared" si="4"/>
        <v>3204997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3204997</v>
      </c>
      <c r="X43" s="36">
        <f t="shared" si="4"/>
        <v>0</v>
      </c>
      <c r="Y43" s="36">
        <f t="shared" si="4"/>
        <v>3204997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2324997</v>
      </c>
      <c r="I44" s="31">
        <f t="shared" si="5"/>
        <v>0</v>
      </c>
      <c r="J44" s="31">
        <f t="shared" si="5"/>
        <v>2324997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2324997</v>
      </c>
      <c r="X44" s="31">
        <f t="shared" si="5"/>
        <v>0</v>
      </c>
      <c r="Y44" s="31">
        <f t="shared" si="5"/>
        <v>2324997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-5966505</v>
      </c>
      <c r="D45" s="42">
        <f t="shared" si="6"/>
        <v>0</v>
      </c>
      <c r="E45" s="43">
        <f t="shared" si="6"/>
        <v>-1513954</v>
      </c>
      <c r="F45" s="44">
        <f t="shared" si="6"/>
        <v>-1513954</v>
      </c>
      <c r="G45" s="44">
        <f t="shared" si="6"/>
        <v>-238663</v>
      </c>
      <c r="H45" s="44">
        <f t="shared" si="6"/>
        <v>-1539961</v>
      </c>
      <c r="I45" s="44">
        <f t="shared" si="6"/>
        <v>-638591</v>
      </c>
      <c r="J45" s="44">
        <f t="shared" si="6"/>
        <v>-2417215</v>
      </c>
      <c r="K45" s="44">
        <f t="shared" si="6"/>
        <v>237878</v>
      </c>
      <c r="L45" s="44">
        <f t="shared" si="6"/>
        <v>40846</v>
      </c>
      <c r="M45" s="44">
        <f t="shared" si="6"/>
        <v>-307635</v>
      </c>
      <c r="N45" s="44">
        <f t="shared" si="6"/>
        <v>-28911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-2446126</v>
      </c>
      <c r="X45" s="44">
        <f t="shared" si="6"/>
        <v>-756978</v>
      </c>
      <c r="Y45" s="44">
        <f t="shared" si="6"/>
        <v>-1689148</v>
      </c>
      <c r="Z45" s="45">
        <f>+IF(X45&lt;&gt;0,+(Y45/X45)*100,0)</f>
        <v>223.14360523027088</v>
      </c>
      <c r="AA45" s="46">
        <f>+AA26-AA44</f>
        <v>-1513954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E127E9-95F3-4D36-BFA4-2155650A4DD1}"/>
</file>

<file path=customXml/itemProps2.xml><?xml version="1.0" encoding="utf-8"?>
<ds:datastoreItem xmlns:ds="http://schemas.openxmlformats.org/officeDocument/2006/customXml" ds:itemID="{1AF1F940-C01D-4F9A-8DAC-FD6C54706E5C}"/>
</file>

<file path=customXml/itemProps3.xml><?xml version="1.0" encoding="utf-8"?>
<ds:datastoreItem xmlns:ds="http://schemas.openxmlformats.org/officeDocument/2006/customXml" ds:itemID="{B0BD8DCF-C3DC-4E50-9545-81C593B65D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2025-02-12T14:52:52Z</dcterms:created>
  <dcterms:modified xsi:type="dcterms:W3CDTF">2025-02-12T14:58:33Z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